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7320" tabRatio="511" activeTab="2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  <sheet name="Баган " sheetId="63083" r:id="rId7"/>
  </sheets>
  <externalReferences>
    <externalReference r:id="rId8"/>
    <externalReference r:id="rId9"/>
    <externalReference r:id="rId10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'!$A$2:$AB$1094</definedName>
    <definedName name="_xlnm.Print_Area" localSheetId="3">'ПС 220 кВ'!$A$2:$AB$305</definedName>
    <definedName name="_xlnm.Print_Area" localSheetId="5">'ПС 35кВ'!$A$2:$AB$855</definedName>
  </definedNames>
  <calcPr calcId="125725"/>
</workbook>
</file>

<file path=xl/calcChain.xml><?xml version="1.0" encoding="utf-8"?>
<calcChain xmlns="http://schemas.openxmlformats.org/spreadsheetml/2006/main">
  <c r="AC448" i="63081"/>
  <c r="AC447"/>
  <c r="AC442"/>
  <c r="AC441"/>
  <c r="AC436"/>
  <c r="AC435"/>
  <c r="AC430"/>
  <c r="AC429"/>
  <c r="AC255" i="63078" l="1"/>
  <c r="E396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E389"/>
  <c r="E400"/>
  <c r="E397"/>
  <c r="E771" i="63077" l="1"/>
  <c r="E773" s="1"/>
  <c r="E975" l="1"/>
  <c r="E974"/>
  <c r="E973"/>
  <c r="E936"/>
  <c r="E938"/>
  <c r="E954"/>
  <c r="E708"/>
  <c r="E956" l="1"/>
  <c r="E448"/>
  <c r="E445"/>
  <c r="E364" l="1"/>
  <c r="E86"/>
  <c r="E757" i="63078" l="1"/>
  <c r="E42" l="1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E149"/>
  <c r="G149"/>
  <c r="I149"/>
  <c r="K149"/>
  <c r="M149"/>
  <c r="O149"/>
  <c r="E137"/>
  <c r="E148" s="1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E217"/>
  <c r="E218"/>
  <c r="E768" i="63077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E219" i="63078" l="1"/>
  <c r="Y770" i="63077"/>
  <c r="U770"/>
  <c r="Q770"/>
  <c r="M770"/>
  <c r="I770"/>
  <c r="E770"/>
  <c r="Z770"/>
  <c r="V770"/>
  <c r="R770"/>
  <c r="N770"/>
  <c r="J770"/>
  <c r="F770"/>
  <c r="AA770"/>
  <c r="W770"/>
  <c r="S770"/>
  <c r="O770"/>
  <c r="K770"/>
  <c r="G770"/>
  <c r="AB770"/>
  <c r="X770"/>
  <c r="T770"/>
  <c r="P770"/>
  <c r="L770"/>
  <c r="H770"/>
  <c r="Y1088"/>
  <c r="U1088"/>
  <c r="Q1088"/>
  <c r="M1088"/>
  <c r="I1088"/>
  <c r="E1088"/>
  <c r="E1090" s="1"/>
  <c r="Z1088"/>
  <c r="V1088"/>
  <c r="R1088"/>
  <c r="N1088"/>
  <c r="J1088"/>
  <c r="F1088"/>
  <c r="AA1088"/>
  <c r="W1088"/>
  <c r="S1088"/>
  <c r="O1088"/>
  <c r="K1088"/>
  <c r="G1088"/>
  <c r="AB1088"/>
  <c r="X1088"/>
  <c r="T1088"/>
  <c r="P1088"/>
  <c r="L1088"/>
  <c r="H1088"/>
  <c r="AC284"/>
  <c r="N149" i="63078"/>
  <c r="J149"/>
  <c r="F149"/>
  <c r="L149"/>
  <c r="H149"/>
  <c r="Y150"/>
  <c r="U150"/>
  <c r="Q150"/>
  <c r="M150"/>
  <c r="I150"/>
  <c r="E150"/>
  <c r="AC103" i="63077"/>
  <c r="AB150" i="63078"/>
  <c r="X150"/>
  <c r="T150"/>
  <c r="P150"/>
  <c r="L150"/>
  <c r="H150"/>
  <c r="Z150"/>
  <c r="V150"/>
  <c r="R150"/>
  <c r="N150"/>
  <c r="J150"/>
  <c r="F150"/>
  <c r="AA150"/>
  <c r="W150"/>
  <c r="S150"/>
  <c r="O150"/>
  <c r="K150"/>
  <c r="G150"/>
  <c r="AB615"/>
  <c r="X615"/>
  <c r="T615"/>
  <c r="P615"/>
  <c r="L615"/>
  <c r="H615"/>
  <c r="AC586"/>
  <c r="E616"/>
  <c r="Y615"/>
  <c r="U615"/>
  <c r="Q615"/>
  <c r="M615"/>
  <c r="I615"/>
  <c r="E615"/>
  <c r="AC585"/>
  <c r="Z615"/>
  <c r="V615"/>
  <c r="R615"/>
  <c r="N615"/>
  <c r="J615"/>
  <c r="F615"/>
  <c r="AA615"/>
  <c r="W615"/>
  <c r="S615"/>
  <c r="O615"/>
  <c r="K615"/>
  <c r="G615"/>
  <c r="AC518"/>
  <c r="AC519"/>
  <c r="E705" i="63077"/>
  <c r="E707" s="1"/>
  <c r="AC285"/>
  <c r="AC290"/>
  <c r="AC289"/>
  <c r="AC288"/>
  <c r="T306"/>
  <c r="H305"/>
  <c r="F305"/>
  <c r="E275"/>
  <c r="T1090"/>
  <c r="T1087"/>
  <c r="T1089" s="1"/>
  <c r="T1091"/>
  <c r="T1004"/>
  <c r="T1003"/>
  <c r="T1002"/>
  <c r="T1000"/>
  <c r="T961"/>
  <c r="T956"/>
  <c r="T938"/>
  <c r="T895"/>
  <c r="T894"/>
  <c r="T897" s="1"/>
  <c r="T852"/>
  <c r="T851"/>
  <c r="T850"/>
  <c r="T848"/>
  <c r="T766"/>
  <c r="T708"/>
  <c r="T602"/>
  <c r="T604" s="1"/>
  <c r="T601"/>
  <c r="T607" s="1"/>
  <c r="T608" s="1"/>
  <c r="T477"/>
  <c r="T476"/>
  <c r="T475"/>
  <c r="T463"/>
  <c r="T458"/>
  <c r="T448"/>
  <c r="T364"/>
  <c r="T309"/>
  <c r="T174"/>
  <c r="T171"/>
  <c r="T173" s="1"/>
  <c r="T85"/>
  <c r="T83"/>
  <c r="T82"/>
  <c r="T84" s="1"/>
  <c r="T86"/>
  <c r="T27"/>
  <c r="T26"/>
  <c r="AB191" i="63076"/>
  <c r="AB195" s="1"/>
  <c r="E361" i="63077" l="1"/>
  <c r="E363" s="1"/>
  <c r="T959"/>
  <c r="T954"/>
  <c r="T422"/>
  <c r="H276"/>
  <c r="L276"/>
  <c r="P276"/>
  <c r="T276"/>
  <c r="X276"/>
  <c r="AB276"/>
  <c r="G276"/>
  <c r="K276"/>
  <c r="O276"/>
  <c r="S276"/>
  <c r="W276"/>
  <c r="AA276"/>
  <c r="F276"/>
  <c r="J276"/>
  <c r="N276"/>
  <c r="R276"/>
  <c r="V276"/>
  <c r="Z276"/>
  <c r="E277"/>
  <c r="E276"/>
  <c r="I276"/>
  <c r="M276"/>
  <c r="Q276"/>
  <c r="U276"/>
  <c r="Y276"/>
  <c r="AC587" i="63078"/>
  <c r="T28" i="63077"/>
  <c r="L305"/>
  <c r="X305"/>
  <c r="AB305"/>
  <c r="T305"/>
  <c r="P305"/>
  <c r="J305"/>
  <c r="R305"/>
  <c r="Z305"/>
  <c r="AC302"/>
  <c r="T1005"/>
  <c r="T603"/>
  <c r="T606" s="1"/>
  <c r="T478"/>
  <c r="T853"/>
  <c r="T898"/>
  <c r="N305"/>
  <c r="V305"/>
  <c r="AC296"/>
  <c r="AC293"/>
  <c r="AC291"/>
  <c r="AC297"/>
  <c r="G305"/>
  <c r="K305"/>
  <c r="O305"/>
  <c r="S305"/>
  <c r="W305"/>
  <c r="AA305"/>
  <c r="E305"/>
  <c r="I305"/>
  <c r="M305"/>
  <c r="Q305"/>
  <c r="U305"/>
  <c r="Y305"/>
  <c r="T214"/>
  <c r="T307"/>
  <c r="AC198"/>
  <c r="AC189"/>
  <c r="AC269"/>
  <c r="AC248"/>
  <c r="AC270"/>
  <c r="AC263"/>
  <c r="AC271"/>
  <c r="AC264"/>
  <c r="AC265"/>
  <c r="AC253"/>
  <c r="AC254"/>
  <c r="AC259"/>
  <c r="AC258"/>
  <c r="AC221"/>
  <c r="I275"/>
  <c r="M275"/>
  <c r="Q275"/>
  <c r="U275"/>
  <c r="Y275"/>
  <c r="AC260"/>
  <c r="G275"/>
  <c r="K275"/>
  <c r="O275"/>
  <c r="S275"/>
  <c r="W275"/>
  <c r="AA275"/>
  <c r="Z275"/>
  <c r="V275"/>
  <c r="R275"/>
  <c r="N275"/>
  <c r="J275"/>
  <c r="F275"/>
  <c r="AC228"/>
  <c r="AB275"/>
  <c r="X275"/>
  <c r="T275"/>
  <c r="T277" s="1"/>
  <c r="P275"/>
  <c r="L275"/>
  <c r="H275"/>
  <c r="AC249"/>
  <c r="T361"/>
  <c r="T363" s="1"/>
  <c r="T308"/>
  <c r="T362"/>
  <c r="T213"/>
  <c r="T215" s="1"/>
  <c r="T424"/>
  <c r="T916"/>
  <c r="T936"/>
  <c r="T1092"/>
  <c r="T1093" s="1"/>
  <c r="AC262" l="1"/>
  <c r="AC272"/>
  <c r="AC274"/>
  <c r="AC268"/>
  <c r="AC255"/>
  <c r="AC266"/>
  <c r="AC257"/>
  <c r="T365"/>
  <c r="T366" s="1"/>
  <c r="AC250"/>
  <c r="T918"/>
  <c r="E35" i="63076" l="1"/>
  <c r="AC935" i="63077" l="1"/>
  <c r="AC957"/>
  <c r="E427" i="63078" l="1"/>
  <c r="E428"/>
  <c r="E429"/>
  <c r="E285"/>
  <c r="O708" i="63077"/>
  <c r="E430" i="63078" l="1"/>
  <c r="AC816" i="63077" l="1"/>
  <c r="N306"/>
  <c r="N308" s="1"/>
  <c r="E362"/>
  <c r="E306"/>
  <c r="E308" s="1"/>
  <c r="E307"/>
  <c r="E309"/>
  <c r="AC1029"/>
  <c r="AC1030"/>
  <c r="AC1031"/>
  <c r="AC1023"/>
  <c r="AC1024"/>
  <c r="AC1025"/>
  <c r="AC1017"/>
  <c r="AC1018"/>
  <c r="AC1019"/>
  <c r="AC1011"/>
  <c r="AC1012"/>
  <c r="AC1013"/>
  <c r="AC1010"/>
  <c r="C348" i="63081"/>
  <c r="D348"/>
  <c r="E348"/>
  <c r="B348"/>
  <c r="C129"/>
  <c r="D129"/>
  <c r="E129"/>
  <c r="F129"/>
  <c r="G129"/>
  <c r="H129"/>
  <c r="I129"/>
  <c r="B129"/>
  <c r="C99"/>
  <c r="D99"/>
  <c r="E99"/>
  <c r="F99"/>
  <c r="G99"/>
  <c r="H99"/>
  <c r="I99"/>
  <c r="B99"/>
  <c r="C69"/>
  <c r="D69"/>
  <c r="E69"/>
  <c r="F69"/>
  <c r="G69"/>
  <c r="H69"/>
  <c r="I69"/>
  <c r="B69"/>
  <c r="C39"/>
  <c r="D39"/>
  <c r="E39"/>
  <c r="B39"/>
  <c r="C549" i="63079"/>
  <c r="D549"/>
  <c r="B549"/>
  <c r="C519"/>
  <c r="D519"/>
  <c r="E519"/>
  <c r="B519"/>
  <c r="C489"/>
  <c r="D489"/>
  <c r="E489"/>
  <c r="B489"/>
  <c r="C459"/>
  <c r="D459"/>
  <c r="E459"/>
  <c r="B459"/>
  <c r="C429"/>
  <c r="D429"/>
  <c r="E429"/>
  <c r="B429"/>
  <c r="C399"/>
  <c r="D399"/>
  <c r="E399"/>
  <c r="B399"/>
  <c r="D369"/>
  <c r="E369"/>
  <c r="B369"/>
  <c r="C339"/>
  <c r="D339"/>
  <c r="E339"/>
  <c r="B339"/>
  <c r="C309"/>
  <c r="D309"/>
  <c r="E309"/>
  <c r="B309"/>
  <c r="C279"/>
  <c r="D279"/>
  <c r="E279"/>
  <c r="B279"/>
  <c r="C249"/>
  <c r="D249"/>
  <c r="E249"/>
  <c r="B249"/>
  <c r="C219"/>
  <c r="D219"/>
  <c r="E219"/>
  <c r="B219"/>
  <c r="C189"/>
  <c r="D189"/>
  <c r="E189"/>
  <c r="B189"/>
  <c r="C159"/>
  <c r="D159"/>
  <c r="E159"/>
  <c r="B159"/>
  <c r="C129"/>
  <c r="D129"/>
  <c r="E129"/>
  <c r="B129"/>
  <c r="C99"/>
  <c r="D99"/>
  <c r="E99"/>
  <c r="B99"/>
  <c r="H69"/>
  <c r="G69"/>
  <c r="C69"/>
  <c r="B69"/>
  <c r="C39"/>
  <c r="D39"/>
  <c r="E39"/>
  <c r="B39"/>
  <c r="C417" i="63081"/>
  <c r="D417"/>
  <c r="E417"/>
  <c r="F417"/>
  <c r="G417"/>
  <c r="H417"/>
  <c r="I417"/>
  <c r="B417"/>
  <c r="G279"/>
  <c r="F279"/>
  <c r="C279"/>
  <c r="B279"/>
  <c r="G249"/>
  <c r="F249"/>
  <c r="C249"/>
  <c r="B249"/>
  <c r="C219"/>
  <c r="D219"/>
  <c r="E219"/>
  <c r="B219"/>
  <c r="C189"/>
  <c r="D189"/>
  <c r="E189"/>
  <c r="F189"/>
  <c r="G189"/>
  <c r="H189"/>
  <c r="I189"/>
  <c r="B189"/>
  <c r="J135"/>
  <c r="C159"/>
  <c r="D159"/>
  <c r="E159"/>
  <c r="F159"/>
  <c r="G159"/>
  <c r="H159"/>
  <c r="I159"/>
  <c r="B159"/>
  <c r="M280" i="63080"/>
  <c r="C280"/>
  <c r="D280"/>
  <c r="E280"/>
  <c r="B280"/>
  <c r="C250"/>
  <c r="D250"/>
  <c r="E250"/>
  <c r="B250"/>
  <c r="C220"/>
  <c r="D220"/>
  <c r="E220"/>
  <c r="B220"/>
  <c r="M190"/>
  <c r="L190"/>
  <c r="C190"/>
  <c r="D190"/>
  <c r="E190"/>
  <c r="B190"/>
  <c r="C160"/>
  <c r="D160"/>
  <c r="E160"/>
  <c r="B160"/>
  <c r="C130"/>
  <c r="D130"/>
  <c r="E130"/>
  <c r="B130"/>
  <c r="B100"/>
  <c r="C100"/>
  <c r="D100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76"/>
  <c r="M70"/>
  <c r="L70"/>
  <c r="C70"/>
  <c r="D70"/>
  <c r="E70"/>
  <c r="B70"/>
  <c r="C40"/>
  <c r="D40"/>
  <c r="E40"/>
  <c r="B40"/>
  <c r="M191" i="63076"/>
  <c r="M195" s="1"/>
  <c r="AC1021" i="63077" l="1"/>
  <c r="AC1027"/>
  <c r="E365"/>
  <c r="E100" i="63080"/>
  <c r="E395" i="63078"/>
  <c r="E398" s="1"/>
  <c r="T734" i="63077" l="1"/>
  <c r="T735"/>
  <c r="T733"/>
  <c r="T736" l="1"/>
  <c r="T783"/>
  <c r="T786" l="1"/>
  <c r="T785"/>
  <c r="E191" i="63076" l="1"/>
  <c r="E195" s="1"/>
  <c r="AC730" i="63077" l="1"/>
  <c r="AC210" i="63076" l="1"/>
  <c r="AC209"/>
  <c r="AC213" l="1"/>
  <c r="AC211"/>
  <c r="E401" i="63077"/>
  <c r="E403" l="1"/>
  <c r="AC153" l="1"/>
  <c r="E221" i="63078" l="1"/>
  <c r="E220" l="1"/>
  <c r="E601" i="63077"/>
  <c r="E607" s="1"/>
  <c r="AC587"/>
  <c r="AC586"/>
  <c r="AC582"/>
  <c r="AC581"/>
  <c r="AC577"/>
  <c r="AC576"/>
  <c r="AC572"/>
  <c r="AC571"/>
  <c r="AC567"/>
  <c r="AC566"/>
  <c r="AC562"/>
  <c r="AC561"/>
  <c r="AC557"/>
  <c r="AC556"/>
  <c r="AC548"/>
  <c r="AC547"/>
  <c r="AC539"/>
  <c r="AC538"/>
  <c r="AC534"/>
  <c r="AC533"/>
  <c r="AC525"/>
  <c r="AC524"/>
  <c r="AC516"/>
  <c r="AC515"/>
  <c r="AC528" l="1"/>
  <c r="AC542"/>
  <c r="AC560"/>
  <c r="AC570"/>
  <c r="AC580"/>
  <c r="AC590"/>
  <c r="AC519"/>
  <c r="AC537"/>
  <c r="AC551"/>
  <c r="AC565"/>
  <c r="AC575"/>
  <c r="AC585"/>
  <c r="E603"/>
  <c r="E1087"/>
  <c r="E1092" s="1"/>
  <c r="E1093" s="1"/>
  <c r="AC355"/>
  <c r="AC354"/>
  <c r="AC347"/>
  <c r="AC346"/>
  <c r="AC343"/>
  <c r="AC342"/>
  <c r="AC339"/>
  <c r="AC338"/>
  <c r="AC335"/>
  <c r="AC334"/>
  <c r="AC328"/>
  <c r="AC327"/>
  <c r="AC324"/>
  <c r="AC323"/>
  <c r="AC320"/>
  <c r="AC319"/>
  <c r="AC301"/>
  <c r="AC300"/>
  <c r="AC295"/>
  <c r="AC294"/>
  <c r="AC209"/>
  <c r="AC208"/>
  <c r="AC204"/>
  <c r="AC203"/>
  <c r="AC199"/>
  <c r="AC197"/>
  <c r="AC193"/>
  <c r="AC192"/>
  <c r="AC183"/>
  <c r="AC182"/>
  <c r="AC247"/>
  <c r="AC252" s="1"/>
  <c r="AC243"/>
  <c r="AC242"/>
  <c r="AC238"/>
  <c r="AC237"/>
  <c r="AC233"/>
  <c r="AC232"/>
  <c r="AC227"/>
  <c r="AC226"/>
  <c r="AC220"/>
  <c r="AC202" l="1"/>
  <c r="AC275"/>
  <c r="AC299"/>
  <c r="AC231"/>
  <c r="AC305"/>
  <c r="AC303"/>
  <c r="AC200"/>
  <c r="T966"/>
  <c r="T964"/>
  <c r="AC241"/>
  <c r="AC196"/>
  <c r="AC326"/>
  <c r="AC337"/>
  <c r="AC345"/>
  <c r="AC246"/>
  <c r="AC186"/>
  <c r="AC212"/>
  <c r="AC236"/>
  <c r="AC207"/>
  <c r="AC322"/>
  <c r="AC330"/>
  <c r="AC341"/>
  <c r="AC349"/>
  <c r="E895"/>
  <c r="E894"/>
  <c r="F895"/>
  <c r="G895"/>
  <c r="H895"/>
  <c r="I895"/>
  <c r="J895"/>
  <c r="K895"/>
  <c r="L895"/>
  <c r="M895"/>
  <c r="N895"/>
  <c r="O895"/>
  <c r="P895"/>
  <c r="Q895"/>
  <c r="R895"/>
  <c r="S895"/>
  <c r="U895"/>
  <c r="V895"/>
  <c r="W895"/>
  <c r="X895"/>
  <c r="Y895"/>
  <c r="Z895"/>
  <c r="AA895"/>
  <c r="AB895"/>
  <c r="F848"/>
  <c r="G848"/>
  <c r="H848"/>
  <c r="I848"/>
  <c r="J848"/>
  <c r="K848"/>
  <c r="L848"/>
  <c r="M848"/>
  <c r="N848"/>
  <c r="O848"/>
  <c r="P848"/>
  <c r="Q848"/>
  <c r="R848"/>
  <c r="S848"/>
  <c r="U848"/>
  <c r="V848"/>
  <c r="W848"/>
  <c r="X848"/>
  <c r="Y848"/>
  <c r="Z848"/>
  <c r="AA848"/>
  <c r="AB848"/>
  <c r="E848"/>
  <c r="AC871"/>
  <c r="AC870"/>
  <c r="F85"/>
  <c r="G85"/>
  <c r="H85"/>
  <c r="I85"/>
  <c r="J85"/>
  <c r="K85"/>
  <c r="L85"/>
  <c r="M85"/>
  <c r="N85"/>
  <c r="O85"/>
  <c r="P85"/>
  <c r="Q85"/>
  <c r="R85"/>
  <c r="S85"/>
  <c r="U85"/>
  <c r="V85"/>
  <c r="W85"/>
  <c r="X85"/>
  <c r="Y85"/>
  <c r="Z85"/>
  <c r="AA85"/>
  <c r="AB85"/>
  <c r="E85"/>
  <c r="E83"/>
  <c r="E82"/>
  <c r="C382" i="63081"/>
  <c r="D382"/>
  <c r="E382"/>
  <c r="B382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289"/>
  <c r="H290"/>
  <c r="J290" s="1"/>
  <c r="H291"/>
  <c r="J291" s="1"/>
  <c r="H292"/>
  <c r="J292" s="1"/>
  <c r="H293"/>
  <c r="J293" s="1"/>
  <c r="H294"/>
  <c r="J294" s="1"/>
  <c r="H295"/>
  <c r="J295" s="1"/>
  <c r="H296"/>
  <c r="J296" s="1"/>
  <c r="H297"/>
  <c r="J297" s="1"/>
  <c r="H298"/>
  <c r="J298" s="1"/>
  <c r="H299"/>
  <c r="J299" s="1"/>
  <c r="H300"/>
  <c r="J300" s="1"/>
  <c r="H301"/>
  <c r="J301" s="1"/>
  <c r="H302"/>
  <c r="J302" s="1"/>
  <c r="H303"/>
  <c r="J303" s="1"/>
  <c r="H304"/>
  <c r="J304" s="1"/>
  <c r="H305"/>
  <c r="J305" s="1"/>
  <c r="H306"/>
  <c r="J306" s="1"/>
  <c r="H307"/>
  <c r="J307" s="1"/>
  <c r="H308"/>
  <c r="J308" s="1"/>
  <c r="H309"/>
  <c r="J309" s="1"/>
  <c r="H310"/>
  <c r="J310" s="1"/>
  <c r="H311"/>
  <c r="J311" s="1"/>
  <c r="H312"/>
  <c r="J312" s="1"/>
  <c r="H289"/>
  <c r="C313"/>
  <c r="D313"/>
  <c r="E313"/>
  <c r="F313"/>
  <c r="G313"/>
  <c r="B313"/>
  <c r="G345" i="63079"/>
  <c r="F345"/>
  <c r="G255"/>
  <c r="F255"/>
  <c r="F165"/>
  <c r="I45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E144" i="63076"/>
  <c r="E143"/>
  <c r="I69" i="63079" l="1"/>
  <c r="E145" i="63076"/>
  <c r="E190"/>
  <c r="AC874" i="63077"/>
  <c r="H313" i="63081"/>
  <c r="I313"/>
  <c r="AC872" i="63077"/>
  <c r="AC1061"/>
  <c r="J289" i="63081"/>
  <c r="J313" s="1"/>
  <c r="AC289" i="63076"/>
  <c r="AC288"/>
  <c r="J299" l="1"/>
  <c r="J302" s="1"/>
  <c r="AC292"/>
  <c r="S300"/>
  <c r="AA300"/>
  <c r="W300"/>
  <c r="Q300"/>
  <c r="M300"/>
  <c r="I300"/>
  <c r="E300"/>
  <c r="T300"/>
  <c r="AB300"/>
  <c r="X300"/>
  <c r="R300"/>
  <c r="N300"/>
  <c r="J300"/>
  <c r="F300"/>
  <c r="Y300"/>
  <c r="U300"/>
  <c r="O300"/>
  <c r="K300"/>
  <c r="G300"/>
  <c r="Z300"/>
  <c r="V300"/>
  <c r="P300"/>
  <c r="L300"/>
  <c r="H300"/>
  <c r="F299"/>
  <c r="R299"/>
  <c r="X299"/>
  <c r="O299"/>
  <c r="G299"/>
  <c r="I299"/>
  <c r="K299"/>
  <c r="N299"/>
  <c r="Q299"/>
  <c r="T299"/>
  <c r="V299"/>
  <c r="AB299"/>
  <c r="U299"/>
  <c r="AA299"/>
  <c r="H299"/>
  <c r="M299"/>
  <c r="Z299"/>
  <c r="L299"/>
  <c r="P299"/>
  <c r="S299"/>
  <c r="W299"/>
  <c r="Y299"/>
  <c r="E299" l="1"/>
  <c r="E302"/>
  <c r="AC299" l="1"/>
  <c r="AC190" i="63078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E850"/>
  <c r="E849" l="1"/>
  <c r="E756"/>
  <c r="AC696" i="63077" l="1"/>
  <c r="E145" i="63078" l="1"/>
  <c r="E608" i="63077" l="1"/>
  <c r="F602" l="1"/>
  <c r="F604" s="1"/>
  <c r="G602"/>
  <c r="G604" s="1"/>
  <c r="H602"/>
  <c r="H604" s="1"/>
  <c r="I602"/>
  <c r="I604" s="1"/>
  <c r="J602"/>
  <c r="J604" s="1"/>
  <c r="K602"/>
  <c r="K604" s="1"/>
  <c r="L602"/>
  <c r="L604" s="1"/>
  <c r="M602"/>
  <c r="M604" s="1"/>
  <c r="N602"/>
  <c r="N604" s="1"/>
  <c r="O602"/>
  <c r="O604" s="1"/>
  <c r="P602"/>
  <c r="P604" s="1"/>
  <c r="Q602"/>
  <c r="Q604" s="1"/>
  <c r="R602"/>
  <c r="R604" s="1"/>
  <c r="S602"/>
  <c r="S604" s="1"/>
  <c r="U602"/>
  <c r="U604" s="1"/>
  <c r="V602"/>
  <c r="V604" s="1"/>
  <c r="W602"/>
  <c r="W604" s="1"/>
  <c r="X602"/>
  <c r="X604" s="1"/>
  <c r="Y602"/>
  <c r="Y604" s="1"/>
  <c r="Z602"/>
  <c r="Z604" s="1"/>
  <c r="AA602"/>
  <c r="AA604" s="1"/>
  <c r="AB602"/>
  <c r="AB604" s="1"/>
  <c r="E602"/>
  <c r="E604" s="1"/>
  <c r="F601"/>
  <c r="G601"/>
  <c r="H601"/>
  <c r="I601"/>
  <c r="J601"/>
  <c r="K601"/>
  <c r="K607" s="1"/>
  <c r="L601"/>
  <c r="M601"/>
  <c r="N601"/>
  <c r="O601"/>
  <c r="P601"/>
  <c r="Q601"/>
  <c r="R601"/>
  <c r="S601"/>
  <c r="U601"/>
  <c r="V601"/>
  <c r="W601"/>
  <c r="X601"/>
  <c r="Y601"/>
  <c r="Z601"/>
  <c r="AA601"/>
  <c r="AB601"/>
  <c r="AB603" l="1"/>
  <c r="AB607"/>
  <c r="Z603"/>
  <c r="Z607"/>
  <c r="V603"/>
  <c r="V607"/>
  <c r="R603"/>
  <c r="R607"/>
  <c r="N603"/>
  <c r="N607"/>
  <c r="J603"/>
  <c r="J607"/>
  <c r="F603"/>
  <c r="F607"/>
  <c r="W603"/>
  <c r="W607"/>
  <c r="S603"/>
  <c r="S607"/>
  <c r="O603"/>
  <c r="O607"/>
  <c r="K603"/>
  <c r="G603"/>
  <c r="G607"/>
  <c r="AA603"/>
  <c r="AA607"/>
  <c r="P603"/>
  <c r="P607"/>
  <c r="L603"/>
  <c r="L607"/>
  <c r="H603"/>
  <c r="H607"/>
  <c r="X603"/>
  <c r="X607"/>
  <c r="Y603"/>
  <c r="Y607"/>
  <c r="U603"/>
  <c r="U607"/>
  <c r="Q603"/>
  <c r="Q607"/>
  <c r="M603"/>
  <c r="M607"/>
  <c r="I603"/>
  <c r="I607"/>
  <c r="AC604"/>
  <c r="AC603" l="1"/>
  <c r="T388"/>
  <c r="AC963"/>
  <c r="AC1028"/>
  <c r="E1089"/>
  <c r="AC1057"/>
  <c r="E213"/>
  <c r="E214"/>
  <c r="AB27" i="63076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C25"/>
  <c r="E43"/>
  <c r="E45"/>
  <c r="E48"/>
  <c r="E50"/>
  <c r="E51"/>
  <c r="E52"/>
  <c r="J393" i="63081"/>
  <c r="K416"/>
  <c r="J416"/>
  <c r="K415"/>
  <c r="J415"/>
  <c r="K414"/>
  <c r="J414"/>
  <c r="K413"/>
  <c r="J413"/>
  <c r="K412"/>
  <c r="J412"/>
  <c r="K411"/>
  <c r="J411"/>
  <c r="K410"/>
  <c r="J410"/>
  <c r="K409"/>
  <c r="J409"/>
  <c r="K408"/>
  <c r="J408"/>
  <c r="K407"/>
  <c r="J407"/>
  <c r="K406"/>
  <c r="J406"/>
  <c r="K405"/>
  <c r="J405"/>
  <c r="K404"/>
  <c r="J404"/>
  <c r="K403"/>
  <c r="J403"/>
  <c r="K402"/>
  <c r="J402"/>
  <c r="K401"/>
  <c r="J401"/>
  <c r="K400"/>
  <c r="J400"/>
  <c r="K399"/>
  <c r="J399"/>
  <c r="K398"/>
  <c r="J398"/>
  <c r="K397"/>
  <c r="J397"/>
  <c r="K396"/>
  <c r="J396"/>
  <c r="K395"/>
  <c r="J395"/>
  <c r="K394"/>
  <c r="J394"/>
  <c r="K393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25"/>
  <c r="I249" s="1"/>
  <c r="T386" i="63077" l="1"/>
  <c r="T923"/>
  <c r="T925"/>
  <c r="T921"/>
  <c r="T924"/>
  <c r="M394" i="63081"/>
  <c r="M396"/>
  <c r="M398"/>
  <c r="M400"/>
  <c r="M393"/>
  <c r="K417"/>
  <c r="M395"/>
  <c r="M397"/>
  <c r="M399"/>
  <c r="M401"/>
  <c r="M403"/>
  <c r="M405"/>
  <c r="M407"/>
  <c r="M409"/>
  <c r="M411"/>
  <c r="J417"/>
  <c r="M402"/>
  <c r="M404"/>
  <c r="M406"/>
  <c r="M408"/>
  <c r="M410"/>
  <c r="M412"/>
  <c r="M413"/>
  <c r="M415"/>
  <c r="M414"/>
  <c r="E215" i="63077"/>
  <c r="M416" i="63081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F191" i="63076"/>
  <c r="F195" s="1"/>
  <c r="G191"/>
  <c r="G195" s="1"/>
  <c r="H191"/>
  <c r="H195" s="1"/>
  <c r="I191"/>
  <c r="I195" s="1"/>
  <c r="J191"/>
  <c r="J195" s="1"/>
  <c r="K191"/>
  <c r="K195" s="1"/>
  <c r="L191"/>
  <c r="L195" s="1"/>
  <c r="N191"/>
  <c r="N195" s="1"/>
  <c r="O191"/>
  <c r="O195" s="1"/>
  <c r="P191"/>
  <c r="P195" s="1"/>
  <c r="Q191"/>
  <c r="Q195" s="1"/>
  <c r="R191"/>
  <c r="R195" s="1"/>
  <c r="S191"/>
  <c r="S195" s="1"/>
  <c r="T191"/>
  <c r="T195" s="1"/>
  <c r="U191"/>
  <c r="U195" s="1"/>
  <c r="V191"/>
  <c r="V195" s="1"/>
  <c r="W191"/>
  <c r="W195" s="1"/>
  <c r="X191"/>
  <c r="X195" s="1"/>
  <c r="Y191"/>
  <c r="Y195" s="1"/>
  <c r="Z191"/>
  <c r="Z195" s="1"/>
  <c r="AA191"/>
  <c r="AA195" s="1"/>
  <c r="T926" i="63077" l="1"/>
  <c r="L417" i="63081"/>
  <c r="M417"/>
  <c r="AB190" i="63076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AB189"/>
  <c r="AB192" s="1"/>
  <c r="AA189"/>
  <c r="Z189"/>
  <c r="Z192" s="1"/>
  <c r="Y189"/>
  <c r="Y192" s="1"/>
  <c r="X189"/>
  <c r="X192" s="1"/>
  <c r="W189"/>
  <c r="W192" s="1"/>
  <c r="V189"/>
  <c r="V192" s="1"/>
  <c r="U189"/>
  <c r="U192" s="1"/>
  <c r="T189"/>
  <c r="T192" s="1"/>
  <c r="S189"/>
  <c r="S192" s="1"/>
  <c r="R189"/>
  <c r="R192" s="1"/>
  <c r="Q189"/>
  <c r="Q192" s="1"/>
  <c r="P189"/>
  <c r="P192" s="1"/>
  <c r="O189"/>
  <c r="O192" s="1"/>
  <c r="N189"/>
  <c r="N192" s="1"/>
  <c r="M189"/>
  <c r="M192" s="1"/>
  <c r="L189"/>
  <c r="L192" s="1"/>
  <c r="K189"/>
  <c r="K192" s="1"/>
  <c r="J189"/>
  <c r="J192" s="1"/>
  <c r="I189"/>
  <c r="I192" s="1"/>
  <c r="H189"/>
  <c r="H192" s="1"/>
  <c r="G189"/>
  <c r="G192" s="1"/>
  <c r="F189"/>
  <c r="F192" s="1"/>
  <c r="E189"/>
  <c r="AC185"/>
  <c r="AC180"/>
  <c r="E192" l="1"/>
  <c r="E194" s="1"/>
  <c r="E754" i="63078" l="1"/>
  <c r="E855" s="1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0" l="1"/>
  <c r="AC853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34"/>
  <c r="E544" l="1"/>
  <c r="E546" s="1"/>
  <c r="E548" s="1"/>
  <c r="E547"/>
  <c r="AA544"/>
  <c r="AB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C544" l="1"/>
  <c r="W149" l="1"/>
  <c r="P149"/>
  <c r="Q149"/>
  <c r="R149"/>
  <c r="S149"/>
  <c r="T149"/>
  <c r="U149"/>
  <c r="V149"/>
  <c r="X149"/>
  <c r="Y149"/>
  <c r="Z149"/>
  <c r="AA149"/>
  <c r="AB149"/>
  <c r="AB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E142"/>
  <c r="T389" i="63077"/>
  <c r="F309" l="1"/>
  <c r="G309"/>
  <c r="H309"/>
  <c r="I309"/>
  <c r="J309"/>
  <c r="K309"/>
  <c r="L309"/>
  <c r="M309"/>
  <c r="N309"/>
  <c r="O309"/>
  <c r="P309"/>
  <c r="Q309"/>
  <c r="R309"/>
  <c r="S309"/>
  <c r="U309"/>
  <c r="V309"/>
  <c r="W309"/>
  <c r="X309"/>
  <c r="Y309"/>
  <c r="Z309"/>
  <c r="AA309"/>
  <c r="AB309"/>
  <c r="AC229" l="1"/>
  <c r="AC1056"/>
  <c r="AC1059" s="1"/>
  <c r="F1091"/>
  <c r="G1091"/>
  <c r="H1091"/>
  <c r="I1091"/>
  <c r="J1091"/>
  <c r="K1091"/>
  <c r="L1091"/>
  <c r="M1091"/>
  <c r="N1091"/>
  <c r="O1091"/>
  <c r="P1091"/>
  <c r="Q1091"/>
  <c r="R1091"/>
  <c r="S1091"/>
  <c r="U1091"/>
  <c r="V1091"/>
  <c r="W1091"/>
  <c r="X1091"/>
  <c r="Y1091"/>
  <c r="Z1091"/>
  <c r="AA1091"/>
  <c r="AB1091"/>
  <c r="E1091"/>
  <c r="AC1082"/>
  <c r="AC1081"/>
  <c r="AC1077"/>
  <c r="AC1076"/>
  <c r="AC1067"/>
  <c r="AC1066"/>
  <c r="AC1041"/>
  <c r="AC1040"/>
  <c r="AC1037"/>
  <c r="AC1036"/>
  <c r="AC1022"/>
  <c r="AC1016"/>
  <c r="AC999"/>
  <c r="AC998"/>
  <c r="AC994"/>
  <c r="AC993"/>
  <c r="F608"/>
  <c r="G608"/>
  <c r="H608"/>
  <c r="I608"/>
  <c r="J608"/>
  <c r="K608"/>
  <c r="L608"/>
  <c r="M608"/>
  <c r="N608"/>
  <c r="O608"/>
  <c r="P608"/>
  <c r="Q608"/>
  <c r="R608"/>
  <c r="S608"/>
  <c r="U608"/>
  <c r="V608"/>
  <c r="W608"/>
  <c r="X608"/>
  <c r="Y608"/>
  <c r="Z608"/>
  <c r="AA608"/>
  <c r="AB608"/>
  <c r="AC462"/>
  <c r="AC461"/>
  <c r="F463"/>
  <c r="G463"/>
  <c r="H463"/>
  <c r="I463"/>
  <c r="J463"/>
  <c r="K463"/>
  <c r="L463"/>
  <c r="M463"/>
  <c r="N463"/>
  <c r="O463"/>
  <c r="P463"/>
  <c r="Q463"/>
  <c r="R463"/>
  <c r="S463"/>
  <c r="U463"/>
  <c r="V463"/>
  <c r="W463"/>
  <c r="X463"/>
  <c r="Y463"/>
  <c r="Z463"/>
  <c r="AA463"/>
  <c r="AB463"/>
  <c r="E463"/>
  <c r="F458"/>
  <c r="G458"/>
  <c r="H458"/>
  <c r="I458"/>
  <c r="J458"/>
  <c r="K458"/>
  <c r="L458"/>
  <c r="M458"/>
  <c r="N458"/>
  <c r="O458"/>
  <c r="P458"/>
  <c r="Q458"/>
  <c r="R458"/>
  <c r="S458"/>
  <c r="U458"/>
  <c r="V458"/>
  <c r="W458"/>
  <c r="X458"/>
  <c r="Y458"/>
  <c r="Z458"/>
  <c r="AA458"/>
  <c r="AB458"/>
  <c r="E458"/>
  <c r="E475"/>
  <c r="E476"/>
  <c r="E477"/>
  <c r="E32" i="63076"/>
  <c r="E33" s="1"/>
  <c r="E34"/>
  <c r="E36"/>
  <c r="J279" i="63081"/>
  <c r="I279"/>
  <c r="J278"/>
  <c r="I278"/>
  <c r="J277"/>
  <c r="I277"/>
  <c r="J276"/>
  <c r="I276"/>
  <c r="J275"/>
  <c r="I275"/>
  <c r="J274"/>
  <c r="I274"/>
  <c r="J273"/>
  <c r="I273"/>
  <c r="J272"/>
  <c r="I272"/>
  <c r="J271"/>
  <c r="I271"/>
  <c r="J270"/>
  <c r="I270"/>
  <c r="J269"/>
  <c r="I269"/>
  <c r="J268"/>
  <c r="I268"/>
  <c r="J267"/>
  <c r="I267"/>
  <c r="J266"/>
  <c r="I266"/>
  <c r="J265"/>
  <c r="I265"/>
  <c r="J264"/>
  <c r="I264"/>
  <c r="J263"/>
  <c r="I263"/>
  <c r="J262"/>
  <c r="I262"/>
  <c r="J261"/>
  <c r="I261"/>
  <c r="J260"/>
  <c r="I260"/>
  <c r="J259"/>
  <c r="I259"/>
  <c r="J258"/>
  <c r="I258"/>
  <c r="J257"/>
  <c r="I257"/>
  <c r="J256"/>
  <c r="I256"/>
  <c r="J255"/>
  <c r="I255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49" s="1"/>
  <c r="G218"/>
  <c r="F218"/>
  <c r="G217"/>
  <c r="F217"/>
  <c r="G216"/>
  <c r="I216" s="1"/>
  <c r="F216"/>
  <c r="G215"/>
  <c r="F215"/>
  <c r="G214"/>
  <c r="I214" s="1"/>
  <c r="F214"/>
  <c r="G213"/>
  <c r="F213"/>
  <c r="G212"/>
  <c r="I212" s="1"/>
  <c r="F212"/>
  <c r="G211"/>
  <c r="F211"/>
  <c r="G210"/>
  <c r="I210" s="1"/>
  <c r="F210"/>
  <c r="G209"/>
  <c r="F209"/>
  <c r="G208"/>
  <c r="I208" s="1"/>
  <c r="F208"/>
  <c r="G207"/>
  <c r="F207"/>
  <c r="G206"/>
  <c r="I206" s="1"/>
  <c r="F206"/>
  <c r="G205"/>
  <c r="F205"/>
  <c r="G204"/>
  <c r="I204" s="1"/>
  <c r="F204"/>
  <c r="G203"/>
  <c r="F203"/>
  <c r="G202"/>
  <c r="I202" s="1"/>
  <c r="F202"/>
  <c r="G201"/>
  <c r="F201"/>
  <c r="G200"/>
  <c r="I200" s="1"/>
  <c r="F200"/>
  <c r="G199"/>
  <c r="F199"/>
  <c r="G198"/>
  <c r="I198" s="1"/>
  <c r="F198"/>
  <c r="G197"/>
  <c r="F197"/>
  <c r="G196"/>
  <c r="I196" s="1"/>
  <c r="F196"/>
  <c r="G195"/>
  <c r="F195"/>
  <c r="F219" s="1"/>
  <c r="K188"/>
  <c r="J188"/>
  <c r="K187"/>
  <c r="J187"/>
  <c r="K186"/>
  <c r="J186"/>
  <c r="K185"/>
  <c r="J185"/>
  <c r="K184"/>
  <c r="J184"/>
  <c r="K183"/>
  <c r="J183"/>
  <c r="K182"/>
  <c r="J182"/>
  <c r="K181"/>
  <c r="J181"/>
  <c r="K180"/>
  <c r="J180"/>
  <c r="K179"/>
  <c r="J179"/>
  <c r="K178"/>
  <c r="J178"/>
  <c r="K177"/>
  <c r="J177"/>
  <c r="K176"/>
  <c r="J176"/>
  <c r="K175"/>
  <c r="J175"/>
  <c r="K174"/>
  <c r="J174"/>
  <c r="K173"/>
  <c r="J173"/>
  <c r="K172"/>
  <c r="J172"/>
  <c r="K171"/>
  <c r="J171"/>
  <c r="K170"/>
  <c r="J170"/>
  <c r="K169"/>
  <c r="J169"/>
  <c r="K168"/>
  <c r="J168"/>
  <c r="K167"/>
  <c r="J167"/>
  <c r="K166"/>
  <c r="J166"/>
  <c r="K165"/>
  <c r="J165"/>
  <c r="J189" s="1"/>
  <c r="K158"/>
  <c r="M158" s="1"/>
  <c r="J158"/>
  <c r="K157"/>
  <c r="J157"/>
  <c r="K156"/>
  <c r="M156" s="1"/>
  <c r="J156"/>
  <c r="K155"/>
  <c r="J155"/>
  <c r="K154"/>
  <c r="M154" s="1"/>
  <c r="J154"/>
  <c r="K153"/>
  <c r="J153"/>
  <c r="K152"/>
  <c r="M152" s="1"/>
  <c r="J152"/>
  <c r="K151"/>
  <c r="J151"/>
  <c r="K150"/>
  <c r="M150" s="1"/>
  <c r="J150"/>
  <c r="K149"/>
  <c r="J149"/>
  <c r="K148"/>
  <c r="M148" s="1"/>
  <c r="J148"/>
  <c r="K147"/>
  <c r="J147"/>
  <c r="K146"/>
  <c r="M146" s="1"/>
  <c r="J146"/>
  <c r="K145"/>
  <c r="J145"/>
  <c r="K144"/>
  <c r="M144" s="1"/>
  <c r="J144"/>
  <c r="K143"/>
  <c r="M143" s="1"/>
  <c r="J143"/>
  <c r="K142"/>
  <c r="M142" s="1"/>
  <c r="J142"/>
  <c r="K141"/>
  <c r="M141" s="1"/>
  <c r="J141"/>
  <c r="K140"/>
  <c r="M140" s="1"/>
  <c r="J140"/>
  <c r="K139"/>
  <c r="M139" s="1"/>
  <c r="J139"/>
  <c r="K138"/>
  <c r="M138" s="1"/>
  <c r="J138"/>
  <c r="K137"/>
  <c r="M137" s="1"/>
  <c r="J137"/>
  <c r="K136"/>
  <c r="M136" s="1"/>
  <c r="J136"/>
  <c r="K135"/>
  <c r="J159"/>
  <c r="K128"/>
  <c r="M128" s="1"/>
  <c r="J128"/>
  <c r="K127"/>
  <c r="J127"/>
  <c r="K126"/>
  <c r="M126" s="1"/>
  <c r="J126"/>
  <c r="K125"/>
  <c r="J125"/>
  <c r="K124"/>
  <c r="M124" s="1"/>
  <c r="J124"/>
  <c r="K123"/>
  <c r="M123" s="1"/>
  <c r="J123"/>
  <c r="K122"/>
  <c r="M122" s="1"/>
  <c r="J122"/>
  <c r="K121"/>
  <c r="M121" s="1"/>
  <c r="J121"/>
  <c r="K120"/>
  <c r="M120" s="1"/>
  <c r="J120"/>
  <c r="K119"/>
  <c r="M119" s="1"/>
  <c r="J119"/>
  <c r="K118"/>
  <c r="M118" s="1"/>
  <c r="J118"/>
  <c r="K117"/>
  <c r="M117" s="1"/>
  <c r="J117"/>
  <c r="K116"/>
  <c r="M116" s="1"/>
  <c r="J116"/>
  <c r="K115"/>
  <c r="M115" s="1"/>
  <c r="J115"/>
  <c r="K114"/>
  <c r="M114" s="1"/>
  <c r="J114"/>
  <c r="K113"/>
  <c r="M113" s="1"/>
  <c r="J113"/>
  <c r="K112"/>
  <c r="M112" s="1"/>
  <c r="J112"/>
  <c r="K111"/>
  <c r="M111" s="1"/>
  <c r="J111"/>
  <c r="K110"/>
  <c r="M110" s="1"/>
  <c r="J110"/>
  <c r="K109"/>
  <c r="M109" s="1"/>
  <c r="J109"/>
  <c r="K108"/>
  <c r="M108" s="1"/>
  <c r="J108"/>
  <c r="K107"/>
  <c r="M107" s="1"/>
  <c r="J107"/>
  <c r="K106"/>
  <c r="M106" s="1"/>
  <c r="J106"/>
  <c r="K105"/>
  <c r="J105"/>
  <c r="J129" s="1"/>
  <c r="K98"/>
  <c r="M98" s="1"/>
  <c r="J98"/>
  <c r="K97"/>
  <c r="J97"/>
  <c r="K96"/>
  <c r="M96" s="1"/>
  <c r="J96"/>
  <c r="K95"/>
  <c r="J95"/>
  <c r="K94"/>
  <c r="M94" s="1"/>
  <c r="J94"/>
  <c r="K93"/>
  <c r="M93" s="1"/>
  <c r="J93"/>
  <c r="K92"/>
  <c r="M92" s="1"/>
  <c r="J92"/>
  <c r="K91"/>
  <c r="M91" s="1"/>
  <c r="J91"/>
  <c r="K90"/>
  <c r="M90" s="1"/>
  <c r="J90"/>
  <c r="K89"/>
  <c r="M89" s="1"/>
  <c r="J89"/>
  <c r="K88"/>
  <c r="M88" s="1"/>
  <c r="J88"/>
  <c r="K87"/>
  <c r="M87" s="1"/>
  <c r="J87"/>
  <c r="K86"/>
  <c r="M86" s="1"/>
  <c r="J86"/>
  <c r="K85"/>
  <c r="M85" s="1"/>
  <c r="J85"/>
  <c r="K84"/>
  <c r="M84" s="1"/>
  <c r="J84"/>
  <c r="K83"/>
  <c r="M83" s="1"/>
  <c r="J83"/>
  <c r="K82"/>
  <c r="M82" s="1"/>
  <c r="J82"/>
  <c r="K81"/>
  <c r="M81" s="1"/>
  <c r="J81"/>
  <c r="K80"/>
  <c r="M80" s="1"/>
  <c r="J80"/>
  <c r="K79"/>
  <c r="M79" s="1"/>
  <c r="J79"/>
  <c r="K78"/>
  <c r="M78" s="1"/>
  <c r="J78"/>
  <c r="K77"/>
  <c r="M77" s="1"/>
  <c r="J77"/>
  <c r="K76"/>
  <c r="M76" s="1"/>
  <c r="J76"/>
  <c r="K75"/>
  <c r="J75"/>
  <c r="J99" s="1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F39" s="1"/>
  <c r="N279" i="63080"/>
  <c r="G279"/>
  <c r="F279"/>
  <c r="H279" s="1"/>
  <c r="N278"/>
  <c r="G278"/>
  <c r="F278"/>
  <c r="N277"/>
  <c r="G277"/>
  <c r="F277"/>
  <c r="N276"/>
  <c r="G276"/>
  <c r="F276"/>
  <c r="N275"/>
  <c r="G275"/>
  <c r="F275"/>
  <c r="H275" s="1"/>
  <c r="N274"/>
  <c r="G274"/>
  <c r="F274"/>
  <c r="N273"/>
  <c r="G273"/>
  <c r="F273"/>
  <c r="N272"/>
  <c r="G272"/>
  <c r="F272"/>
  <c r="N271"/>
  <c r="G271"/>
  <c r="F271"/>
  <c r="H271" s="1"/>
  <c r="N270"/>
  <c r="G270"/>
  <c r="F270"/>
  <c r="N269"/>
  <c r="G269"/>
  <c r="F269"/>
  <c r="N268"/>
  <c r="G268"/>
  <c r="F268"/>
  <c r="N267"/>
  <c r="G267"/>
  <c r="F267"/>
  <c r="H267" s="1"/>
  <c r="N266"/>
  <c r="G266"/>
  <c r="F266"/>
  <c r="N265"/>
  <c r="G265"/>
  <c r="F265"/>
  <c r="N264"/>
  <c r="G264"/>
  <c r="F264"/>
  <c r="N263"/>
  <c r="G263"/>
  <c r="F263"/>
  <c r="H263" s="1"/>
  <c r="N262"/>
  <c r="G262"/>
  <c r="F262"/>
  <c r="N261"/>
  <c r="G261"/>
  <c r="F261"/>
  <c r="N260"/>
  <c r="G260"/>
  <c r="F260"/>
  <c r="N259"/>
  <c r="G259"/>
  <c r="F259"/>
  <c r="H259" s="1"/>
  <c r="N258"/>
  <c r="G258"/>
  <c r="F258"/>
  <c r="N257"/>
  <c r="G257"/>
  <c r="F257"/>
  <c r="N256"/>
  <c r="G256"/>
  <c r="G280" s="1"/>
  <c r="F256"/>
  <c r="G249"/>
  <c r="F249"/>
  <c r="H249" s="1"/>
  <c r="G248"/>
  <c r="F248"/>
  <c r="H248" s="1"/>
  <c r="G247"/>
  <c r="F247"/>
  <c r="H247" s="1"/>
  <c r="G246"/>
  <c r="F246"/>
  <c r="H246" s="1"/>
  <c r="G245"/>
  <c r="F245"/>
  <c r="H245" s="1"/>
  <c r="G244"/>
  <c r="F244"/>
  <c r="H244" s="1"/>
  <c r="G243"/>
  <c r="F243"/>
  <c r="H243" s="1"/>
  <c r="G242"/>
  <c r="F242"/>
  <c r="H242" s="1"/>
  <c r="G241"/>
  <c r="F241"/>
  <c r="H241" s="1"/>
  <c r="G240"/>
  <c r="F240"/>
  <c r="H240" s="1"/>
  <c r="G239"/>
  <c r="F239"/>
  <c r="H239" s="1"/>
  <c r="G238"/>
  <c r="F238"/>
  <c r="H238" s="1"/>
  <c r="G237"/>
  <c r="F237"/>
  <c r="H237" s="1"/>
  <c r="G236"/>
  <c r="F236"/>
  <c r="H236" s="1"/>
  <c r="G235"/>
  <c r="F235"/>
  <c r="H235" s="1"/>
  <c r="G234"/>
  <c r="F234"/>
  <c r="H234" s="1"/>
  <c r="G233"/>
  <c r="F233"/>
  <c r="H233" s="1"/>
  <c r="G232"/>
  <c r="F232"/>
  <c r="H232" s="1"/>
  <c r="G231"/>
  <c r="F231"/>
  <c r="H231" s="1"/>
  <c r="G230"/>
  <c r="F230"/>
  <c r="H230" s="1"/>
  <c r="G229"/>
  <c r="F229"/>
  <c r="H229" s="1"/>
  <c r="G228"/>
  <c r="F228"/>
  <c r="H228" s="1"/>
  <c r="G227"/>
  <c r="F227"/>
  <c r="H227" s="1"/>
  <c r="G226"/>
  <c r="G250" s="1"/>
  <c r="F226"/>
  <c r="G219"/>
  <c r="F219"/>
  <c r="H219" s="1"/>
  <c r="G218"/>
  <c r="F218"/>
  <c r="G217"/>
  <c r="F217"/>
  <c r="H217" s="1"/>
  <c r="G216"/>
  <c r="F216"/>
  <c r="G215"/>
  <c r="F215"/>
  <c r="H215" s="1"/>
  <c r="G214"/>
  <c r="F214"/>
  <c r="G213"/>
  <c r="F213"/>
  <c r="H213" s="1"/>
  <c r="G212"/>
  <c r="F212"/>
  <c r="G211"/>
  <c r="F211"/>
  <c r="H211" s="1"/>
  <c r="G210"/>
  <c r="F210"/>
  <c r="G209"/>
  <c r="F209"/>
  <c r="H209" s="1"/>
  <c r="G208"/>
  <c r="F208"/>
  <c r="G207"/>
  <c r="F207"/>
  <c r="H207" s="1"/>
  <c r="G206"/>
  <c r="F206"/>
  <c r="H206" s="1"/>
  <c r="G205"/>
  <c r="F205"/>
  <c r="H205" s="1"/>
  <c r="G204"/>
  <c r="F204"/>
  <c r="H204" s="1"/>
  <c r="G203"/>
  <c r="F203"/>
  <c r="H203" s="1"/>
  <c r="G202"/>
  <c r="F202"/>
  <c r="H202" s="1"/>
  <c r="G201"/>
  <c r="F201"/>
  <c r="H201" s="1"/>
  <c r="G200"/>
  <c r="F200"/>
  <c r="H200" s="1"/>
  <c r="G199"/>
  <c r="F199"/>
  <c r="H199" s="1"/>
  <c r="G198"/>
  <c r="F198"/>
  <c r="H198" s="1"/>
  <c r="G197"/>
  <c r="F197"/>
  <c r="H197" s="1"/>
  <c r="G196"/>
  <c r="G220" s="1"/>
  <c r="F196"/>
  <c r="N190"/>
  <c r="N189"/>
  <c r="G189"/>
  <c r="F189"/>
  <c r="H189" s="1"/>
  <c r="N188"/>
  <c r="G188"/>
  <c r="F188"/>
  <c r="H188" s="1"/>
  <c r="N187"/>
  <c r="G187"/>
  <c r="F187"/>
  <c r="H187" s="1"/>
  <c r="N186"/>
  <c r="G186"/>
  <c r="F186"/>
  <c r="N185"/>
  <c r="G185"/>
  <c r="F185"/>
  <c r="H185" s="1"/>
  <c r="N184"/>
  <c r="G184"/>
  <c r="F184"/>
  <c r="H184" s="1"/>
  <c r="N183"/>
  <c r="G183"/>
  <c r="F183"/>
  <c r="H183" s="1"/>
  <c r="N182"/>
  <c r="G182"/>
  <c r="F182"/>
  <c r="N181"/>
  <c r="G181"/>
  <c r="F181"/>
  <c r="H181" s="1"/>
  <c r="N180"/>
  <c r="G180"/>
  <c r="F180"/>
  <c r="H180" s="1"/>
  <c r="N179"/>
  <c r="G179"/>
  <c r="F179"/>
  <c r="H179" s="1"/>
  <c r="N178"/>
  <c r="G178"/>
  <c r="F178"/>
  <c r="N177"/>
  <c r="G177"/>
  <c r="F177"/>
  <c r="H177" s="1"/>
  <c r="N176"/>
  <c r="G176"/>
  <c r="F176"/>
  <c r="H176" s="1"/>
  <c r="N175"/>
  <c r="G175"/>
  <c r="F175"/>
  <c r="H175" s="1"/>
  <c r="N174"/>
  <c r="G174"/>
  <c r="F174"/>
  <c r="N173"/>
  <c r="G173"/>
  <c r="F173"/>
  <c r="H173" s="1"/>
  <c r="N172"/>
  <c r="G172"/>
  <c r="F172"/>
  <c r="H172" s="1"/>
  <c r="N171"/>
  <c r="G171"/>
  <c r="F171"/>
  <c r="H171" s="1"/>
  <c r="N170"/>
  <c r="G170"/>
  <c r="F170"/>
  <c r="N169"/>
  <c r="G169"/>
  <c r="F169"/>
  <c r="H169" s="1"/>
  <c r="N168"/>
  <c r="G168"/>
  <c r="F168"/>
  <c r="H168" s="1"/>
  <c r="N167"/>
  <c r="G167"/>
  <c r="F167"/>
  <c r="H167" s="1"/>
  <c r="N166"/>
  <c r="G166"/>
  <c r="G190" s="1"/>
  <c r="F166"/>
  <c r="G159"/>
  <c r="F159"/>
  <c r="G158"/>
  <c r="F158"/>
  <c r="G157"/>
  <c r="F157"/>
  <c r="G156"/>
  <c r="F156"/>
  <c r="G155"/>
  <c r="F155"/>
  <c r="G154"/>
  <c r="F154"/>
  <c r="G153"/>
  <c r="F153"/>
  <c r="G152"/>
  <c r="F152"/>
  <c r="G151"/>
  <c r="F151"/>
  <c r="G150"/>
  <c r="F150"/>
  <c r="G149"/>
  <c r="F149"/>
  <c r="G148"/>
  <c r="F148"/>
  <c r="G147"/>
  <c r="F147"/>
  <c r="G146"/>
  <c r="F146"/>
  <c r="G145"/>
  <c r="F145"/>
  <c r="G144"/>
  <c r="F144"/>
  <c r="G143"/>
  <c r="F143"/>
  <c r="G142"/>
  <c r="F142"/>
  <c r="G141"/>
  <c r="F141"/>
  <c r="G140"/>
  <c r="F140"/>
  <c r="H140" s="1"/>
  <c r="G139"/>
  <c r="F139"/>
  <c r="G138"/>
  <c r="F138"/>
  <c r="H138" s="1"/>
  <c r="G137"/>
  <c r="F137"/>
  <c r="H137" s="1"/>
  <c r="G136"/>
  <c r="F136"/>
  <c r="G129"/>
  <c r="F129"/>
  <c r="G128"/>
  <c r="F128"/>
  <c r="H128" s="1"/>
  <c r="G127"/>
  <c r="F127"/>
  <c r="G126"/>
  <c r="F126"/>
  <c r="H126" s="1"/>
  <c r="G125"/>
  <c r="F125"/>
  <c r="G124"/>
  <c r="F124"/>
  <c r="H124" s="1"/>
  <c r="G123"/>
  <c r="F123"/>
  <c r="G122"/>
  <c r="F122"/>
  <c r="H122" s="1"/>
  <c r="G121"/>
  <c r="F121"/>
  <c r="G120"/>
  <c r="F120"/>
  <c r="H120" s="1"/>
  <c r="G119"/>
  <c r="F119"/>
  <c r="G118"/>
  <c r="F118"/>
  <c r="H118" s="1"/>
  <c r="G117"/>
  <c r="F117"/>
  <c r="G116"/>
  <c r="F116"/>
  <c r="H116" s="1"/>
  <c r="G115"/>
  <c r="F115"/>
  <c r="G114"/>
  <c r="F114"/>
  <c r="H114" s="1"/>
  <c r="G113"/>
  <c r="F113"/>
  <c r="G112"/>
  <c r="F112"/>
  <c r="H112" s="1"/>
  <c r="G111"/>
  <c r="F111"/>
  <c r="H111" s="1"/>
  <c r="G110"/>
  <c r="F110"/>
  <c r="H110" s="1"/>
  <c r="G109"/>
  <c r="F109"/>
  <c r="H109" s="1"/>
  <c r="G108"/>
  <c r="F108"/>
  <c r="H108" s="1"/>
  <c r="G107"/>
  <c r="F107"/>
  <c r="H107" s="1"/>
  <c r="G106"/>
  <c r="G130" s="1"/>
  <c r="F106"/>
  <c r="N70"/>
  <c r="N69"/>
  <c r="G69"/>
  <c r="F69"/>
  <c r="N68"/>
  <c r="G68"/>
  <c r="F68"/>
  <c r="H68" s="1"/>
  <c r="N67"/>
  <c r="G67"/>
  <c r="F67"/>
  <c r="H67" s="1"/>
  <c r="N66"/>
  <c r="G66"/>
  <c r="F66"/>
  <c r="N65"/>
  <c r="G65"/>
  <c r="F65"/>
  <c r="N64"/>
  <c r="G64"/>
  <c r="F64"/>
  <c r="N63"/>
  <c r="G63"/>
  <c r="F63"/>
  <c r="H63" s="1"/>
  <c r="N62"/>
  <c r="G62"/>
  <c r="F62"/>
  <c r="N61"/>
  <c r="G61"/>
  <c r="F61"/>
  <c r="N60"/>
  <c r="G60"/>
  <c r="F60"/>
  <c r="N59"/>
  <c r="G59"/>
  <c r="F59"/>
  <c r="H59" s="1"/>
  <c r="N58"/>
  <c r="G58"/>
  <c r="F58"/>
  <c r="H58" s="1"/>
  <c r="N57"/>
  <c r="G57"/>
  <c r="F57"/>
  <c r="N56"/>
  <c r="G56"/>
  <c r="F56"/>
  <c r="N55"/>
  <c r="G55"/>
  <c r="F55"/>
  <c r="H55" s="1"/>
  <c r="N54"/>
  <c r="G54"/>
  <c r="F54"/>
  <c r="H54" s="1"/>
  <c r="N53"/>
  <c r="G53"/>
  <c r="F53"/>
  <c r="N52"/>
  <c r="G52"/>
  <c r="F52"/>
  <c r="N51"/>
  <c r="G51"/>
  <c r="F51"/>
  <c r="H51" s="1"/>
  <c r="N50"/>
  <c r="G50"/>
  <c r="F50"/>
  <c r="H50" s="1"/>
  <c r="N49"/>
  <c r="G49"/>
  <c r="F49"/>
  <c r="N48"/>
  <c r="G48"/>
  <c r="F48"/>
  <c r="N47"/>
  <c r="G47"/>
  <c r="F47"/>
  <c r="H47" s="1"/>
  <c r="N46"/>
  <c r="G46"/>
  <c r="F46"/>
  <c r="G39"/>
  <c r="F39"/>
  <c r="G38"/>
  <c r="F38"/>
  <c r="H38" s="1"/>
  <c r="G37"/>
  <c r="F37"/>
  <c r="G36"/>
  <c r="F36"/>
  <c r="H36" s="1"/>
  <c r="G35"/>
  <c r="F35"/>
  <c r="G34"/>
  <c r="F34"/>
  <c r="H34" s="1"/>
  <c r="G33"/>
  <c r="F33"/>
  <c r="G32"/>
  <c r="F32"/>
  <c r="H32" s="1"/>
  <c r="G31"/>
  <c r="F31"/>
  <c r="G30"/>
  <c r="F30"/>
  <c r="H30" s="1"/>
  <c r="G29"/>
  <c r="F29"/>
  <c r="G28"/>
  <c r="F28"/>
  <c r="H28" s="1"/>
  <c r="G27"/>
  <c r="F27"/>
  <c r="G26"/>
  <c r="F26"/>
  <c r="H26" s="1"/>
  <c r="G25"/>
  <c r="F25"/>
  <c r="G24"/>
  <c r="F24"/>
  <c r="H24" s="1"/>
  <c r="G23"/>
  <c r="F23"/>
  <c r="G22"/>
  <c r="F22"/>
  <c r="H22" s="1"/>
  <c r="G21"/>
  <c r="F21"/>
  <c r="H21" s="1"/>
  <c r="G20"/>
  <c r="F20"/>
  <c r="H20" s="1"/>
  <c r="G19"/>
  <c r="F19"/>
  <c r="G18"/>
  <c r="F18"/>
  <c r="H18" s="1"/>
  <c r="G17"/>
  <c r="F17"/>
  <c r="G16"/>
  <c r="F16"/>
  <c r="M125" i="63081" l="1"/>
  <c r="M127"/>
  <c r="M95"/>
  <c r="J69"/>
  <c r="M145"/>
  <c r="H208" i="63080"/>
  <c r="H142"/>
  <c r="H144"/>
  <c r="H146"/>
  <c r="H148"/>
  <c r="H150"/>
  <c r="H152"/>
  <c r="H154"/>
  <c r="H156"/>
  <c r="H158"/>
  <c r="H139"/>
  <c r="H141"/>
  <c r="H143"/>
  <c r="H145"/>
  <c r="H147"/>
  <c r="H149"/>
  <c r="H151"/>
  <c r="H153"/>
  <c r="H155"/>
  <c r="H157"/>
  <c r="H159"/>
  <c r="G160"/>
  <c r="H62"/>
  <c r="M147" i="63081"/>
  <c r="AC463" i="63077"/>
  <c r="G39" i="63081"/>
  <c r="H39" s="1"/>
  <c r="K69"/>
  <c r="L69" s="1"/>
  <c r="M149"/>
  <c r="M151"/>
  <c r="M153"/>
  <c r="M155"/>
  <c r="M157"/>
  <c r="G219"/>
  <c r="H219" s="1"/>
  <c r="M105"/>
  <c r="K129"/>
  <c r="L129" s="1"/>
  <c r="M97"/>
  <c r="M75"/>
  <c r="K99"/>
  <c r="L99" s="1"/>
  <c r="I218"/>
  <c r="I195"/>
  <c r="I197"/>
  <c r="I199"/>
  <c r="I201"/>
  <c r="I203"/>
  <c r="I205"/>
  <c r="I207"/>
  <c r="I209"/>
  <c r="M166"/>
  <c r="M168"/>
  <c r="M170"/>
  <c r="M172"/>
  <c r="M174"/>
  <c r="M176"/>
  <c r="M178"/>
  <c r="M180"/>
  <c r="M182"/>
  <c r="M184"/>
  <c r="M167"/>
  <c r="M169"/>
  <c r="M171"/>
  <c r="M173"/>
  <c r="M175"/>
  <c r="M177"/>
  <c r="M179"/>
  <c r="M181"/>
  <c r="M183"/>
  <c r="M185"/>
  <c r="M186"/>
  <c r="M165"/>
  <c r="K189"/>
  <c r="L189" s="1"/>
  <c r="M187"/>
  <c r="M188"/>
  <c r="M135"/>
  <c r="M159" s="1"/>
  <c r="K159"/>
  <c r="L159" s="1"/>
  <c r="F280" i="63080"/>
  <c r="H258"/>
  <c r="H262"/>
  <c r="H266"/>
  <c r="H270"/>
  <c r="H274"/>
  <c r="H278"/>
  <c r="H226"/>
  <c r="H250" s="1"/>
  <c r="F250"/>
  <c r="H196"/>
  <c r="F220"/>
  <c r="H210"/>
  <c r="H212"/>
  <c r="H214"/>
  <c r="H216"/>
  <c r="H218"/>
  <c r="F190"/>
  <c r="H136"/>
  <c r="F160"/>
  <c r="H106"/>
  <c r="F130"/>
  <c r="I130" s="1"/>
  <c r="H115"/>
  <c r="H113"/>
  <c r="H46"/>
  <c r="F70"/>
  <c r="G70"/>
  <c r="H17"/>
  <c r="H19"/>
  <c r="H23"/>
  <c r="H25"/>
  <c r="H27"/>
  <c r="H29"/>
  <c r="H31"/>
  <c r="H33"/>
  <c r="H35"/>
  <c r="H37"/>
  <c r="H39"/>
  <c r="G40"/>
  <c r="H16"/>
  <c r="H40" s="1"/>
  <c r="F40"/>
  <c r="I211" i="63081"/>
  <c r="I213"/>
  <c r="I215"/>
  <c r="E478" i="63077"/>
  <c r="AC1084"/>
  <c r="E37" i="63076"/>
  <c r="I217" i="63081"/>
  <c r="N256"/>
  <c r="K226"/>
  <c r="N260"/>
  <c r="K230"/>
  <c r="N264"/>
  <c r="K234"/>
  <c r="N268"/>
  <c r="K238"/>
  <c r="N272"/>
  <c r="K242"/>
  <c r="N276"/>
  <c r="K246"/>
  <c r="K255"/>
  <c r="M255"/>
  <c r="K257"/>
  <c r="M257"/>
  <c r="K259"/>
  <c r="M259"/>
  <c r="K261"/>
  <c r="M261"/>
  <c r="K263"/>
  <c r="M263"/>
  <c r="K265"/>
  <c r="M265"/>
  <c r="K267"/>
  <c r="M267"/>
  <c r="K269"/>
  <c r="M269"/>
  <c r="K271"/>
  <c r="M271"/>
  <c r="K273"/>
  <c r="M273"/>
  <c r="K275"/>
  <c r="M275"/>
  <c r="K277"/>
  <c r="M277"/>
  <c r="N255"/>
  <c r="K225"/>
  <c r="N259"/>
  <c r="K229"/>
  <c r="N263"/>
  <c r="K233"/>
  <c r="N267"/>
  <c r="K237"/>
  <c r="N271"/>
  <c r="K241"/>
  <c r="N275"/>
  <c r="K245"/>
  <c r="I15"/>
  <c r="I17"/>
  <c r="I19"/>
  <c r="I21"/>
  <c r="I23"/>
  <c r="I25"/>
  <c r="I27"/>
  <c r="I29"/>
  <c r="I31"/>
  <c r="I33"/>
  <c r="I35"/>
  <c r="I37"/>
  <c r="M46"/>
  <c r="M48"/>
  <c r="M50"/>
  <c r="M52"/>
  <c r="M54"/>
  <c r="M56"/>
  <c r="M58"/>
  <c r="M60"/>
  <c r="M62"/>
  <c r="M64"/>
  <c r="M66"/>
  <c r="M68"/>
  <c r="N258"/>
  <c r="K228"/>
  <c r="N262"/>
  <c r="K232"/>
  <c r="N266"/>
  <c r="K236"/>
  <c r="N270"/>
  <c r="K240"/>
  <c r="N274"/>
  <c r="K244"/>
  <c r="N278"/>
  <c r="K248"/>
  <c r="K256"/>
  <c r="M256"/>
  <c r="K258"/>
  <c r="M258"/>
  <c r="K260"/>
  <c r="M260"/>
  <c r="O260" s="1"/>
  <c r="K262"/>
  <c r="M262"/>
  <c r="K264"/>
  <c r="M264"/>
  <c r="O264" s="1"/>
  <c r="K266"/>
  <c r="M266"/>
  <c r="K268"/>
  <c r="M268"/>
  <c r="O268" s="1"/>
  <c r="K270"/>
  <c r="M270"/>
  <c r="K272"/>
  <c r="M272"/>
  <c r="O272" s="1"/>
  <c r="K274"/>
  <c r="M274"/>
  <c r="K276"/>
  <c r="M276"/>
  <c r="O276" s="1"/>
  <c r="K278"/>
  <c r="M278"/>
  <c r="N257"/>
  <c r="K227"/>
  <c r="N261"/>
  <c r="K231"/>
  <c r="N265"/>
  <c r="K235"/>
  <c r="N269"/>
  <c r="K239"/>
  <c r="N273"/>
  <c r="K243"/>
  <c r="N277"/>
  <c r="K247"/>
  <c r="I16"/>
  <c r="I18"/>
  <c r="I20"/>
  <c r="I22"/>
  <c r="I24"/>
  <c r="I26"/>
  <c r="I28"/>
  <c r="I30"/>
  <c r="I32"/>
  <c r="I34"/>
  <c r="I36"/>
  <c r="I38"/>
  <c r="M45"/>
  <c r="M47"/>
  <c r="M49"/>
  <c r="M51"/>
  <c r="M53"/>
  <c r="M55"/>
  <c r="M57"/>
  <c r="M59"/>
  <c r="M61"/>
  <c r="M63"/>
  <c r="M65"/>
  <c r="M67"/>
  <c r="H257" i="63080"/>
  <c r="H261"/>
  <c r="H265"/>
  <c r="H269"/>
  <c r="H273"/>
  <c r="H277"/>
  <c r="H256"/>
  <c r="H260"/>
  <c r="H264"/>
  <c r="H268"/>
  <c r="H272"/>
  <c r="H276"/>
  <c r="H166"/>
  <c r="H170"/>
  <c r="H174"/>
  <c r="H178"/>
  <c r="H182"/>
  <c r="H186"/>
  <c r="H117"/>
  <c r="H119"/>
  <c r="H121"/>
  <c r="H123"/>
  <c r="H125"/>
  <c r="H127"/>
  <c r="H129"/>
  <c r="H48"/>
  <c r="H56"/>
  <c r="H49"/>
  <c r="H53"/>
  <c r="H57"/>
  <c r="H61"/>
  <c r="H65"/>
  <c r="H69"/>
  <c r="H64"/>
  <c r="H66"/>
  <c r="H52"/>
  <c r="H60"/>
  <c r="I16"/>
  <c r="H195" i="63081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I256" i="63080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M129" i="63081" l="1"/>
  <c r="I39"/>
  <c r="H160" i="63080"/>
  <c r="H130"/>
  <c r="I70"/>
  <c r="H70"/>
  <c r="M99" i="63081"/>
  <c r="O278"/>
  <c r="M69"/>
  <c r="O270"/>
  <c r="K249"/>
  <c r="O262"/>
  <c r="I219"/>
  <c r="M189"/>
  <c r="H280" i="63080"/>
  <c r="H220"/>
  <c r="H190"/>
  <c r="O256" i="63081"/>
  <c r="O274"/>
  <c r="O266"/>
  <c r="O258"/>
  <c r="O275"/>
  <c r="O271"/>
  <c r="O267"/>
  <c r="O259"/>
  <c r="K279"/>
  <c r="M279"/>
  <c r="O255"/>
  <c r="O263"/>
  <c r="N279"/>
  <c r="O277"/>
  <c r="O273"/>
  <c r="O269"/>
  <c r="O265"/>
  <c r="O261"/>
  <c r="O257"/>
  <c r="G548" i="63079"/>
  <c r="F548"/>
  <c r="G547"/>
  <c r="F547"/>
  <c r="G546"/>
  <c r="F546"/>
  <c r="G545"/>
  <c r="F545"/>
  <c r="G544"/>
  <c r="F544"/>
  <c r="G543"/>
  <c r="F543"/>
  <c r="G542"/>
  <c r="F542"/>
  <c r="G541"/>
  <c r="F541"/>
  <c r="G540"/>
  <c r="F540"/>
  <c r="G539"/>
  <c r="F539"/>
  <c r="G538"/>
  <c r="F538"/>
  <c r="G537"/>
  <c r="F537"/>
  <c r="G536"/>
  <c r="F536"/>
  <c r="G535"/>
  <c r="F535"/>
  <c r="G534"/>
  <c r="F534"/>
  <c r="G533"/>
  <c r="F533"/>
  <c r="G532"/>
  <c r="F532"/>
  <c r="G531"/>
  <c r="F531"/>
  <c r="G530"/>
  <c r="F530"/>
  <c r="G529"/>
  <c r="F529"/>
  <c r="G528"/>
  <c r="F528"/>
  <c r="G527"/>
  <c r="F527"/>
  <c r="G526"/>
  <c r="F526"/>
  <c r="G525"/>
  <c r="F525"/>
  <c r="F549" s="1"/>
  <c r="G518"/>
  <c r="F518"/>
  <c r="G517"/>
  <c r="F517"/>
  <c r="G516"/>
  <c r="F516"/>
  <c r="G515"/>
  <c r="F515"/>
  <c r="G514"/>
  <c r="F514"/>
  <c r="G513"/>
  <c r="F513"/>
  <c r="G512"/>
  <c r="F512"/>
  <c r="G511"/>
  <c r="F511"/>
  <c r="G510"/>
  <c r="F510"/>
  <c r="G509"/>
  <c r="F509"/>
  <c r="G508"/>
  <c r="F508"/>
  <c r="G507"/>
  <c r="F507"/>
  <c r="G506"/>
  <c r="F506"/>
  <c r="G505"/>
  <c r="F505"/>
  <c r="G504"/>
  <c r="F504"/>
  <c r="G503"/>
  <c r="F503"/>
  <c r="G502"/>
  <c r="F502"/>
  <c r="G501"/>
  <c r="F501"/>
  <c r="G500"/>
  <c r="F500"/>
  <c r="G499"/>
  <c r="F499"/>
  <c r="G498"/>
  <c r="F498"/>
  <c r="G497"/>
  <c r="F497"/>
  <c r="G496"/>
  <c r="F496"/>
  <c r="G495"/>
  <c r="F495"/>
  <c r="F519" s="1"/>
  <c r="G488"/>
  <c r="F488"/>
  <c r="G487"/>
  <c r="F487"/>
  <c r="G486"/>
  <c r="F486"/>
  <c r="G485"/>
  <c r="F485"/>
  <c r="G484"/>
  <c r="F484"/>
  <c r="G483"/>
  <c r="F483"/>
  <c r="G482"/>
  <c r="F482"/>
  <c r="G481"/>
  <c r="F481"/>
  <c r="G480"/>
  <c r="F480"/>
  <c r="G479"/>
  <c r="F479"/>
  <c r="G478"/>
  <c r="F478"/>
  <c r="G477"/>
  <c r="F477"/>
  <c r="G476"/>
  <c r="F476"/>
  <c r="G475"/>
  <c r="F475"/>
  <c r="G474"/>
  <c r="F474"/>
  <c r="G473"/>
  <c r="F473"/>
  <c r="G472"/>
  <c r="F472"/>
  <c r="G471"/>
  <c r="F471"/>
  <c r="G470"/>
  <c r="F470"/>
  <c r="G469"/>
  <c r="F469"/>
  <c r="G468"/>
  <c r="I468" s="1"/>
  <c r="F468"/>
  <c r="G467"/>
  <c r="F467"/>
  <c r="G466"/>
  <c r="I466" s="1"/>
  <c r="F466"/>
  <c r="G465"/>
  <c r="F465"/>
  <c r="G458"/>
  <c r="F458"/>
  <c r="G457"/>
  <c r="F457"/>
  <c r="G456"/>
  <c r="F456"/>
  <c r="G455"/>
  <c r="F455"/>
  <c r="G454"/>
  <c r="F454"/>
  <c r="G453"/>
  <c r="F453"/>
  <c r="G452"/>
  <c r="F452"/>
  <c r="G451"/>
  <c r="F451"/>
  <c r="G450"/>
  <c r="F450"/>
  <c r="G449"/>
  <c r="F449"/>
  <c r="G448"/>
  <c r="F448"/>
  <c r="G447"/>
  <c r="F447"/>
  <c r="G446"/>
  <c r="F446"/>
  <c r="G445"/>
  <c r="F445"/>
  <c r="G444"/>
  <c r="F444"/>
  <c r="G443"/>
  <c r="F443"/>
  <c r="G442"/>
  <c r="F442"/>
  <c r="G441"/>
  <c r="F441"/>
  <c r="G440"/>
  <c r="F440"/>
  <c r="G439"/>
  <c r="F439"/>
  <c r="G438"/>
  <c r="F438"/>
  <c r="G437"/>
  <c r="F437"/>
  <c r="G436"/>
  <c r="F436"/>
  <c r="G435"/>
  <c r="F435"/>
  <c r="F459" s="1"/>
  <c r="G428"/>
  <c r="F428"/>
  <c r="G427"/>
  <c r="F427"/>
  <c r="G426"/>
  <c r="F426"/>
  <c r="G425"/>
  <c r="F425"/>
  <c r="G424"/>
  <c r="F424"/>
  <c r="G423"/>
  <c r="F423"/>
  <c r="G422"/>
  <c r="F422"/>
  <c r="G421"/>
  <c r="F421"/>
  <c r="G420"/>
  <c r="F420"/>
  <c r="G419"/>
  <c r="I419" s="1"/>
  <c r="F419"/>
  <c r="G418"/>
  <c r="F418"/>
  <c r="G417"/>
  <c r="I417" s="1"/>
  <c r="F417"/>
  <c r="G416"/>
  <c r="F416"/>
  <c r="G415"/>
  <c r="I415" s="1"/>
  <c r="F415"/>
  <c r="G414"/>
  <c r="F414"/>
  <c r="G413"/>
  <c r="I413" s="1"/>
  <c r="F413"/>
  <c r="G412"/>
  <c r="F412"/>
  <c r="G411"/>
  <c r="I411" s="1"/>
  <c r="F411"/>
  <c r="G410"/>
  <c r="F410"/>
  <c r="G409"/>
  <c r="I409" s="1"/>
  <c r="F409"/>
  <c r="G408"/>
  <c r="F408"/>
  <c r="G407"/>
  <c r="I407" s="1"/>
  <c r="F407"/>
  <c r="G406"/>
  <c r="F406"/>
  <c r="G405"/>
  <c r="F405"/>
  <c r="G398"/>
  <c r="F398"/>
  <c r="G397"/>
  <c r="F397"/>
  <c r="G396"/>
  <c r="I396" s="1"/>
  <c r="F396"/>
  <c r="G395"/>
  <c r="F395"/>
  <c r="G394"/>
  <c r="I394" s="1"/>
  <c r="F394"/>
  <c r="G393"/>
  <c r="F393"/>
  <c r="G392"/>
  <c r="I392" s="1"/>
  <c r="F392"/>
  <c r="G391"/>
  <c r="F391"/>
  <c r="G390"/>
  <c r="I390" s="1"/>
  <c r="F390"/>
  <c r="G389"/>
  <c r="F389"/>
  <c r="G388"/>
  <c r="I388" s="1"/>
  <c r="F388"/>
  <c r="G387"/>
  <c r="F387"/>
  <c r="G386"/>
  <c r="I386" s="1"/>
  <c r="F386"/>
  <c r="G385"/>
  <c r="I385" s="1"/>
  <c r="F385"/>
  <c r="G384"/>
  <c r="I384" s="1"/>
  <c r="F384"/>
  <c r="G383"/>
  <c r="I383" s="1"/>
  <c r="F383"/>
  <c r="G382"/>
  <c r="I382" s="1"/>
  <c r="F382"/>
  <c r="G381"/>
  <c r="I381" s="1"/>
  <c r="F381"/>
  <c r="G380"/>
  <c r="I380" s="1"/>
  <c r="F380"/>
  <c r="G379"/>
  <c r="I379" s="1"/>
  <c r="F379"/>
  <c r="G378"/>
  <c r="I378" s="1"/>
  <c r="F378"/>
  <c r="G377"/>
  <c r="I377" s="1"/>
  <c r="F377"/>
  <c r="G376"/>
  <c r="I376" s="1"/>
  <c r="F376"/>
  <c r="G375"/>
  <c r="F375"/>
  <c r="F399" s="1"/>
  <c r="G368"/>
  <c r="F368"/>
  <c r="G367"/>
  <c r="F367"/>
  <c r="G366"/>
  <c r="F366"/>
  <c r="G365"/>
  <c r="I365" s="1"/>
  <c r="F365"/>
  <c r="G364"/>
  <c r="F364"/>
  <c r="G363"/>
  <c r="I363" s="1"/>
  <c r="F363"/>
  <c r="G362"/>
  <c r="I362" s="1"/>
  <c r="F362"/>
  <c r="G361"/>
  <c r="I361" s="1"/>
  <c r="F361"/>
  <c r="G360"/>
  <c r="I360" s="1"/>
  <c r="F360"/>
  <c r="G359"/>
  <c r="I359" s="1"/>
  <c r="F359"/>
  <c r="G358"/>
  <c r="I358" s="1"/>
  <c r="F358"/>
  <c r="G357"/>
  <c r="I357" s="1"/>
  <c r="F357"/>
  <c r="G356"/>
  <c r="I356" s="1"/>
  <c r="F356"/>
  <c r="G355"/>
  <c r="I355" s="1"/>
  <c r="F355"/>
  <c r="G354"/>
  <c r="I354" s="1"/>
  <c r="F354"/>
  <c r="G353"/>
  <c r="I353" s="1"/>
  <c r="F353"/>
  <c r="G352"/>
  <c r="I352" s="1"/>
  <c r="F352"/>
  <c r="G351"/>
  <c r="I351" s="1"/>
  <c r="F351"/>
  <c r="G350"/>
  <c r="I350" s="1"/>
  <c r="F350"/>
  <c r="G349"/>
  <c r="I349" s="1"/>
  <c r="F349"/>
  <c r="G348"/>
  <c r="I348" s="1"/>
  <c r="F348"/>
  <c r="G347"/>
  <c r="I347" s="1"/>
  <c r="F347"/>
  <c r="G346"/>
  <c r="F346"/>
  <c r="F369" s="1"/>
  <c r="I345"/>
  <c r="G338"/>
  <c r="I338" s="1"/>
  <c r="F338"/>
  <c r="G337"/>
  <c r="F337"/>
  <c r="G336"/>
  <c r="I336" s="1"/>
  <c r="F336"/>
  <c r="G335"/>
  <c r="F335"/>
  <c r="G334"/>
  <c r="I334" s="1"/>
  <c r="F334"/>
  <c r="G333"/>
  <c r="F333"/>
  <c r="G332"/>
  <c r="I332" s="1"/>
  <c r="F332"/>
  <c r="G331"/>
  <c r="I331" s="1"/>
  <c r="F331"/>
  <c r="G330"/>
  <c r="I330" s="1"/>
  <c r="F330"/>
  <c r="G329"/>
  <c r="I329" s="1"/>
  <c r="F329"/>
  <c r="G328"/>
  <c r="I328" s="1"/>
  <c r="F328"/>
  <c r="G327"/>
  <c r="I327" s="1"/>
  <c r="F327"/>
  <c r="G326"/>
  <c r="I326" s="1"/>
  <c r="F326"/>
  <c r="G325"/>
  <c r="I325" s="1"/>
  <c r="F325"/>
  <c r="G324"/>
  <c r="I324" s="1"/>
  <c r="F324"/>
  <c r="G323"/>
  <c r="I323" s="1"/>
  <c r="F323"/>
  <c r="G322"/>
  <c r="I322" s="1"/>
  <c r="F322"/>
  <c r="G321"/>
  <c r="I321" s="1"/>
  <c r="F321"/>
  <c r="G320"/>
  <c r="I320" s="1"/>
  <c r="F320"/>
  <c r="G319"/>
  <c r="I319" s="1"/>
  <c r="F319"/>
  <c r="G318"/>
  <c r="I318" s="1"/>
  <c r="F318"/>
  <c r="G317"/>
  <c r="I317" s="1"/>
  <c r="F317"/>
  <c r="G316"/>
  <c r="I316" s="1"/>
  <c r="F316"/>
  <c r="G315"/>
  <c r="F315"/>
  <c r="F339" s="1"/>
  <c r="G308"/>
  <c r="F308"/>
  <c r="G307"/>
  <c r="I307" s="1"/>
  <c r="F307"/>
  <c r="G306"/>
  <c r="F306"/>
  <c r="G305"/>
  <c r="I305" s="1"/>
  <c r="F305"/>
  <c r="G304"/>
  <c r="I304" s="1"/>
  <c r="F304"/>
  <c r="G303"/>
  <c r="I303" s="1"/>
  <c r="F303"/>
  <c r="G302"/>
  <c r="I302" s="1"/>
  <c r="F302"/>
  <c r="G301"/>
  <c r="I301" s="1"/>
  <c r="F301"/>
  <c r="G300"/>
  <c r="I300" s="1"/>
  <c r="F300"/>
  <c r="G299"/>
  <c r="I299" s="1"/>
  <c r="F299"/>
  <c r="G298"/>
  <c r="I298" s="1"/>
  <c r="F298"/>
  <c r="G297"/>
  <c r="I297" s="1"/>
  <c r="F297"/>
  <c r="G296"/>
  <c r="I296" s="1"/>
  <c r="F296"/>
  <c r="G295"/>
  <c r="I295" s="1"/>
  <c r="F295"/>
  <c r="G294"/>
  <c r="I294" s="1"/>
  <c r="F294"/>
  <c r="G293"/>
  <c r="I293" s="1"/>
  <c r="F293"/>
  <c r="G292"/>
  <c r="I292" s="1"/>
  <c r="F292"/>
  <c r="G291"/>
  <c r="I291" s="1"/>
  <c r="F291"/>
  <c r="G290"/>
  <c r="I290" s="1"/>
  <c r="F290"/>
  <c r="G289"/>
  <c r="I289" s="1"/>
  <c r="F289"/>
  <c r="G288"/>
  <c r="I288" s="1"/>
  <c r="F288"/>
  <c r="G287"/>
  <c r="I287" s="1"/>
  <c r="F287"/>
  <c r="G286"/>
  <c r="I286" s="1"/>
  <c r="F286"/>
  <c r="G285"/>
  <c r="F285"/>
  <c r="F309" s="1"/>
  <c r="G278"/>
  <c r="I278" s="1"/>
  <c r="F278"/>
  <c r="G277"/>
  <c r="F277"/>
  <c r="G276"/>
  <c r="I276" s="1"/>
  <c r="F276"/>
  <c r="G275"/>
  <c r="F275"/>
  <c r="G274"/>
  <c r="I274" s="1"/>
  <c r="F274"/>
  <c r="G273"/>
  <c r="I273" s="1"/>
  <c r="F273"/>
  <c r="G272"/>
  <c r="I272" s="1"/>
  <c r="F272"/>
  <c r="G271"/>
  <c r="I271" s="1"/>
  <c r="F271"/>
  <c r="G270"/>
  <c r="I270" s="1"/>
  <c r="F270"/>
  <c r="G269"/>
  <c r="I269" s="1"/>
  <c r="F269"/>
  <c r="G268"/>
  <c r="I268" s="1"/>
  <c r="F268"/>
  <c r="G267"/>
  <c r="I267" s="1"/>
  <c r="F267"/>
  <c r="G266"/>
  <c r="I266" s="1"/>
  <c r="F266"/>
  <c r="G265"/>
  <c r="I265" s="1"/>
  <c r="F265"/>
  <c r="G264"/>
  <c r="I264" s="1"/>
  <c r="F264"/>
  <c r="G263"/>
  <c r="I263" s="1"/>
  <c r="F263"/>
  <c r="G262"/>
  <c r="I262" s="1"/>
  <c r="F262"/>
  <c r="G261"/>
  <c r="I261" s="1"/>
  <c r="F261"/>
  <c r="G260"/>
  <c r="I260" s="1"/>
  <c r="F260"/>
  <c r="G259"/>
  <c r="I259" s="1"/>
  <c r="F259"/>
  <c r="G258"/>
  <c r="I258" s="1"/>
  <c r="F258"/>
  <c r="G257"/>
  <c r="I257" s="1"/>
  <c r="F257"/>
  <c r="G256"/>
  <c r="F256"/>
  <c r="F279" s="1"/>
  <c r="I255"/>
  <c r="G248"/>
  <c r="F248"/>
  <c r="G247"/>
  <c r="F247"/>
  <c r="G246"/>
  <c r="F246"/>
  <c r="G245"/>
  <c r="F245"/>
  <c r="G244"/>
  <c r="F244"/>
  <c r="G243"/>
  <c r="F243"/>
  <c r="G242"/>
  <c r="F242"/>
  <c r="G241"/>
  <c r="F241"/>
  <c r="G240"/>
  <c r="F240"/>
  <c r="G239"/>
  <c r="F239"/>
  <c r="G238"/>
  <c r="F238"/>
  <c r="G237"/>
  <c r="I237" s="1"/>
  <c r="F237"/>
  <c r="G236"/>
  <c r="F236"/>
  <c r="G235"/>
  <c r="I235" s="1"/>
  <c r="F235"/>
  <c r="G234"/>
  <c r="F234"/>
  <c r="G233"/>
  <c r="I233" s="1"/>
  <c r="F233"/>
  <c r="G232"/>
  <c r="F232"/>
  <c r="G231"/>
  <c r="I231" s="1"/>
  <c r="F231"/>
  <c r="G230"/>
  <c r="F230"/>
  <c r="G229"/>
  <c r="I229" s="1"/>
  <c r="F229"/>
  <c r="G228"/>
  <c r="F228"/>
  <c r="G227"/>
  <c r="I227" s="1"/>
  <c r="F227"/>
  <c r="G226"/>
  <c r="F226"/>
  <c r="G225"/>
  <c r="F225"/>
  <c r="G218"/>
  <c r="F218"/>
  <c r="G217"/>
  <c r="I217" s="1"/>
  <c r="F217"/>
  <c r="G216"/>
  <c r="F216"/>
  <c r="G215"/>
  <c r="I215" s="1"/>
  <c r="F215"/>
  <c r="G214"/>
  <c r="F214"/>
  <c r="G213"/>
  <c r="I213" s="1"/>
  <c r="F213"/>
  <c r="G212"/>
  <c r="F212"/>
  <c r="G211"/>
  <c r="I211" s="1"/>
  <c r="F211"/>
  <c r="G210"/>
  <c r="F210"/>
  <c r="G209"/>
  <c r="I209" s="1"/>
  <c r="F209"/>
  <c r="G208"/>
  <c r="F208"/>
  <c r="G207"/>
  <c r="I207" s="1"/>
  <c r="F207"/>
  <c r="G206"/>
  <c r="F206"/>
  <c r="G205"/>
  <c r="I205" s="1"/>
  <c r="F205"/>
  <c r="G204"/>
  <c r="F204"/>
  <c r="G203"/>
  <c r="I203" s="1"/>
  <c r="F203"/>
  <c r="G202"/>
  <c r="F202"/>
  <c r="G201"/>
  <c r="I201" s="1"/>
  <c r="F201"/>
  <c r="G200"/>
  <c r="F200"/>
  <c r="G199"/>
  <c r="I199" s="1"/>
  <c r="F199"/>
  <c r="G198"/>
  <c r="F198"/>
  <c r="G197"/>
  <c r="I197" s="1"/>
  <c r="F197"/>
  <c r="G196"/>
  <c r="F196"/>
  <c r="G195"/>
  <c r="F195"/>
  <c r="F219" s="1"/>
  <c r="G188"/>
  <c r="I188" s="1"/>
  <c r="F188"/>
  <c r="G187"/>
  <c r="F187"/>
  <c r="G186"/>
  <c r="I186" s="1"/>
  <c r="F186"/>
  <c r="G185"/>
  <c r="F185"/>
  <c r="G184"/>
  <c r="I184" s="1"/>
  <c r="F184"/>
  <c r="G183"/>
  <c r="I183" s="1"/>
  <c r="F183"/>
  <c r="G182"/>
  <c r="I182" s="1"/>
  <c r="F182"/>
  <c r="G181"/>
  <c r="I181" s="1"/>
  <c r="F181"/>
  <c r="G180"/>
  <c r="I180" s="1"/>
  <c r="F180"/>
  <c r="G179"/>
  <c r="I179" s="1"/>
  <c r="F179"/>
  <c r="G178"/>
  <c r="I178" s="1"/>
  <c r="F178"/>
  <c r="G177"/>
  <c r="I177" s="1"/>
  <c r="F177"/>
  <c r="G176"/>
  <c r="I176" s="1"/>
  <c r="F176"/>
  <c r="G175"/>
  <c r="I175" s="1"/>
  <c r="F175"/>
  <c r="G174"/>
  <c r="I174" s="1"/>
  <c r="F174"/>
  <c r="G173"/>
  <c r="I173" s="1"/>
  <c r="F173"/>
  <c r="G172"/>
  <c r="I172" s="1"/>
  <c r="F172"/>
  <c r="G171"/>
  <c r="I171" s="1"/>
  <c r="F171"/>
  <c r="G170"/>
  <c r="I170" s="1"/>
  <c r="F170"/>
  <c r="G169"/>
  <c r="I169" s="1"/>
  <c r="F169"/>
  <c r="G168"/>
  <c r="I168" s="1"/>
  <c r="F168"/>
  <c r="G167"/>
  <c r="I167" s="1"/>
  <c r="F167"/>
  <c r="G166"/>
  <c r="I166" s="1"/>
  <c r="F166"/>
  <c r="G165"/>
  <c r="G158"/>
  <c r="F158"/>
  <c r="G157"/>
  <c r="F157"/>
  <c r="G156"/>
  <c r="I156" s="1"/>
  <c r="F156"/>
  <c r="G155"/>
  <c r="F155"/>
  <c r="G154"/>
  <c r="I154" s="1"/>
  <c r="F154"/>
  <c r="G153"/>
  <c r="I153" s="1"/>
  <c r="F153"/>
  <c r="G152"/>
  <c r="I152" s="1"/>
  <c r="F152"/>
  <c r="G151"/>
  <c r="I151" s="1"/>
  <c r="F151"/>
  <c r="G150"/>
  <c r="I150" s="1"/>
  <c r="F150"/>
  <c r="G149"/>
  <c r="I149" s="1"/>
  <c r="F149"/>
  <c r="G148"/>
  <c r="I148" s="1"/>
  <c r="F148"/>
  <c r="G147"/>
  <c r="I147" s="1"/>
  <c r="F147"/>
  <c r="G146"/>
  <c r="I146" s="1"/>
  <c r="F146"/>
  <c r="G145"/>
  <c r="I145" s="1"/>
  <c r="F145"/>
  <c r="G144"/>
  <c r="I144" s="1"/>
  <c r="F144"/>
  <c r="G143"/>
  <c r="I143" s="1"/>
  <c r="F143"/>
  <c r="G142"/>
  <c r="I142" s="1"/>
  <c r="F142"/>
  <c r="G141"/>
  <c r="I141" s="1"/>
  <c r="F141"/>
  <c r="G140"/>
  <c r="I140" s="1"/>
  <c r="F140"/>
  <c r="G139"/>
  <c r="I139" s="1"/>
  <c r="F139"/>
  <c r="G138"/>
  <c r="I138" s="1"/>
  <c r="F138"/>
  <c r="G137"/>
  <c r="I137" s="1"/>
  <c r="F137"/>
  <c r="G136"/>
  <c r="I136" s="1"/>
  <c r="F136"/>
  <c r="G135"/>
  <c r="F135"/>
  <c r="F159" s="1"/>
  <c r="G128"/>
  <c r="F128"/>
  <c r="G127"/>
  <c r="F127"/>
  <c r="G126"/>
  <c r="I126" s="1"/>
  <c r="F126"/>
  <c r="G125"/>
  <c r="F125"/>
  <c r="G124"/>
  <c r="I124" s="1"/>
  <c r="F124"/>
  <c r="G123"/>
  <c r="I123" s="1"/>
  <c r="F123"/>
  <c r="G122"/>
  <c r="I122" s="1"/>
  <c r="F122"/>
  <c r="G121"/>
  <c r="I121" s="1"/>
  <c r="F121"/>
  <c r="G120"/>
  <c r="I120" s="1"/>
  <c r="F120"/>
  <c r="G119"/>
  <c r="I119" s="1"/>
  <c r="F119"/>
  <c r="G118"/>
  <c r="I118" s="1"/>
  <c r="F118"/>
  <c r="G117"/>
  <c r="I117" s="1"/>
  <c r="F117"/>
  <c r="G116"/>
  <c r="I116" s="1"/>
  <c r="F116"/>
  <c r="G115"/>
  <c r="I115" s="1"/>
  <c r="F115"/>
  <c r="G114"/>
  <c r="I114" s="1"/>
  <c r="F114"/>
  <c r="G113"/>
  <c r="I113" s="1"/>
  <c r="F113"/>
  <c r="G112"/>
  <c r="I112" s="1"/>
  <c r="F112"/>
  <c r="G111"/>
  <c r="I111" s="1"/>
  <c r="F111"/>
  <c r="G110"/>
  <c r="I110" s="1"/>
  <c r="F110"/>
  <c r="G109"/>
  <c r="I109" s="1"/>
  <c r="F109"/>
  <c r="G108"/>
  <c r="I108" s="1"/>
  <c r="F108"/>
  <c r="G107"/>
  <c r="I107" s="1"/>
  <c r="F107"/>
  <c r="G106"/>
  <c r="I106" s="1"/>
  <c r="F106"/>
  <c r="G105"/>
  <c r="F105"/>
  <c r="F129" s="1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F99" s="1"/>
  <c r="J69"/>
  <c r="D69"/>
  <c r="J68"/>
  <c r="D68"/>
  <c r="J67"/>
  <c r="D67"/>
  <c r="J66"/>
  <c r="D66"/>
  <c r="J65"/>
  <c r="D65"/>
  <c r="J64"/>
  <c r="D64"/>
  <c r="J63"/>
  <c r="D63"/>
  <c r="J62"/>
  <c r="D62"/>
  <c r="J61"/>
  <c r="D61"/>
  <c r="J60"/>
  <c r="D60"/>
  <c r="J59"/>
  <c r="D59"/>
  <c r="J58"/>
  <c r="D58"/>
  <c r="J57"/>
  <c r="D57"/>
  <c r="J56"/>
  <c r="D56"/>
  <c r="J55"/>
  <c r="D55"/>
  <c r="J54"/>
  <c r="D54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G38"/>
  <c r="F38"/>
  <c r="G37"/>
  <c r="F37"/>
  <c r="G36"/>
  <c r="F36"/>
  <c r="H36" s="1"/>
  <c r="G35"/>
  <c r="F35"/>
  <c r="G34"/>
  <c r="F34"/>
  <c r="H34" s="1"/>
  <c r="G33"/>
  <c r="F33"/>
  <c r="G32"/>
  <c r="F32"/>
  <c r="H32" s="1"/>
  <c r="G31"/>
  <c r="F31"/>
  <c r="G30"/>
  <c r="F30"/>
  <c r="H30" s="1"/>
  <c r="G29"/>
  <c r="F29"/>
  <c r="G28"/>
  <c r="F28"/>
  <c r="H28" s="1"/>
  <c r="G27"/>
  <c r="F27"/>
  <c r="G26"/>
  <c r="F26"/>
  <c r="H26" s="1"/>
  <c r="G25"/>
  <c r="F25"/>
  <c r="G24"/>
  <c r="F24"/>
  <c r="H24" s="1"/>
  <c r="G23"/>
  <c r="F23"/>
  <c r="G22"/>
  <c r="F22"/>
  <c r="H22" s="1"/>
  <c r="G21"/>
  <c r="F21"/>
  <c r="G20"/>
  <c r="F20"/>
  <c r="H20" s="1"/>
  <c r="G19"/>
  <c r="F19"/>
  <c r="G18"/>
  <c r="F18"/>
  <c r="H18" s="1"/>
  <c r="G17"/>
  <c r="F17"/>
  <c r="G16"/>
  <c r="F16"/>
  <c r="H16" s="1"/>
  <c r="G15"/>
  <c r="G39" s="1"/>
  <c r="F15"/>
  <c r="I496" l="1"/>
  <c r="I467"/>
  <c r="I469"/>
  <c r="I471"/>
  <c r="I473"/>
  <c r="I470"/>
  <c r="I472"/>
  <c r="I475"/>
  <c r="I477"/>
  <c r="I479"/>
  <c r="I481"/>
  <c r="I483"/>
  <c r="I485"/>
  <c r="I487"/>
  <c r="I474"/>
  <c r="I476"/>
  <c r="I478"/>
  <c r="I480"/>
  <c r="I482"/>
  <c r="I437"/>
  <c r="I439"/>
  <c r="I441"/>
  <c r="I443"/>
  <c r="I445"/>
  <c r="I447"/>
  <c r="I421"/>
  <c r="I423"/>
  <c r="I425"/>
  <c r="I427"/>
  <c r="I387"/>
  <c r="I389"/>
  <c r="I391"/>
  <c r="I393"/>
  <c r="I398"/>
  <c r="I367"/>
  <c r="I306"/>
  <c r="I239"/>
  <c r="I241"/>
  <c r="I243"/>
  <c r="I245"/>
  <c r="I247"/>
  <c r="I155"/>
  <c r="H17"/>
  <c r="H19"/>
  <c r="H21"/>
  <c r="H23"/>
  <c r="H25"/>
  <c r="H27"/>
  <c r="H29"/>
  <c r="H31"/>
  <c r="H38"/>
  <c r="H33"/>
  <c r="H37"/>
  <c r="H35"/>
  <c r="I526"/>
  <c r="I525"/>
  <c r="G549"/>
  <c r="H549" s="1"/>
  <c r="I527"/>
  <c r="I529"/>
  <c r="I531"/>
  <c r="I533"/>
  <c r="I535"/>
  <c r="I537"/>
  <c r="I539"/>
  <c r="I541"/>
  <c r="I543"/>
  <c r="I545"/>
  <c r="I547"/>
  <c r="I528"/>
  <c r="I530"/>
  <c r="I532"/>
  <c r="I534"/>
  <c r="I536"/>
  <c r="I538"/>
  <c r="I540"/>
  <c r="I542"/>
  <c r="I544"/>
  <c r="I495"/>
  <c r="G519"/>
  <c r="H519" s="1"/>
  <c r="I498"/>
  <c r="I500"/>
  <c r="I502"/>
  <c r="I504"/>
  <c r="I506"/>
  <c r="I508"/>
  <c r="I510"/>
  <c r="I512"/>
  <c r="I514"/>
  <c r="I516"/>
  <c r="I518"/>
  <c r="I497"/>
  <c r="I499"/>
  <c r="I501"/>
  <c r="I503"/>
  <c r="I505"/>
  <c r="I507"/>
  <c r="I509"/>
  <c r="I511"/>
  <c r="I513"/>
  <c r="I515"/>
  <c r="F489"/>
  <c r="I465"/>
  <c r="G489"/>
  <c r="H489" s="1"/>
  <c r="I435"/>
  <c r="G459"/>
  <c r="H459" s="1"/>
  <c r="I436"/>
  <c r="I438"/>
  <c r="I440"/>
  <c r="I442"/>
  <c r="I444"/>
  <c r="I446"/>
  <c r="I448"/>
  <c r="I450"/>
  <c r="I452"/>
  <c r="I454"/>
  <c r="I456"/>
  <c r="I458"/>
  <c r="F429"/>
  <c r="I405"/>
  <c r="G429"/>
  <c r="H429" s="1"/>
  <c r="I375"/>
  <c r="G399"/>
  <c r="H399" s="1"/>
  <c r="I346"/>
  <c r="G369"/>
  <c r="H369" s="1"/>
  <c r="I315"/>
  <c r="G339"/>
  <c r="H339" s="1"/>
  <c r="I333"/>
  <c r="I335"/>
  <c r="I308"/>
  <c r="I285"/>
  <c r="I309" s="1"/>
  <c r="G309"/>
  <c r="H309" s="1"/>
  <c r="I256"/>
  <c r="G279"/>
  <c r="H279" s="1"/>
  <c r="I225"/>
  <c r="G249"/>
  <c r="F249"/>
  <c r="I226"/>
  <c r="I228"/>
  <c r="I230"/>
  <c r="I232"/>
  <c r="I234"/>
  <c r="I236"/>
  <c r="I238"/>
  <c r="I240"/>
  <c r="I242"/>
  <c r="I244"/>
  <c r="I246"/>
  <c r="I248"/>
  <c r="I195"/>
  <c r="G219"/>
  <c r="H219" s="1"/>
  <c r="F189"/>
  <c r="I165"/>
  <c r="G189"/>
  <c r="I135"/>
  <c r="G159"/>
  <c r="H159" s="1"/>
  <c r="I157"/>
  <c r="I105"/>
  <c r="G129"/>
  <c r="H129" s="1"/>
  <c r="I76"/>
  <c r="I78"/>
  <c r="I80"/>
  <c r="I82"/>
  <c r="I84"/>
  <c r="I86"/>
  <c r="I88"/>
  <c r="I90"/>
  <c r="I92"/>
  <c r="I94"/>
  <c r="I96"/>
  <c r="I98"/>
  <c r="I75"/>
  <c r="G99"/>
  <c r="H99" s="1"/>
  <c r="I77"/>
  <c r="I79"/>
  <c r="I81"/>
  <c r="I83"/>
  <c r="I85"/>
  <c r="I87"/>
  <c r="I89"/>
  <c r="I91"/>
  <c r="I93"/>
  <c r="I95"/>
  <c r="I97"/>
  <c r="I38"/>
  <c r="H15"/>
  <c r="H39" s="1"/>
  <c r="F39"/>
  <c r="I39" s="1"/>
  <c r="O279" i="63081"/>
  <c r="I546" i="63079"/>
  <c r="I548"/>
  <c r="I517"/>
  <c r="I484"/>
  <c r="I486"/>
  <c r="I488"/>
  <c r="I449"/>
  <c r="I451"/>
  <c r="I453"/>
  <c r="I455"/>
  <c r="I457"/>
  <c r="I406"/>
  <c r="I408"/>
  <c r="I410"/>
  <c r="I412"/>
  <c r="I414"/>
  <c r="I416"/>
  <c r="I418"/>
  <c r="I420"/>
  <c r="I422"/>
  <c r="I424"/>
  <c r="I426"/>
  <c r="I428"/>
  <c r="I395"/>
  <c r="I397"/>
  <c r="I364"/>
  <c r="I366"/>
  <c r="I368"/>
  <c r="I337"/>
  <c r="I275"/>
  <c r="I277"/>
  <c r="I196"/>
  <c r="I198"/>
  <c r="I200"/>
  <c r="I202"/>
  <c r="I204"/>
  <c r="I206"/>
  <c r="I208"/>
  <c r="I210"/>
  <c r="I212"/>
  <c r="I214"/>
  <c r="I216"/>
  <c r="I218"/>
  <c r="I185"/>
  <c r="I187"/>
  <c r="I158"/>
  <c r="I125"/>
  <c r="I128"/>
  <c r="I127"/>
  <c r="I37"/>
  <c r="I16"/>
  <c r="I18"/>
  <c r="I20"/>
  <c r="I22"/>
  <c r="I24"/>
  <c r="I26"/>
  <c r="I28"/>
  <c r="I30"/>
  <c r="I32"/>
  <c r="I34"/>
  <c r="I36"/>
  <c r="I15"/>
  <c r="I17"/>
  <c r="I19"/>
  <c r="I21"/>
  <c r="I23"/>
  <c r="I25"/>
  <c r="I27"/>
  <c r="I29"/>
  <c r="I31"/>
  <c r="I33"/>
  <c r="I35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5"/>
  <c r="H246"/>
  <c r="H247"/>
  <c r="H248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244"/>
  <c r="H249" l="1"/>
  <c r="H189"/>
  <c r="I549"/>
  <c r="I519"/>
  <c r="I489"/>
  <c r="I459"/>
  <c r="I429"/>
  <c r="I399"/>
  <c r="I369"/>
  <c r="I339"/>
  <c r="I279"/>
  <c r="I249"/>
  <c r="I219"/>
  <c r="I189"/>
  <c r="I159"/>
  <c r="I129"/>
  <c r="I99"/>
  <c r="E321" i="63078" l="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E425"/>
  <c r="E545"/>
  <c r="AC480" l="1"/>
  <c r="T383" i="63077" l="1"/>
  <c r="T390"/>
  <c r="T391" s="1"/>
  <c r="T772"/>
  <c r="AA817"/>
  <c r="W35" i="63076" l="1"/>
  <c r="AC281"/>
  <c r="AC174"/>
  <c r="AC169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F35"/>
  <c r="G35"/>
  <c r="H35"/>
  <c r="I35"/>
  <c r="J35"/>
  <c r="K35"/>
  <c r="L35"/>
  <c r="M35"/>
  <c r="N35"/>
  <c r="O35"/>
  <c r="P35"/>
  <c r="Q35"/>
  <c r="R35"/>
  <c r="S35"/>
  <c r="T35"/>
  <c r="U35"/>
  <c r="V35"/>
  <c r="X35"/>
  <c r="Y35"/>
  <c r="Z35"/>
  <c r="AA35"/>
  <c r="AB35"/>
  <c r="G45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47"/>
  <c r="AC46"/>
  <c r="AC42"/>
  <c r="AC41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F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B964" i="63077"/>
  <c r="AA964"/>
  <c r="Z964"/>
  <c r="Y964"/>
  <c r="X964"/>
  <c r="W964"/>
  <c r="V964"/>
  <c r="U964"/>
  <c r="AB959"/>
  <c r="AA959"/>
  <c r="Z959"/>
  <c r="Y959"/>
  <c r="V959"/>
  <c r="U961"/>
  <c r="AB708"/>
  <c r="AA708"/>
  <c r="Z708"/>
  <c r="Y708"/>
  <c r="X708"/>
  <c r="W708"/>
  <c r="V708"/>
  <c r="U708"/>
  <c r="S708"/>
  <c r="R708"/>
  <c r="Q708"/>
  <c r="P708"/>
  <c r="N708"/>
  <c r="M708"/>
  <c r="L708"/>
  <c r="K708"/>
  <c r="J708"/>
  <c r="I708"/>
  <c r="H708"/>
  <c r="G708"/>
  <c r="F708"/>
  <c r="AC471"/>
  <c r="AC490"/>
  <c r="AC495"/>
  <c r="AC543"/>
  <c r="X606"/>
  <c r="Y606"/>
  <c r="Z606"/>
  <c r="AA606"/>
  <c r="AB606"/>
  <c r="AC472"/>
  <c r="AC475" s="1"/>
  <c r="AC496"/>
  <c r="AC498" s="1"/>
  <c r="AC544"/>
  <c r="AC546" s="1"/>
  <c r="AC491"/>
  <c r="AC494" s="1"/>
  <c r="AC467"/>
  <c r="AC473"/>
  <c r="AC149" i="63076"/>
  <c r="AC138"/>
  <c r="AC133"/>
  <c r="AC199"/>
  <c r="AC204"/>
  <c r="AC226"/>
  <c r="AC240"/>
  <c r="AC245"/>
  <c r="AC227"/>
  <c r="AC270"/>
  <c r="AC271"/>
  <c r="AC265"/>
  <c r="AC266"/>
  <c r="AC256"/>
  <c r="AC251"/>
  <c r="AC246"/>
  <c r="AC241"/>
  <c r="AC205"/>
  <c r="AC206" s="1"/>
  <c r="F194"/>
  <c r="G194"/>
  <c r="H194"/>
  <c r="I194"/>
  <c r="J194"/>
  <c r="K194"/>
  <c r="L194"/>
  <c r="M194"/>
  <c r="N194"/>
  <c r="O194"/>
  <c r="P194"/>
  <c r="Q194"/>
  <c r="T194"/>
  <c r="U194"/>
  <c r="V194"/>
  <c r="W194"/>
  <c r="X194"/>
  <c r="Y194"/>
  <c r="Z194"/>
  <c r="AA192"/>
  <c r="AC192" s="1"/>
  <c r="AB194"/>
  <c r="AC164"/>
  <c r="AC165"/>
  <c r="AC159"/>
  <c r="AC160"/>
  <c r="AC154"/>
  <c r="AC155"/>
  <c r="AC150"/>
  <c r="AC139"/>
  <c r="AC140" s="1"/>
  <c r="AC134"/>
  <c r="AC137" s="1"/>
  <c r="AC23" i="63078"/>
  <c r="AC24"/>
  <c r="AC26"/>
  <c r="AC44"/>
  <c r="AC45"/>
  <c r="AC47" s="1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E49"/>
  <c r="F49"/>
  <c r="F50" s="1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E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C55"/>
  <c r="AC58" s="1"/>
  <c r="AC56"/>
  <c r="AC59"/>
  <c r="AC60"/>
  <c r="AC63"/>
  <c r="AC64"/>
  <c r="AC75"/>
  <c r="AC79"/>
  <c r="AC80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87"/>
  <c r="AC88"/>
  <c r="AC91"/>
  <c r="AC92"/>
  <c r="AC94" s="1"/>
  <c r="AC95"/>
  <c r="AC96"/>
  <c r="AC103"/>
  <c r="AC104"/>
  <c r="AC111"/>
  <c r="AC112"/>
  <c r="AC115"/>
  <c r="AC116"/>
  <c r="AC119"/>
  <c r="AC120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27"/>
  <c r="AC128"/>
  <c r="AC131"/>
  <c r="AC132"/>
  <c r="AC135"/>
  <c r="AC136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9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 s="1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U179"/>
  <c r="AC197"/>
  <c r="AC198"/>
  <c r="AC201" s="1"/>
  <c r="F221"/>
  <c r="I221"/>
  <c r="K221"/>
  <c r="M221"/>
  <c r="N221"/>
  <c r="Q221"/>
  <c r="R221"/>
  <c r="S221"/>
  <c r="U221"/>
  <c r="V221"/>
  <c r="W221"/>
  <c r="Y221"/>
  <c r="Z221"/>
  <c r="AA221"/>
  <c r="G218"/>
  <c r="J218"/>
  <c r="Q218"/>
  <c r="W218"/>
  <c r="Y218"/>
  <c r="G221"/>
  <c r="H221"/>
  <c r="L221"/>
  <c r="O221"/>
  <c r="P221"/>
  <c r="T221"/>
  <c r="X221"/>
  <c r="AB221"/>
  <c r="AC216"/>
  <c r="O218"/>
  <c r="P218"/>
  <c r="X218"/>
  <c r="AA218"/>
  <c r="AB218"/>
  <c r="I249"/>
  <c r="J249"/>
  <c r="M249"/>
  <c r="N249"/>
  <c r="Q249"/>
  <c r="R249"/>
  <c r="V249"/>
  <c r="Y249"/>
  <c r="Z249"/>
  <c r="F248"/>
  <c r="G248"/>
  <c r="I250"/>
  <c r="J248"/>
  <c r="K248"/>
  <c r="N248"/>
  <c r="O248"/>
  <c r="R248"/>
  <c r="S248"/>
  <c r="V248"/>
  <c r="W248"/>
  <c r="Y250"/>
  <c r="Z248"/>
  <c r="AA248"/>
  <c r="E249"/>
  <c r="F249"/>
  <c r="E281"/>
  <c r="E283" s="1"/>
  <c r="H281"/>
  <c r="I281"/>
  <c r="L281"/>
  <c r="M281"/>
  <c r="P281"/>
  <c r="Q281"/>
  <c r="U281"/>
  <c r="V281"/>
  <c r="Y281"/>
  <c r="F281"/>
  <c r="J281"/>
  <c r="N281"/>
  <c r="R281"/>
  <c r="Z281"/>
  <c r="AC306"/>
  <c r="AC307"/>
  <c r="I318"/>
  <c r="K318"/>
  <c r="M318"/>
  <c r="Q318"/>
  <c r="E318"/>
  <c r="G318"/>
  <c r="O318"/>
  <c r="AC338"/>
  <c r="AC339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2"/>
  <c r="AC343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E347"/>
  <c r="F347"/>
  <c r="F348" s="1"/>
  <c r="G347"/>
  <c r="H347"/>
  <c r="H348" s="1"/>
  <c r="I347"/>
  <c r="I348" s="1"/>
  <c r="J347"/>
  <c r="J348" s="1"/>
  <c r="K347"/>
  <c r="L347"/>
  <c r="L348" s="1"/>
  <c r="M347"/>
  <c r="M348" s="1"/>
  <c r="N347"/>
  <c r="N348" s="1"/>
  <c r="O347"/>
  <c r="P347"/>
  <c r="P348" s="1"/>
  <c r="Q347"/>
  <c r="Q348" s="1"/>
  <c r="R347"/>
  <c r="R348" s="1"/>
  <c r="S347"/>
  <c r="T347"/>
  <c r="T348" s="1"/>
  <c r="U347"/>
  <c r="U348" s="1"/>
  <c r="V347"/>
  <c r="V348" s="1"/>
  <c r="W347"/>
  <c r="X347"/>
  <c r="X348" s="1"/>
  <c r="Y347"/>
  <c r="Y348" s="1"/>
  <c r="Z347"/>
  <c r="Z348" s="1"/>
  <c r="AA347"/>
  <c r="AB347"/>
  <c r="AB348" s="1"/>
  <c r="E348"/>
  <c r="AC364"/>
  <c r="AC365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8"/>
  <c r="AC369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81"/>
  <c r="AC382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9"/>
  <c r="AC390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3"/>
  <c r="F395"/>
  <c r="F398" s="1"/>
  <c r="G395"/>
  <c r="G398" s="1"/>
  <c r="H395"/>
  <c r="H398" s="1"/>
  <c r="I395"/>
  <c r="I398" s="1"/>
  <c r="J395"/>
  <c r="J398" s="1"/>
  <c r="K395"/>
  <c r="K398" s="1"/>
  <c r="L395"/>
  <c r="L398" s="1"/>
  <c r="M395"/>
  <c r="M398" s="1"/>
  <c r="N395"/>
  <c r="N398" s="1"/>
  <c r="O395"/>
  <c r="O398" s="1"/>
  <c r="P395"/>
  <c r="P398" s="1"/>
  <c r="Q395"/>
  <c r="Q398" s="1"/>
  <c r="R395"/>
  <c r="R398" s="1"/>
  <c r="S395"/>
  <c r="S398" s="1"/>
  <c r="T395"/>
  <c r="T398" s="1"/>
  <c r="U395"/>
  <c r="U398" s="1"/>
  <c r="V395"/>
  <c r="V398" s="1"/>
  <c r="W395"/>
  <c r="W398" s="1"/>
  <c r="X395"/>
  <c r="X398" s="1"/>
  <c r="Y395"/>
  <c r="Y398" s="1"/>
  <c r="Z395"/>
  <c r="Z398" s="1"/>
  <c r="AA395"/>
  <c r="AA398" s="1"/>
  <c r="AB395"/>
  <c r="AB398" s="1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AC439"/>
  <c r="AC440"/>
  <c r="AC444"/>
  <c r="AC449"/>
  <c r="AC450"/>
  <c r="AC454"/>
  <c r="AC455"/>
  <c r="AC466"/>
  <c r="AC470"/>
  <c r="AC471"/>
  <c r="AC475"/>
  <c r="AC476"/>
  <c r="AC481"/>
  <c r="AC484" s="1"/>
  <c r="AC485"/>
  <c r="AC486"/>
  <c r="AC490"/>
  <c r="AC491"/>
  <c r="AC495"/>
  <c r="AC496"/>
  <c r="AC500"/>
  <c r="AC501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09"/>
  <c r="AC513"/>
  <c r="AC514"/>
  <c r="AC524"/>
  <c r="AC525"/>
  <c r="AC529"/>
  <c r="AC530"/>
  <c r="AC533"/>
  <c r="AC537"/>
  <c r="AC538"/>
  <c r="AC581"/>
  <c r="AC582"/>
  <c r="AC589"/>
  <c r="AC608"/>
  <c r="AC609"/>
  <c r="AC634"/>
  <c r="E644"/>
  <c r="G644"/>
  <c r="H644"/>
  <c r="I644"/>
  <c r="J644"/>
  <c r="L644"/>
  <c r="M644"/>
  <c r="O644"/>
  <c r="P644"/>
  <c r="Q644"/>
  <c r="R644"/>
  <c r="S644"/>
  <c r="T644"/>
  <c r="U644"/>
  <c r="W644"/>
  <c r="X644"/>
  <c r="Y644"/>
  <c r="Z644"/>
  <c r="F643"/>
  <c r="G643"/>
  <c r="H643"/>
  <c r="J643"/>
  <c r="K645"/>
  <c r="N645"/>
  <c r="O645"/>
  <c r="P643"/>
  <c r="R645"/>
  <c r="S645"/>
  <c r="V643"/>
  <c r="W645"/>
  <c r="X643"/>
  <c r="Z643"/>
  <c r="AA645"/>
  <c r="AB643"/>
  <c r="L643"/>
  <c r="N643"/>
  <c r="R643"/>
  <c r="T643"/>
  <c r="F644"/>
  <c r="K644"/>
  <c r="N644"/>
  <c r="V644"/>
  <c r="AA644"/>
  <c r="E645"/>
  <c r="I645"/>
  <c r="M645"/>
  <c r="Q645"/>
  <c r="U645"/>
  <c r="Y645"/>
  <c r="Z645"/>
  <c r="AC672"/>
  <c r="AC673"/>
  <c r="AC723"/>
  <c r="O727"/>
  <c r="P727"/>
  <c r="T727"/>
  <c r="U727"/>
  <c r="V727"/>
  <c r="W727"/>
  <c r="X727"/>
  <c r="Y727"/>
  <c r="I728"/>
  <c r="J728"/>
  <c r="K728"/>
  <c r="L728"/>
  <c r="M728"/>
  <c r="N728"/>
  <c r="O728"/>
  <c r="P728"/>
  <c r="Q728"/>
  <c r="R728"/>
  <c r="S728"/>
  <c r="V728"/>
  <c r="W728"/>
  <c r="X728"/>
  <c r="Y728"/>
  <c r="Z728"/>
  <c r="AA728"/>
  <c r="AB728"/>
  <c r="O729"/>
  <c r="O730" s="1"/>
  <c r="P729"/>
  <c r="P730" s="1"/>
  <c r="AC740"/>
  <c r="AC745"/>
  <c r="E753"/>
  <c r="F753"/>
  <c r="G753"/>
  <c r="H753"/>
  <c r="I753"/>
  <c r="J753"/>
  <c r="K753"/>
  <c r="L753"/>
  <c r="Q753"/>
  <c r="R753"/>
  <c r="S753"/>
  <c r="T753"/>
  <c r="G754"/>
  <c r="H754"/>
  <c r="I754"/>
  <c r="J754"/>
  <c r="K754"/>
  <c r="L754"/>
  <c r="Q754"/>
  <c r="R754"/>
  <c r="S754"/>
  <c r="T754"/>
  <c r="E755"/>
  <c r="F755"/>
  <c r="G755"/>
  <c r="H755"/>
  <c r="I755"/>
  <c r="J755"/>
  <c r="K755"/>
  <c r="L755"/>
  <c r="O755"/>
  <c r="P755"/>
  <c r="S755"/>
  <c r="T755"/>
  <c r="W755"/>
  <c r="X755"/>
  <c r="Y755"/>
  <c r="Z755"/>
  <c r="AA755"/>
  <c r="AB755"/>
  <c r="AC766"/>
  <c r="AC772"/>
  <c r="AC777"/>
  <c r="AC781"/>
  <c r="AC782"/>
  <c r="AC786"/>
  <c r="AC787"/>
  <c r="AC792"/>
  <c r="AC802"/>
  <c r="AC806"/>
  <c r="AC807"/>
  <c r="AC810"/>
  <c r="AC814"/>
  <c r="AC815"/>
  <c r="AC824"/>
  <c r="AC825"/>
  <c r="AC829"/>
  <c r="AC830"/>
  <c r="AC833" s="1"/>
  <c r="AC834"/>
  <c r="AC835"/>
  <c r="AC838"/>
  <c r="AC847"/>
  <c r="J849"/>
  <c r="J855" s="1"/>
  <c r="O849"/>
  <c r="O852" s="1"/>
  <c r="O854" s="1"/>
  <c r="P849"/>
  <c r="P852" s="1"/>
  <c r="P854" s="1"/>
  <c r="AC17" i="63077"/>
  <c r="E26"/>
  <c r="F26"/>
  <c r="H26"/>
  <c r="I26"/>
  <c r="J26"/>
  <c r="L26"/>
  <c r="M26"/>
  <c r="N26"/>
  <c r="P26"/>
  <c r="Q26"/>
  <c r="R26"/>
  <c r="U26"/>
  <c r="V26"/>
  <c r="X26"/>
  <c r="Y26"/>
  <c r="Z26"/>
  <c r="AB26"/>
  <c r="E27"/>
  <c r="F27"/>
  <c r="G27"/>
  <c r="H27"/>
  <c r="I27"/>
  <c r="J27"/>
  <c r="K27"/>
  <c r="L27"/>
  <c r="M27"/>
  <c r="N27"/>
  <c r="O27"/>
  <c r="P27"/>
  <c r="Q27"/>
  <c r="R27"/>
  <c r="S27"/>
  <c r="U27"/>
  <c r="V27"/>
  <c r="W27"/>
  <c r="X27"/>
  <c r="X28" s="1"/>
  <c r="Y27"/>
  <c r="Z27"/>
  <c r="AA27"/>
  <c r="AB27"/>
  <c r="AB28" s="1"/>
  <c r="E28"/>
  <c r="F28"/>
  <c r="H28"/>
  <c r="J28"/>
  <c r="L28"/>
  <c r="M28"/>
  <c r="P28"/>
  <c r="Q28"/>
  <c r="R28"/>
  <c r="Y28"/>
  <c r="E84"/>
  <c r="I82"/>
  <c r="I84" s="1"/>
  <c r="M82"/>
  <c r="M84" s="1"/>
  <c r="Q82"/>
  <c r="Q84" s="1"/>
  <c r="U82"/>
  <c r="U84" s="1"/>
  <c r="Z82"/>
  <c r="Z84" s="1"/>
  <c r="AC71"/>
  <c r="AC75"/>
  <c r="F83"/>
  <c r="H83"/>
  <c r="J83"/>
  <c r="L83"/>
  <c r="N83"/>
  <c r="P83"/>
  <c r="R83"/>
  <c r="V83"/>
  <c r="X83"/>
  <c r="AB83"/>
  <c r="F82"/>
  <c r="G82"/>
  <c r="G84" s="1"/>
  <c r="H82"/>
  <c r="H84" s="1"/>
  <c r="J82"/>
  <c r="K82"/>
  <c r="K84" s="1"/>
  <c r="L82"/>
  <c r="L84" s="1"/>
  <c r="N82"/>
  <c r="O82"/>
  <c r="O84" s="1"/>
  <c r="P82"/>
  <c r="P84" s="1"/>
  <c r="R82"/>
  <c r="S82"/>
  <c r="S84" s="1"/>
  <c r="V82"/>
  <c r="W82"/>
  <c r="W84" s="1"/>
  <c r="X82"/>
  <c r="X84" s="1"/>
  <c r="AA82"/>
  <c r="AA84" s="1"/>
  <c r="G83"/>
  <c r="I83"/>
  <c r="K83"/>
  <c r="M83"/>
  <c r="O83"/>
  <c r="Q83"/>
  <c r="S83"/>
  <c r="U83"/>
  <c r="W83"/>
  <c r="Y83"/>
  <c r="AA83"/>
  <c r="E111"/>
  <c r="T111"/>
  <c r="E112"/>
  <c r="I112"/>
  <c r="K112"/>
  <c r="L112"/>
  <c r="M112"/>
  <c r="N112"/>
  <c r="O112"/>
  <c r="P112"/>
  <c r="Q112"/>
  <c r="R112"/>
  <c r="S112"/>
  <c r="T112"/>
  <c r="U112"/>
  <c r="W112"/>
  <c r="X112"/>
  <c r="Y112"/>
  <c r="Z112"/>
  <c r="AA112"/>
  <c r="AB112"/>
  <c r="F111"/>
  <c r="F112"/>
  <c r="G112"/>
  <c r="H112"/>
  <c r="J112"/>
  <c r="V112"/>
  <c r="AC118"/>
  <c r="AC135"/>
  <c r="AC139"/>
  <c r="AC140"/>
  <c r="AC143" s="1"/>
  <c r="AC144"/>
  <c r="AC145"/>
  <c r="AC154"/>
  <c r="AC159"/>
  <c r="E171"/>
  <c r="E173" s="1"/>
  <c r="F171"/>
  <c r="G171"/>
  <c r="H171"/>
  <c r="H173" s="1"/>
  <c r="I171"/>
  <c r="I173" s="1"/>
  <c r="J171"/>
  <c r="K171"/>
  <c r="L171"/>
  <c r="L173" s="1"/>
  <c r="M171"/>
  <c r="M173" s="1"/>
  <c r="N171"/>
  <c r="O171"/>
  <c r="P171"/>
  <c r="P173" s="1"/>
  <c r="Q171"/>
  <c r="Q173" s="1"/>
  <c r="R171"/>
  <c r="S171"/>
  <c r="U171"/>
  <c r="U173" s="1"/>
  <c r="V171"/>
  <c r="V173" s="1"/>
  <c r="W171"/>
  <c r="W173" s="1"/>
  <c r="X171"/>
  <c r="Y171"/>
  <c r="Z171"/>
  <c r="Z173" s="1"/>
  <c r="AA171"/>
  <c r="AA173" s="1"/>
  <c r="AB171"/>
  <c r="F173"/>
  <c r="G173"/>
  <c r="J173"/>
  <c r="K173"/>
  <c r="N173"/>
  <c r="O173"/>
  <c r="R173"/>
  <c r="S173"/>
  <c r="X173"/>
  <c r="Y173"/>
  <c r="AB173"/>
  <c r="AC187"/>
  <c r="AC188"/>
  <c r="AC191" s="1"/>
  <c r="F213"/>
  <c r="G213"/>
  <c r="H213"/>
  <c r="I213"/>
  <c r="J213"/>
  <c r="K213"/>
  <c r="L213"/>
  <c r="M213"/>
  <c r="N213"/>
  <c r="O213"/>
  <c r="P213"/>
  <c r="Q213"/>
  <c r="R213"/>
  <c r="S213"/>
  <c r="U213"/>
  <c r="V213"/>
  <c r="W213"/>
  <c r="X213"/>
  <c r="Y213"/>
  <c r="Z213"/>
  <c r="AA213"/>
  <c r="AB213"/>
  <c r="F214"/>
  <c r="G214"/>
  <c r="H214"/>
  <c r="H215" s="1"/>
  <c r="I214"/>
  <c r="J214"/>
  <c r="K214"/>
  <c r="L214"/>
  <c r="L215" s="1"/>
  <c r="M214"/>
  <c r="N214"/>
  <c r="O214"/>
  <c r="O215" s="1"/>
  <c r="P214"/>
  <c r="P215" s="1"/>
  <c r="Q214"/>
  <c r="R214"/>
  <c r="S214"/>
  <c r="S215" s="1"/>
  <c r="U214"/>
  <c r="U215" s="1"/>
  <c r="V214"/>
  <c r="W214"/>
  <c r="X214"/>
  <c r="X215" s="1"/>
  <c r="Y214"/>
  <c r="Y215" s="1"/>
  <c r="Z214"/>
  <c r="AA214"/>
  <c r="AB214"/>
  <c r="AB215" s="1"/>
  <c r="G215"/>
  <c r="AC222"/>
  <c r="AC225" s="1"/>
  <c r="F277"/>
  <c r="G277"/>
  <c r="H277"/>
  <c r="I277"/>
  <c r="J277"/>
  <c r="K277"/>
  <c r="L277"/>
  <c r="M277"/>
  <c r="N277"/>
  <c r="O277"/>
  <c r="P277"/>
  <c r="Q277"/>
  <c r="R277"/>
  <c r="S277"/>
  <c r="U277"/>
  <c r="V277"/>
  <c r="W277"/>
  <c r="X277"/>
  <c r="Y277"/>
  <c r="Z277"/>
  <c r="AA277"/>
  <c r="AB277"/>
  <c r="AC282"/>
  <c r="AC283"/>
  <c r="F307"/>
  <c r="G307"/>
  <c r="H307"/>
  <c r="I307"/>
  <c r="J307"/>
  <c r="K307"/>
  <c r="L307"/>
  <c r="M307"/>
  <c r="N307"/>
  <c r="O307"/>
  <c r="P307"/>
  <c r="Q307"/>
  <c r="R307"/>
  <c r="S307"/>
  <c r="U307"/>
  <c r="V307"/>
  <c r="W307"/>
  <c r="X307"/>
  <c r="Y307"/>
  <c r="Z307"/>
  <c r="AA307"/>
  <c r="AB307"/>
  <c r="F306"/>
  <c r="F308" s="1"/>
  <c r="G306"/>
  <c r="G308" s="1"/>
  <c r="H306"/>
  <c r="H308" s="1"/>
  <c r="I306"/>
  <c r="I308" s="1"/>
  <c r="L306"/>
  <c r="L308" s="1"/>
  <c r="O306"/>
  <c r="O308" s="1"/>
  <c r="R306"/>
  <c r="R308" s="1"/>
  <c r="S306"/>
  <c r="S308" s="1"/>
  <c r="U306"/>
  <c r="U308" s="1"/>
  <c r="X306"/>
  <c r="X308" s="1"/>
  <c r="Y306"/>
  <c r="Y308" s="1"/>
  <c r="AC350"/>
  <c r="AC351"/>
  <c r="AC359"/>
  <c r="AC360"/>
  <c r="F361"/>
  <c r="G361"/>
  <c r="H361"/>
  <c r="H363" s="1"/>
  <c r="I361"/>
  <c r="I365" s="1"/>
  <c r="I366" s="1"/>
  <c r="J361"/>
  <c r="J363" s="1"/>
  <c r="K361"/>
  <c r="K363" s="1"/>
  <c r="L361"/>
  <c r="L365" s="1"/>
  <c r="L366" s="1"/>
  <c r="M361"/>
  <c r="M363" s="1"/>
  <c r="N361"/>
  <c r="N363" s="1"/>
  <c r="O361"/>
  <c r="P361"/>
  <c r="P363" s="1"/>
  <c r="Q361"/>
  <c r="Q363" s="1"/>
  <c r="R361"/>
  <c r="R365" s="1"/>
  <c r="R366" s="1"/>
  <c r="S361"/>
  <c r="S365" s="1"/>
  <c r="S366" s="1"/>
  <c r="U361"/>
  <c r="U365" s="1"/>
  <c r="U366" s="1"/>
  <c r="V361"/>
  <c r="V363" s="1"/>
  <c r="W361"/>
  <c r="W363" s="1"/>
  <c r="X361"/>
  <c r="Y361"/>
  <c r="Z361"/>
  <c r="Z363" s="1"/>
  <c r="AA361"/>
  <c r="AA363" s="1"/>
  <c r="AB361"/>
  <c r="AB363" s="1"/>
  <c r="AC361"/>
  <c r="AC363" s="1"/>
  <c r="AD363" s="1"/>
  <c r="F362"/>
  <c r="G362"/>
  <c r="H362"/>
  <c r="I362"/>
  <c r="J362"/>
  <c r="K362"/>
  <c r="L362"/>
  <c r="M362"/>
  <c r="N362"/>
  <c r="O362"/>
  <c r="P362"/>
  <c r="Q362"/>
  <c r="R362"/>
  <c r="S362"/>
  <c r="U362"/>
  <c r="V362"/>
  <c r="W362"/>
  <c r="X362"/>
  <c r="Y362"/>
  <c r="Z362"/>
  <c r="AA362"/>
  <c r="AB362"/>
  <c r="AC362"/>
  <c r="AC372"/>
  <c r="AC373"/>
  <c r="AC380"/>
  <c r="E390"/>
  <c r="F390"/>
  <c r="G390"/>
  <c r="H390"/>
  <c r="I390"/>
  <c r="J390"/>
  <c r="K390"/>
  <c r="L390"/>
  <c r="M390"/>
  <c r="N390"/>
  <c r="O390"/>
  <c r="P390"/>
  <c r="Q390"/>
  <c r="R390"/>
  <c r="S390"/>
  <c r="U390"/>
  <c r="V390"/>
  <c r="W390"/>
  <c r="X390"/>
  <c r="Y390"/>
  <c r="Z390"/>
  <c r="AA390"/>
  <c r="AB390"/>
  <c r="AC381"/>
  <c r="E383"/>
  <c r="F383"/>
  <c r="G383"/>
  <c r="H383"/>
  <c r="I383"/>
  <c r="J383"/>
  <c r="K383"/>
  <c r="L383"/>
  <c r="M383"/>
  <c r="N383"/>
  <c r="O383"/>
  <c r="P383"/>
  <c r="Q383"/>
  <c r="R383"/>
  <c r="S383"/>
  <c r="U383"/>
  <c r="V383"/>
  <c r="W383"/>
  <c r="X383"/>
  <c r="Y383"/>
  <c r="Z383"/>
  <c r="AA383"/>
  <c r="AB383"/>
  <c r="E386"/>
  <c r="F386"/>
  <c r="G386"/>
  <c r="H386"/>
  <c r="I386"/>
  <c r="J386"/>
  <c r="K386"/>
  <c r="L386"/>
  <c r="M386"/>
  <c r="N386"/>
  <c r="O386"/>
  <c r="P386"/>
  <c r="Q386"/>
  <c r="R386"/>
  <c r="S386"/>
  <c r="U386"/>
  <c r="V386"/>
  <c r="W386"/>
  <c r="X386"/>
  <c r="Y386"/>
  <c r="Z386"/>
  <c r="AA386"/>
  <c r="AB386"/>
  <c r="AC384"/>
  <c r="AC385"/>
  <c r="E389"/>
  <c r="F389"/>
  <c r="G389"/>
  <c r="H389"/>
  <c r="H391" s="1"/>
  <c r="I389"/>
  <c r="J389"/>
  <c r="K389"/>
  <c r="K391" s="1"/>
  <c r="L389"/>
  <c r="L391" s="1"/>
  <c r="M389"/>
  <c r="N389"/>
  <c r="O389"/>
  <c r="P389"/>
  <c r="P391" s="1"/>
  <c r="Q389"/>
  <c r="R389"/>
  <c r="S389"/>
  <c r="U389"/>
  <c r="V389"/>
  <c r="W389"/>
  <c r="X389"/>
  <c r="X391" s="1"/>
  <c r="Y389"/>
  <c r="Z389"/>
  <c r="AA389"/>
  <c r="AB389"/>
  <c r="AB391" s="1"/>
  <c r="F448"/>
  <c r="G448"/>
  <c r="H448"/>
  <c r="I448"/>
  <c r="J448"/>
  <c r="K448"/>
  <c r="L448"/>
  <c r="M448"/>
  <c r="N448"/>
  <c r="O448"/>
  <c r="P448"/>
  <c r="Q448"/>
  <c r="R448"/>
  <c r="S448"/>
  <c r="U448"/>
  <c r="V448"/>
  <c r="W448"/>
  <c r="X448"/>
  <c r="Y448"/>
  <c r="Z448"/>
  <c r="AA448"/>
  <c r="AB448"/>
  <c r="AC412"/>
  <c r="AC413"/>
  <c r="G424"/>
  <c r="H424"/>
  <c r="I424"/>
  <c r="K424"/>
  <c r="L424"/>
  <c r="M424"/>
  <c r="N424"/>
  <c r="O424"/>
  <c r="P422"/>
  <c r="S424"/>
  <c r="U424"/>
  <c r="W424"/>
  <c r="X424"/>
  <c r="Y424"/>
  <c r="AA424"/>
  <c r="E424"/>
  <c r="P424"/>
  <c r="Q424"/>
  <c r="AB424"/>
  <c r="T446"/>
  <c r="E447"/>
  <c r="J440"/>
  <c r="K442"/>
  <c r="L442"/>
  <c r="N440"/>
  <c r="O442"/>
  <c r="P442"/>
  <c r="R440"/>
  <c r="S442"/>
  <c r="V440"/>
  <c r="W442"/>
  <c r="X442"/>
  <c r="Z442"/>
  <c r="AA442"/>
  <c r="I442"/>
  <c r="M442"/>
  <c r="Q442"/>
  <c r="U442"/>
  <c r="Y442"/>
  <c r="G446"/>
  <c r="AC456"/>
  <c r="AC457"/>
  <c r="F475"/>
  <c r="G475"/>
  <c r="H475"/>
  <c r="I475"/>
  <c r="J475"/>
  <c r="K475"/>
  <c r="L475"/>
  <c r="M475"/>
  <c r="N475"/>
  <c r="O475"/>
  <c r="P475"/>
  <c r="Q475"/>
  <c r="R475"/>
  <c r="S475"/>
  <c r="U475"/>
  <c r="V475"/>
  <c r="W475"/>
  <c r="X475"/>
  <c r="Y475"/>
  <c r="Z475"/>
  <c r="AA475"/>
  <c r="AB475"/>
  <c r="X476"/>
  <c r="Y476"/>
  <c r="Z476"/>
  <c r="AA476"/>
  <c r="AB476"/>
  <c r="F477"/>
  <c r="G477"/>
  <c r="H477"/>
  <c r="I477"/>
  <c r="J477"/>
  <c r="K477"/>
  <c r="L477"/>
  <c r="M477"/>
  <c r="N477"/>
  <c r="O477"/>
  <c r="P477"/>
  <c r="Q477"/>
  <c r="R477"/>
  <c r="S477"/>
  <c r="U477"/>
  <c r="V477"/>
  <c r="W477"/>
  <c r="X477"/>
  <c r="Y477"/>
  <c r="Z477"/>
  <c r="AA477"/>
  <c r="AB477"/>
  <c r="AC599"/>
  <c r="AC600"/>
  <c r="AC731"/>
  <c r="L733"/>
  <c r="M733"/>
  <c r="N733"/>
  <c r="E735"/>
  <c r="F735"/>
  <c r="G735"/>
  <c r="H735"/>
  <c r="I735"/>
  <c r="J735"/>
  <c r="K735"/>
  <c r="L735"/>
  <c r="M735"/>
  <c r="N735"/>
  <c r="O735"/>
  <c r="R735"/>
  <c r="S735"/>
  <c r="U735"/>
  <c r="V735"/>
  <c r="W735"/>
  <c r="X735"/>
  <c r="Y735"/>
  <c r="Z735"/>
  <c r="AA735"/>
  <c r="AB735"/>
  <c r="AC740"/>
  <c r="AC741"/>
  <c r="AC745"/>
  <c r="AC749"/>
  <c r="AC754"/>
  <c r="AC755"/>
  <c r="AC757" s="1"/>
  <c r="AC759"/>
  <c r="M785"/>
  <c r="N785"/>
  <c r="M786"/>
  <c r="N786"/>
  <c r="AC806"/>
  <c r="AA819"/>
  <c r="G852"/>
  <c r="H852"/>
  <c r="J852"/>
  <c r="K852"/>
  <c r="M852"/>
  <c r="N852"/>
  <c r="O852"/>
  <c r="P852"/>
  <c r="R852"/>
  <c r="S852"/>
  <c r="U852"/>
  <c r="V852"/>
  <c r="W852"/>
  <c r="Y852"/>
  <c r="Z852"/>
  <c r="AA852"/>
  <c r="AB852"/>
  <c r="E852"/>
  <c r="I852"/>
  <c r="L852"/>
  <c r="Q852"/>
  <c r="X852"/>
  <c r="AC866"/>
  <c r="AC880"/>
  <c r="AC920"/>
  <c r="E923"/>
  <c r="F923"/>
  <c r="G923"/>
  <c r="H923"/>
  <c r="I923"/>
  <c r="J923"/>
  <c r="K923"/>
  <c r="L923"/>
  <c r="M923"/>
  <c r="N923"/>
  <c r="O923"/>
  <c r="P923"/>
  <c r="Q923"/>
  <c r="R923"/>
  <c r="S923"/>
  <c r="X923"/>
  <c r="Y923"/>
  <c r="Z923"/>
  <c r="AA923"/>
  <c r="AB923"/>
  <c r="E918"/>
  <c r="F918"/>
  <c r="G918"/>
  <c r="H918"/>
  <c r="I918"/>
  <c r="J918"/>
  <c r="K918"/>
  <c r="F938"/>
  <c r="G938"/>
  <c r="H938"/>
  <c r="I938"/>
  <c r="J938"/>
  <c r="K938"/>
  <c r="T973"/>
  <c r="T975" s="1"/>
  <c r="T974"/>
  <c r="T976" s="1"/>
  <c r="AC952"/>
  <c r="F956"/>
  <c r="G956"/>
  <c r="H956"/>
  <c r="I956"/>
  <c r="J956"/>
  <c r="K956"/>
  <c r="L956"/>
  <c r="M956"/>
  <c r="N956"/>
  <c r="O956"/>
  <c r="P956"/>
  <c r="Q956"/>
  <c r="R956"/>
  <c r="S956"/>
  <c r="U956"/>
  <c r="V956"/>
  <c r="W956"/>
  <c r="X956"/>
  <c r="Y956"/>
  <c r="Z956"/>
  <c r="AA956"/>
  <c r="AB956"/>
  <c r="E959"/>
  <c r="F959"/>
  <c r="G961"/>
  <c r="Q961"/>
  <c r="R961"/>
  <c r="S961"/>
  <c r="E961"/>
  <c r="F961"/>
  <c r="H961"/>
  <c r="I961"/>
  <c r="J961"/>
  <c r="K961"/>
  <c r="L961"/>
  <c r="M961"/>
  <c r="N961"/>
  <c r="O961"/>
  <c r="P961"/>
  <c r="V961"/>
  <c r="Y961"/>
  <c r="Z961"/>
  <c r="AA961"/>
  <c r="AB961"/>
  <c r="AC962"/>
  <c r="AC966" s="1"/>
  <c r="E966"/>
  <c r="F966"/>
  <c r="G966"/>
  <c r="H966"/>
  <c r="I966"/>
  <c r="J966"/>
  <c r="K966"/>
  <c r="L966"/>
  <c r="M966"/>
  <c r="N966"/>
  <c r="O966"/>
  <c r="P966"/>
  <c r="Q966"/>
  <c r="R966"/>
  <c r="S966"/>
  <c r="U966"/>
  <c r="V966"/>
  <c r="W966"/>
  <c r="X966"/>
  <c r="Y966"/>
  <c r="Z966"/>
  <c r="AA966"/>
  <c r="AB966"/>
  <c r="AC985"/>
  <c r="AC997"/>
  <c r="E1002"/>
  <c r="F1002"/>
  <c r="G1002"/>
  <c r="H1002"/>
  <c r="I1002"/>
  <c r="J1002"/>
  <c r="K1002"/>
  <c r="L1002"/>
  <c r="M1002"/>
  <c r="N1002"/>
  <c r="O1002"/>
  <c r="P1002"/>
  <c r="Q1002"/>
  <c r="R1002"/>
  <c r="S1002"/>
  <c r="U1002"/>
  <c r="V1002"/>
  <c r="W1002"/>
  <c r="X1002"/>
  <c r="Y1002"/>
  <c r="Z1002"/>
  <c r="AA1002"/>
  <c r="AB1002"/>
  <c r="AC1002"/>
  <c r="E1003"/>
  <c r="F1003"/>
  <c r="G1003"/>
  <c r="H1003"/>
  <c r="I1003"/>
  <c r="J1003"/>
  <c r="K1003"/>
  <c r="L1003"/>
  <c r="M1003"/>
  <c r="N1003"/>
  <c r="O1003"/>
  <c r="P1003"/>
  <c r="Q1003"/>
  <c r="R1003"/>
  <c r="S1003"/>
  <c r="U1003"/>
  <c r="V1003"/>
  <c r="W1003"/>
  <c r="X1003"/>
  <c r="Y1003"/>
  <c r="Z1003"/>
  <c r="AA1003"/>
  <c r="AB1003"/>
  <c r="E1004"/>
  <c r="F1004"/>
  <c r="G1004"/>
  <c r="G1005" s="1"/>
  <c r="H1004"/>
  <c r="H1005" s="1"/>
  <c r="I1004"/>
  <c r="J1004"/>
  <c r="K1004"/>
  <c r="K1005" s="1"/>
  <c r="L1004"/>
  <c r="L1005" s="1"/>
  <c r="M1004"/>
  <c r="N1004"/>
  <c r="O1004"/>
  <c r="O1005" s="1"/>
  <c r="P1004"/>
  <c r="P1005" s="1"/>
  <c r="Q1004"/>
  <c r="R1004"/>
  <c r="S1004"/>
  <c r="S1005" s="1"/>
  <c r="U1004"/>
  <c r="U1005" s="1"/>
  <c r="V1004"/>
  <c r="W1004"/>
  <c r="X1004"/>
  <c r="X1005" s="1"/>
  <c r="Y1004"/>
  <c r="Y1005" s="1"/>
  <c r="Z1004"/>
  <c r="AA1004"/>
  <c r="AB1004"/>
  <c r="AB1005" s="1"/>
  <c r="E1005"/>
  <c r="I1005"/>
  <c r="M1005"/>
  <c r="N1005"/>
  <c r="Q1005"/>
  <c r="V1005"/>
  <c r="Z1005"/>
  <c r="AC1039"/>
  <c r="AC1044"/>
  <c r="AC1045"/>
  <c r="AC1046"/>
  <c r="AC1050"/>
  <c r="AC1051"/>
  <c r="AC1060"/>
  <c r="AC1062"/>
  <c r="AC1070"/>
  <c r="AC1071"/>
  <c r="AC1072"/>
  <c r="AC1080"/>
  <c r="AC1085"/>
  <c r="AC1086"/>
  <c r="F1087"/>
  <c r="F1092" s="1"/>
  <c r="F1093" s="1"/>
  <c r="G1087"/>
  <c r="G1092" s="1"/>
  <c r="G1093" s="1"/>
  <c r="H1087"/>
  <c r="H1092" s="1"/>
  <c r="H1093" s="1"/>
  <c r="I1087"/>
  <c r="I1092" s="1"/>
  <c r="I1093" s="1"/>
  <c r="J1087"/>
  <c r="J1092" s="1"/>
  <c r="J1093" s="1"/>
  <c r="K1087"/>
  <c r="K1092" s="1"/>
  <c r="K1093" s="1"/>
  <c r="L1087"/>
  <c r="L1092" s="1"/>
  <c r="L1093" s="1"/>
  <c r="M1087"/>
  <c r="M1092" s="1"/>
  <c r="M1093" s="1"/>
  <c r="N1087"/>
  <c r="N1092" s="1"/>
  <c r="N1093" s="1"/>
  <c r="O1087"/>
  <c r="O1092" s="1"/>
  <c r="O1093" s="1"/>
  <c r="P1087"/>
  <c r="P1092" s="1"/>
  <c r="P1093" s="1"/>
  <c r="Q1087"/>
  <c r="Q1092" s="1"/>
  <c r="Q1093" s="1"/>
  <c r="R1087"/>
  <c r="R1092" s="1"/>
  <c r="R1093" s="1"/>
  <c r="S1087"/>
  <c r="S1092" s="1"/>
  <c r="S1093" s="1"/>
  <c r="U1087"/>
  <c r="U1092" s="1"/>
  <c r="U1093" s="1"/>
  <c r="V1087"/>
  <c r="V1092" s="1"/>
  <c r="V1093" s="1"/>
  <c r="W1087"/>
  <c r="W1092" s="1"/>
  <c r="W1093" s="1"/>
  <c r="X1087"/>
  <c r="X1092" s="1"/>
  <c r="X1093" s="1"/>
  <c r="Y1087"/>
  <c r="Y1092" s="1"/>
  <c r="Y1093" s="1"/>
  <c r="Z1087"/>
  <c r="Z1092" s="1"/>
  <c r="Z1093" s="1"/>
  <c r="AA1087"/>
  <c r="AA1092" s="1"/>
  <c r="AA1093" s="1"/>
  <c r="AB1087"/>
  <c r="AB1092" s="1"/>
  <c r="AB1093" s="1"/>
  <c r="AC26" i="63076"/>
  <c r="AC27" s="1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30"/>
  <c r="AC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102"/>
  <c r="AC103"/>
  <c r="AC123"/>
  <c r="AC124"/>
  <c r="AC128"/>
  <c r="AC129"/>
  <c r="AC144" s="1"/>
  <c r="AC135"/>
  <c r="AC142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A145" s="1"/>
  <c r="AB144"/>
  <c r="AC153"/>
  <c r="AC163"/>
  <c r="AC200"/>
  <c r="AC203" s="1"/>
  <c r="AC208"/>
  <c r="AC235"/>
  <c r="AC236"/>
  <c r="AC249"/>
  <c r="AC260"/>
  <c r="AC261"/>
  <c r="AC274"/>
  <c r="AC276"/>
  <c r="AA440" i="63077"/>
  <c r="Z440"/>
  <c r="W440"/>
  <c r="U440"/>
  <c r="S440"/>
  <c r="O440"/>
  <c r="K440"/>
  <c r="AA427"/>
  <c r="Y427"/>
  <c r="U427"/>
  <c r="Q427"/>
  <c r="M427"/>
  <c r="K427"/>
  <c r="I427"/>
  <c r="E427"/>
  <c r="AB422"/>
  <c r="Y422"/>
  <c r="U422"/>
  <c r="Q422"/>
  <c r="M422"/>
  <c r="L422"/>
  <c r="I422"/>
  <c r="E422"/>
  <c r="AA391"/>
  <c r="Z391"/>
  <c r="Y391"/>
  <c r="W391"/>
  <c r="V391"/>
  <c r="U391"/>
  <c r="S391"/>
  <c r="R391"/>
  <c r="Q391"/>
  <c r="O391"/>
  <c r="N391"/>
  <c r="M391"/>
  <c r="J391"/>
  <c r="I391"/>
  <c r="G391"/>
  <c r="F391"/>
  <c r="E391"/>
  <c r="E388"/>
  <c r="F388"/>
  <c r="G388"/>
  <c r="H388"/>
  <c r="I388"/>
  <c r="J388"/>
  <c r="K388"/>
  <c r="L388"/>
  <c r="M388"/>
  <c r="N388"/>
  <c r="O388"/>
  <c r="P388"/>
  <c r="Q388"/>
  <c r="R388"/>
  <c r="S388"/>
  <c r="U388"/>
  <c r="V388"/>
  <c r="W388"/>
  <c r="X388"/>
  <c r="Y388"/>
  <c r="Z388"/>
  <c r="AA388"/>
  <c r="AB388"/>
  <c r="F403"/>
  <c r="G403"/>
  <c r="I403"/>
  <c r="J403"/>
  <c r="K403"/>
  <c r="M403"/>
  <c r="N403"/>
  <c r="O403"/>
  <c r="Q403"/>
  <c r="R403"/>
  <c r="S403"/>
  <c r="U403"/>
  <c r="V403"/>
  <c r="W403"/>
  <c r="Y403"/>
  <c r="Z403"/>
  <c r="AA403"/>
  <c r="AB86"/>
  <c r="AA86"/>
  <c r="Z86"/>
  <c r="W86"/>
  <c r="V86"/>
  <c r="U86"/>
  <c r="S86"/>
  <c r="R86"/>
  <c r="Q86"/>
  <c r="P86"/>
  <c r="O86"/>
  <c r="N86"/>
  <c r="M86"/>
  <c r="L86"/>
  <c r="K86"/>
  <c r="J86"/>
  <c r="H86"/>
  <c r="G86"/>
  <c r="F86"/>
  <c r="X86"/>
  <c r="K401"/>
  <c r="S401"/>
  <c r="M734"/>
  <c r="M736" s="1"/>
  <c r="L734"/>
  <c r="L736" s="1"/>
  <c r="G766"/>
  <c r="H766"/>
  <c r="I766"/>
  <c r="J766"/>
  <c r="K766"/>
  <c r="L766"/>
  <c r="M766"/>
  <c r="N766"/>
  <c r="O766"/>
  <c r="P766"/>
  <c r="Q766"/>
  <c r="R766"/>
  <c r="AB766"/>
  <c r="L785"/>
  <c r="L786"/>
  <c r="I785"/>
  <c r="I786"/>
  <c r="H785"/>
  <c r="H786"/>
  <c r="AC782"/>
  <c r="G785"/>
  <c r="G786"/>
  <c r="AC810"/>
  <c r="AB785"/>
  <c r="AB786"/>
  <c r="AA785"/>
  <c r="AA786"/>
  <c r="Z785"/>
  <c r="Z786"/>
  <c r="Y785"/>
  <c r="Y786"/>
  <c r="X785"/>
  <c r="X786"/>
  <c r="W785"/>
  <c r="W786"/>
  <c r="V785"/>
  <c r="V786"/>
  <c r="AC805"/>
  <c r="AC809" s="1"/>
  <c r="U785"/>
  <c r="U786"/>
  <c r="S785"/>
  <c r="S786"/>
  <c r="R785"/>
  <c r="R786"/>
  <c r="Q785"/>
  <c r="Q786"/>
  <c r="P785"/>
  <c r="P786"/>
  <c r="O785"/>
  <c r="O786"/>
  <c r="K785"/>
  <c r="K786"/>
  <c r="J785"/>
  <c r="J786"/>
  <c r="F785"/>
  <c r="F786"/>
  <c r="AC781"/>
  <c r="AC785" s="1"/>
  <c r="E785"/>
  <c r="E786"/>
  <c r="AB783"/>
  <c r="AA783"/>
  <c r="Z783"/>
  <c r="Y783"/>
  <c r="X783"/>
  <c r="W783"/>
  <c r="V783"/>
  <c r="U783"/>
  <c r="S783"/>
  <c r="R783"/>
  <c r="Q783"/>
  <c r="P783"/>
  <c r="O783"/>
  <c r="N783"/>
  <c r="M783"/>
  <c r="L783"/>
  <c r="K783"/>
  <c r="J783"/>
  <c r="I783"/>
  <c r="H783"/>
  <c r="G783"/>
  <c r="F783"/>
  <c r="E783"/>
  <c r="P771"/>
  <c r="P773" s="1"/>
  <c r="N771"/>
  <c r="N773" s="1"/>
  <c r="L771"/>
  <c r="L773" s="1"/>
  <c r="K771"/>
  <c r="K773" s="1"/>
  <c r="G771"/>
  <c r="G773" s="1"/>
  <c r="AC726"/>
  <c r="P735"/>
  <c r="Q735"/>
  <c r="AB771"/>
  <c r="AB773" s="1"/>
  <c r="Z771"/>
  <c r="Z773" s="1"/>
  <c r="X771"/>
  <c r="X773" s="1"/>
  <c r="V771"/>
  <c r="V773" s="1"/>
  <c r="R771"/>
  <c r="R773" s="1"/>
  <c r="V28" l="1"/>
  <c r="W318" i="63078"/>
  <c r="E250"/>
  <c r="E251" s="1"/>
  <c r="Y318"/>
  <c r="U316"/>
  <c r="U317" s="1"/>
  <c r="AA316"/>
  <c r="AA317" s="1"/>
  <c r="AC118"/>
  <c r="AC130"/>
  <c r="AC82"/>
  <c r="AA478" i="63077"/>
  <c r="AA1005"/>
  <c r="W1005"/>
  <c r="R1005"/>
  <c r="J1005"/>
  <c r="Z478"/>
  <c r="AC98" i="63078"/>
  <c r="AC106"/>
  <c r="F1005" i="63077"/>
  <c r="AC148"/>
  <c r="AC114" i="63078"/>
  <c r="AC66"/>
  <c r="Z28" i="63077"/>
  <c r="U28"/>
  <c r="N28"/>
  <c r="I28"/>
  <c r="K215"/>
  <c r="AC122" i="63078"/>
  <c r="AC138"/>
  <c r="AC1088" i="63077"/>
  <c r="I86"/>
  <c r="Y365"/>
  <c r="Y366" s="1"/>
  <c r="F365"/>
  <c r="F366" s="1"/>
  <c r="X365"/>
  <c r="X366" s="1"/>
  <c r="O365"/>
  <c r="O366" s="1"/>
  <c r="G365"/>
  <c r="G366" s="1"/>
  <c r="T442"/>
  <c r="T440"/>
  <c r="T977"/>
  <c r="T771"/>
  <c r="T773" s="1"/>
  <c r="V442"/>
  <c r="R442"/>
  <c r="N442"/>
  <c r="T445"/>
  <c r="T447" s="1"/>
  <c r="Z215"/>
  <c r="V215"/>
  <c r="Q215"/>
  <c r="M215"/>
  <c r="I215"/>
  <c r="T401"/>
  <c r="T403"/>
  <c r="AB427"/>
  <c r="X427"/>
  <c r="T427"/>
  <c r="P427"/>
  <c r="L427"/>
  <c r="H427"/>
  <c r="AA215"/>
  <c r="W215"/>
  <c r="R215"/>
  <c r="N215"/>
  <c r="J215"/>
  <c r="F215"/>
  <c r="T170"/>
  <c r="T172" s="1"/>
  <c r="T113"/>
  <c r="S363"/>
  <c r="O363"/>
  <c r="L363"/>
  <c r="J442"/>
  <c r="I401"/>
  <c r="H422"/>
  <c r="X422"/>
  <c r="AB446"/>
  <c r="H446"/>
  <c r="E170"/>
  <c r="AC247" i="63076"/>
  <c r="S145"/>
  <c r="G145"/>
  <c r="W145"/>
  <c r="O145"/>
  <c r="K145"/>
  <c r="AA401" i="63077"/>
  <c r="AC818" i="63078"/>
  <c r="AC90"/>
  <c r="AC695"/>
  <c r="AB316"/>
  <c r="AB317" s="1"/>
  <c r="X316"/>
  <c r="X317" s="1"/>
  <c r="T316"/>
  <c r="T317" s="1"/>
  <c r="P316"/>
  <c r="P317" s="1"/>
  <c r="L316"/>
  <c r="L317" s="1"/>
  <c r="H316"/>
  <c r="H317" s="1"/>
  <c r="Y316"/>
  <c r="Y317" s="1"/>
  <c r="Q316"/>
  <c r="Q317" s="1"/>
  <c r="M316"/>
  <c r="M317" s="1"/>
  <c r="I316"/>
  <c r="I317" s="1"/>
  <c r="E316"/>
  <c r="E317" s="1"/>
  <c r="Z316"/>
  <c r="Z317" s="1"/>
  <c r="V316"/>
  <c r="V317" s="1"/>
  <c r="N316"/>
  <c r="N317" s="1"/>
  <c r="J316"/>
  <c r="J317" s="1"/>
  <c r="F316"/>
  <c r="F317" s="1"/>
  <c r="W316"/>
  <c r="W317" s="1"/>
  <c r="O316"/>
  <c r="K316"/>
  <c r="K317" s="1"/>
  <c r="G316"/>
  <c r="G317" s="1"/>
  <c r="S319"/>
  <c r="R316"/>
  <c r="R317" s="1"/>
  <c r="S318"/>
  <c r="S316"/>
  <c r="S317" s="1"/>
  <c r="G319"/>
  <c r="K319"/>
  <c r="U250"/>
  <c r="Q250"/>
  <c r="M250"/>
  <c r="M251" s="1"/>
  <c r="AC287" i="63077"/>
  <c r="AB478"/>
  <c r="X478"/>
  <c r="E440"/>
  <c r="AC409"/>
  <c r="N446"/>
  <c r="V445"/>
  <c r="V447" s="1"/>
  <c r="S422"/>
  <c r="O445"/>
  <c r="O447" s="1"/>
  <c r="AC45" i="63076"/>
  <c r="U401" i="63077"/>
  <c r="Y401"/>
  <c r="M401"/>
  <c r="Q401"/>
  <c r="G170"/>
  <c r="AC272" i="63076"/>
  <c r="AC267"/>
  <c r="AC298"/>
  <c r="AC230"/>
  <c r="AC297"/>
  <c r="W446" i="63077"/>
  <c r="AA422"/>
  <c r="W445"/>
  <c r="W447" s="1"/>
  <c r="S445"/>
  <c r="S447" s="1"/>
  <c r="O422"/>
  <c r="K445"/>
  <c r="K447" s="1"/>
  <c r="G422"/>
  <c r="Y445"/>
  <c r="Y447" s="1"/>
  <c r="U445"/>
  <c r="U447" s="1"/>
  <c r="Q445"/>
  <c r="Q447" s="1"/>
  <c r="M445"/>
  <c r="M447" s="1"/>
  <c r="I445"/>
  <c r="I447" s="1"/>
  <c r="Y440"/>
  <c r="Q440"/>
  <c r="M440"/>
  <c r="I440"/>
  <c r="W427"/>
  <c r="S427"/>
  <c r="O427"/>
  <c r="G427"/>
  <c r="X363"/>
  <c r="S446"/>
  <c r="M446"/>
  <c r="AA445"/>
  <c r="AA447" s="1"/>
  <c r="AB445"/>
  <c r="AB447" s="1"/>
  <c r="X445"/>
  <c r="X447" s="1"/>
  <c r="P445"/>
  <c r="P447" s="1"/>
  <c r="L445"/>
  <c r="L447" s="1"/>
  <c r="AB403"/>
  <c r="X403"/>
  <c r="P403"/>
  <c r="L403"/>
  <c r="H403"/>
  <c r="W422"/>
  <c r="Y446"/>
  <c r="O446"/>
  <c r="I446"/>
  <c r="W401"/>
  <c r="O401"/>
  <c r="G401"/>
  <c r="K422"/>
  <c r="AA446"/>
  <c r="Q446"/>
  <c r="K446"/>
  <c r="E697" i="63078"/>
  <c r="E446" i="63077"/>
  <c r="AC158" i="63076"/>
  <c r="AC168"/>
  <c r="AC130"/>
  <c r="V145"/>
  <c r="N145"/>
  <c r="F145"/>
  <c r="AC125"/>
  <c r="Z145"/>
  <c r="R145"/>
  <c r="J145"/>
  <c r="AC161"/>
  <c r="AC151"/>
  <c r="AC396" i="63078"/>
  <c r="AC264" i="63076"/>
  <c r="AC166"/>
  <c r="AC228"/>
  <c r="AC242"/>
  <c r="AC239"/>
  <c r="AC269"/>
  <c r="Y145"/>
  <c r="U145"/>
  <c r="Q145"/>
  <c r="M145"/>
  <c r="I145"/>
  <c r="AB145"/>
  <c r="X145"/>
  <c r="T145"/>
  <c r="P145"/>
  <c r="L145"/>
  <c r="H145"/>
  <c r="AC383" i="63077"/>
  <c r="U446"/>
  <c r="AA771"/>
  <c r="AA773" s="1"/>
  <c r="Y771"/>
  <c r="Y773" s="1"/>
  <c r="W771"/>
  <c r="W773" s="1"/>
  <c r="U771"/>
  <c r="U773" s="1"/>
  <c r="S771"/>
  <c r="S773" s="1"/>
  <c r="AC535"/>
  <c r="AC549"/>
  <c r="AC568"/>
  <c r="AC517"/>
  <c r="AC573"/>
  <c r="AC1065"/>
  <c r="AC558"/>
  <c r="AC578"/>
  <c r="AC526"/>
  <c r="AC563"/>
  <c r="AC583"/>
  <c r="F113"/>
  <c r="AB250" i="63078"/>
  <c r="X250"/>
  <c r="T250"/>
  <c r="P250"/>
  <c r="L250"/>
  <c r="H250"/>
  <c r="AA319"/>
  <c r="U249"/>
  <c r="AC62"/>
  <c r="AC612"/>
  <c r="AC494"/>
  <c r="AC213"/>
  <c r="P319"/>
  <c r="AC656"/>
  <c r="AC504"/>
  <c r="AC210" i="63077"/>
  <c r="AC244"/>
  <c r="AC234"/>
  <c r="AC223"/>
  <c r="Y478"/>
  <c r="AC492"/>
  <c r="AC458"/>
  <c r="Z446"/>
  <c r="V446"/>
  <c r="R446"/>
  <c r="J446"/>
  <c r="F446"/>
  <c r="Z445"/>
  <c r="Z447" s="1"/>
  <c r="V422"/>
  <c r="R422"/>
  <c r="N422"/>
  <c r="J445"/>
  <c r="J447" s="1"/>
  <c r="F422"/>
  <c r="Z427"/>
  <c r="V427"/>
  <c r="R427"/>
  <c r="N427"/>
  <c r="J427"/>
  <c r="F427"/>
  <c r="Z424"/>
  <c r="V424"/>
  <c r="J424"/>
  <c r="R424"/>
  <c r="F424"/>
  <c r="AB401"/>
  <c r="X401"/>
  <c r="P401"/>
  <c r="L401"/>
  <c r="H401"/>
  <c r="R445"/>
  <c r="R447" s="1"/>
  <c r="E442"/>
  <c r="AC400"/>
  <c r="N445"/>
  <c r="N447" s="1"/>
  <c r="F445"/>
  <c r="F447" s="1"/>
  <c r="Z401"/>
  <c r="V401"/>
  <c r="R401"/>
  <c r="N401"/>
  <c r="J401"/>
  <c r="F401"/>
  <c r="J422"/>
  <c r="Z422"/>
  <c r="F440"/>
  <c r="L440"/>
  <c r="P440"/>
  <c r="X440"/>
  <c r="AB440"/>
  <c r="AC971"/>
  <c r="AC358"/>
  <c r="R363"/>
  <c r="F363"/>
  <c r="Y363"/>
  <c r="U363"/>
  <c r="I363"/>
  <c r="G363"/>
  <c r="AC1075"/>
  <c r="AC107"/>
  <c r="AC70"/>
  <c r="AC74" s="1"/>
  <c r="AC842"/>
  <c r="AC173"/>
  <c r="AC169"/>
  <c r="V84"/>
  <c r="R84"/>
  <c r="N84"/>
  <c r="J84"/>
  <c r="F84"/>
  <c r="AC1049"/>
  <c r="AC1087"/>
  <c r="AC1092" s="1"/>
  <c r="AA1089"/>
  <c r="E113"/>
  <c r="X446"/>
  <c r="P446"/>
  <c r="L446"/>
  <c r="F442"/>
  <c r="AC421"/>
  <c r="AC420"/>
  <c r="H170"/>
  <c r="Z83"/>
  <c r="AC83" s="1"/>
  <c r="AC60"/>
  <c r="AA26"/>
  <c r="AA28" s="1"/>
  <c r="W26"/>
  <c r="W28" s="1"/>
  <c r="S26"/>
  <c r="S28" s="1"/>
  <c r="O26"/>
  <c r="O28" s="1"/>
  <c r="K26"/>
  <c r="K28" s="1"/>
  <c r="G26"/>
  <c r="G28" s="1"/>
  <c r="AC80"/>
  <c r="AC18"/>
  <c r="AC20" s="1"/>
  <c r="AC444"/>
  <c r="AC439"/>
  <c r="AC131"/>
  <c r="AC126"/>
  <c r="AB82"/>
  <c r="AB84" s="1"/>
  <c r="AC81"/>
  <c r="AC425"/>
  <c r="AC130"/>
  <c r="AC109"/>
  <c r="AC1055"/>
  <c r="AC892"/>
  <c r="AC408"/>
  <c r="AC127"/>
  <c r="AC66"/>
  <c r="AC61"/>
  <c r="AC931"/>
  <c r="AC399"/>
  <c r="AC168"/>
  <c r="AC65"/>
  <c r="AC22"/>
  <c r="AC164"/>
  <c r="AC930"/>
  <c r="AC443"/>
  <c r="AC426"/>
  <c r="AC388"/>
  <c r="AC149"/>
  <c r="AC108"/>
  <c r="AC56"/>
  <c r="AC21"/>
  <c r="AC893"/>
  <c r="AC847"/>
  <c r="AC171"/>
  <c r="AC76"/>
  <c r="AC79" s="1"/>
  <c r="E174"/>
  <c r="AB1089"/>
  <c r="AC953"/>
  <c r="AC956" s="1"/>
  <c r="F852"/>
  <c r="AB442"/>
  <c r="AC163"/>
  <c r="AC150"/>
  <c r="AC499" i="63078"/>
  <c r="AC489"/>
  <c r="AC392"/>
  <c r="X319"/>
  <c r="H319"/>
  <c r="AC676"/>
  <c r="J645"/>
  <c r="J646" s="1"/>
  <c r="Y251"/>
  <c r="I251"/>
  <c r="S643"/>
  <c r="AB575"/>
  <c r="AC584"/>
  <c r="AC517"/>
  <c r="AC443"/>
  <c r="Q251"/>
  <c r="AC84"/>
  <c r="AC696"/>
  <c r="AC347"/>
  <c r="AC207"/>
  <c r="AC542"/>
  <c r="AC141"/>
  <c r="AC474"/>
  <c r="AC279"/>
  <c r="AC395"/>
  <c r="F179"/>
  <c r="AA646"/>
  <c r="AC244"/>
  <c r="E179"/>
  <c r="AC635"/>
  <c r="AC638" s="1"/>
  <c r="AC367"/>
  <c r="AC83"/>
  <c r="AC146" s="1"/>
  <c r="AD146" s="1"/>
  <c r="AC683"/>
  <c r="AB576"/>
  <c r="AC309"/>
  <c r="AC677"/>
  <c r="AC651"/>
  <c r="N646"/>
  <c r="AC140"/>
  <c r="AC453"/>
  <c r="AC541"/>
  <c r="AC479"/>
  <c r="AC691"/>
  <c r="Z646"/>
  <c r="R646"/>
  <c r="W643"/>
  <c r="AC594"/>
  <c r="AC588"/>
  <c r="AC592" s="1"/>
  <c r="AC310"/>
  <c r="AC268"/>
  <c r="AC256"/>
  <c r="AB281"/>
  <c r="AB283" s="1"/>
  <c r="X281"/>
  <c r="X283" s="1"/>
  <c r="AA250"/>
  <c r="W250"/>
  <c r="S250"/>
  <c r="O250"/>
  <c r="K250"/>
  <c r="G250"/>
  <c r="AA249"/>
  <c r="W249"/>
  <c r="S249"/>
  <c r="O249"/>
  <c r="K249"/>
  <c r="AC239"/>
  <c r="AC690"/>
  <c r="AC694" s="1"/>
  <c r="W646"/>
  <c r="S646"/>
  <c r="O646"/>
  <c r="K646"/>
  <c r="AC640"/>
  <c r="AA348"/>
  <c r="W348"/>
  <c r="S348"/>
  <c r="O348"/>
  <c r="K348"/>
  <c r="G348"/>
  <c r="S281"/>
  <c r="S283" s="1"/>
  <c r="O281"/>
  <c r="O283" s="1"/>
  <c r="K281"/>
  <c r="K283" s="1"/>
  <c r="G281"/>
  <c r="G283" s="1"/>
  <c r="AC245"/>
  <c r="AC212"/>
  <c r="Z218"/>
  <c r="V218"/>
  <c r="AC203"/>
  <c r="AC828"/>
  <c r="AC655"/>
  <c r="AC659" s="1"/>
  <c r="V645"/>
  <c r="V646" s="1"/>
  <c r="F645"/>
  <c r="F646" s="1"/>
  <c r="O643"/>
  <c r="AB645"/>
  <c r="X645"/>
  <c r="X646" s="1"/>
  <c r="T645"/>
  <c r="T646" s="1"/>
  <c r="P645"/>
  <c r="P646" s="1"/>
  <c r="L645"/>
  <c r="L646" s="1"/>
  <c r="H645"/>
  <c r="H646" s="1"/>
  <c r="AC639"/>
  <c r="AC644" s="1"/>
  <c r="AC384"/>
  <c r="AC345"/>
  <c r="AB319"/>
  <c r="T319"/>
  <c r="L319"/>
  <c r="AB318"/>
  <c r="X318"/>
  <c r="T318"/>
  <c r="P318"/>
  <c r="L318"/>
  <c r="H318"/>
  <c r="AC314"/>
  <c r="AC269"/>
  <c r="AC261"/>
  <c r="AB248"/>
  <c r="X248"/>
  <c r="T248"/>
  <c r="P248"/>
  <c r="L248"/>
  <c r="H248"/>
  <c r="Y248"/>
  <c r="U248"/>
  <c r="Q248"/>
  <c r="M248"/>
  <c r="I248"/>
  <c r="E248"/>
  <c r="AC208"/>
  <c r="AC211" s="1"/>
  <c r="AC124"/>
  <c r="AC790"/>
  <c r="AC682"/>
  <c r="AA643"/>
  <c r="K643"/>
  <c r="Y646"/>
  <c r="U646"/>
  <c r="Q646"/>
  <c r="M646"/>
  <c r="I646"/>
  <c r="E646"/>
  <c r="AB574"/>
  <c r="O576"/>
  <c r="AC505"/>
  <c r="AC372"/>
  <c r="AC341"/>
  <c r="W319"/>
  <c r="O319"/>
  <c r="AA281"/>
  <c r="AA283" s="1"/>
  <c r="W281"/>
  <c r="W283" s="1"/>
  <c r="AC260"/>
  <c r="Z250"/>
  <c r="Z251" s="1"/>
  <c r="V250"/>
  <c r="V251" s="1"/>
  <c r="R250"/>
  <c r="R251" s="1"/>
  <c r="N250"/>
  <c r="N251" s="1"/>
  <c r="J250"/>
  <c r="J251" s="1"/>
  <c r="AC240"/>
  <c r="L218"/>
  <c r="AC185"/>
  <c r="AC184"/>
  <c r="AC123"/>
  <c r="AC147" s="1"/>
  <c r="AD147" s="1"/>
  <c r="AC678"/>
  <c r="G645"/>
  <c r="G646" s="1"/>
  <c r="AB644"/>
  <c r="Y643"/>
  <c r="U643"/>
  <c r="Q643"/>
  <c r="M643"/>
  <c r="I643"/>
  <c r="E643"/>
  <c r="AC506"/>
  <c r="Y319"/>
  <c r="U319"/>
  <c r="Q319"/>
  <c r="M319"/>
  <c r="I319"/>
  <c r="Z318"/>
  <c r="V318"/>
  <c r="R318"/>
  <c r="N318"/>
  <c r="J318"/>
  <c r="F318"/>
  <c r="F250"/>
  <c r="F251" s="1"/>
  <c r="G249"/>
  <c r="G251" s="1"/>
  <c r="K218"/>
  <c r="AC346"/>
  <c r="AC348" s="1"/>
  <c r="Z319"/>
  <c r="V319"/>
  <c r="R319"/>
  <c r="N319"/>
  <c r="J319"/>
  <c r="F319"/>
  <c r="T281"/>
  <c r="T283" s="1"/>
  <c r="AB249"/>
  <c r="X249"/>
  <c r="X251" s="1"/>
  <c r="T249"/>
  <c r="T251" s="1"/>
  <c r="P249"/>
  <c r="P251" s="1"/>
  <c r="L249"/>
  <c r="H249"/>
  <c r="H251" s="1"/>
  <c r="F218"/>
  <c r="J221"/>
  <c r="AC315"/>
  <c r="AC785"/>
  <c r="J852"/>
  <c r="J854" s="1"/>
  <c r="AC143" i="63076"/>
  <c r="AC145" s="1"/>
  <c r="AC132"/>
  <c r="AC127"/>
  <c r="AC156"/>
  <c r="AA194"/>
  <c r="AC280" i="63078"/>
  <c r="AC602" i="63077"/>
  <c r="AB282" i="63078"/>
  <c r="AB284" s="1"/>
  <c r="Z283"/>
  <c r="Y283"/>
  <c r="V283"/>
  <c r="U283"/>
  <c r="R283"/>
  <c r="Q283"/>
  <c r="P283"/>
  <c r="N283"/>
  <c r="M283"/>
  <c r="L283"/>
  <c r="J283"/>
  <c r="I283"/>
  <c r="H283"/>
  <c r="F283"/>
  <c r="W977" i="63077"/>
  <c r="AC194" i="63076"/>
  <c r="AC184"/>
  <c r="AC179"/>
  <c r="AC43"/>
  <c r="AC48"/>
  <c r="AC398" i="63078"/>
  <c r="AB217"/>
  <c r="F217"/>
  <c r="E698"/>
  <c r="AC698"/>
  <c r="AB698"/>
  <c r="AA698"/>
  <c r="Z698"/>
  <c r="Y698"/>
  <c r="X698"/>
  <c r="W698"/>
  <c r="V698"/>
  <c r="U698"/>
  <c r="T698"/>
  <c r="S698"/>
  <c r="R698"/>
  <c r="Q698"/>
  <c r="P698"/>
  <c r="O698"/>
  <c r="N698"/>
  <c r="M698"/>
  <c r="L698"/>
  <c r="K698"/>
  <c r="J698"/>
  <c r="I698"/>
  <c r="H698"/>
  <c r="G698"/>
  <c r="F698"/>
  <c r="AA697"/>
  <c r="AA699" s="1"/>
  <c r="Z697"/>
  <c r="Z699" s="1"/>
  <c r="Y697"/>
  <c r="Y699" s="1"/>
  <c r="X697"/>
  <c r="X699" s="1"/>
  <c r="W697"/>
  <c r="W699" s="1"/>
  <c r="V697"/>
  <c r="V699" s="1"/>
  <c r="Q697"/>
  <c r="Q699" s="1"/>
  <c r="K697"/>
  <c r="K699" s="1"/>
  <c r="J697"/>
  <c r="J699" s="1"/>
  <c r="I697"/>
  <c r="I699" s="1"/>
  <c r="H697"/>
  <c r="H699" s="1"/>
  <c r="G697"/>
  <c r="G699" s="1"/>
  <c r="F697"/>
  <c r="F699" s="1"/>
  <c r="E699"/>
  <c r="AB697"/>
  <c r="AB699" s="1"/>
  <c r="L697"/>
  <c r="L699" s="1"/>
  <c r="R697"/>
  <c r="R699" s="1"/>
  <c r="U697"/>
  <c r="U699" s="1"/>
  <c r="T697"/>
  <c r="T699" s="1"/>
  <c r="S697"/>
  <c r="S699" s="1"/>
  <c r="P697"/>
  <c r="P699" s="1"/>
  <c r="O697"/>
  <c r="O699" s="1"/>
  <c r="N697"/>
  <c r="N699" s="1"/>
  <c r="M697"/>
  <c r="M699" s="1"/>
  <c r="AC545"/>
  <c r="AC458"/>
  <c r="F147"/>
  <c r="F144"/>
  <c r="E147"/>
  <c r="E144"/>
  <c r="E146"/>
  <c r="E143"/>
  <c r="AA174" i="63077"/>
  <c r="Z174"/>
  <c r="Y174"/>
  <c r="X174"/>
  <c r="W174"/>
  <c r="V174"/>
  <c r="U174"/>
  <c r="S174"/>
  <c r="R174"/>
  <c r="Q174"/>
  <c r="P174"/>
  <c r="O174"/>
  <c r="N174"/>
  <c r="M174"/>
  <c r="L174"/>
  <c r="K174"/>
  <c r="J174"/>
  <c r="I174"/>
  <c r="H174"/>
  <c r="G174"/>
  <c r="F174"/>
  <c r="E366"/>
  <c r="AC277"/>
  <c r="AD277" s="1"/>
  <c r="Z1089"/>
  <c r="Y1089"/>
  <c r="X1089"/>
  <c r="W1089"/>
  <c r="V1089"/>
  <c r="U1089"/>
  <c r="S1089"/>
  <c r="R1089"/>
  <c r="Q1089"/>
  <c r="P1089"/>
  <c r="O1089"/>
  <c r="N1089"/>
  <c r="M1089"/>
  <c r="L1089"/>
  <c r="K1089"/>
  <c r="J1089"/>
  <c r="I1089"/>
  <c r="H1089"/>
  <c r="G1089"/>
  <c r="F1089"/>
  <c r="AC1047"/>
  <c r="AC307"/>
  <c r="AB977"/>
  <c r="AA977"/>
  <c r="Z977"/>
  <c r="Y977"/>
  <c r="X977"/>
  <c r="V977"/>
  <c r="U977"/>
  <c r="S977"/>
  <c r="R977"/>
  <c r="Q977"/>
  <c r="P977"/>
  <c r="O977"/>
  <c r="N977"/>
  <c r="M977"/>
  <c r="L977"/>
  <c r="K977"/>
  <c r="J977"/>
  <c r="I977"/>
  <c r="H977"/>
  <c r="G977"/>
  <c r="F977"/>
  <c r="E977"/>
  <c r="S964"/>
  <c r="R964"/>
  <c r="Q964"/>
  <c r="P964"/>
  <c r="O964"/>
  <c r="N964"/>
  <c r="M964"/>
  <c r="L964"/>
  <c r="K964"/>
  <c r="J964"/>
  <c r="I964"/>
  <c r="H964"/>
  <c r="G964"/>
  <c r="F964"/>
  <c r="E964"/>
  <c r="AB954"/>
  <c r="AA954"/>
  <c r="Z954"/>
  <c r="Y954"/>
  <c r="X954"/>
  <c r="W954"/>
  <c r="V954"/>
  <c r="U954"/>
  <c r="S954"/>
  <c r="R954"/>
  <c r="Q954"/>
  <c r="P954"/>
  <c r="O954"/>
  <c r="N954"/>
  <c r="M954"/>
  <c r="L954"/>
  <c r="K954"/>
  <c r="J954"/>
  <c r="I954"/>
  <c r="H954"/>
  <c r="G954"/>
  <c r="F954"/>
  <c r="AB936"/>
  <c r="AA936"/>
  <c r="Z936"/>
  <c r="Y936"/>
  <c r="X936"/>
  <c r="W936"/>
  <c r="V936"/>
  <c r="P936"/>
  <c r="M936"/>
  <c r="L936"/>
  <c r="K936"/>
  <c r="J936"/>
  <c r="I936"/>
  <c r="H936"/>
  <c r="G936"/>
  <c r="F936"/>
  <c r="AC51" i="63076"/>
  <c r="AC52"/>
  <c r="AC50"/>
  <c r="AC543" i="63078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AC170" i="63076"/>
  <c r="AC171" s="1"/>
  <c r="AC175"/>
  <c r="AC178" s="1"/>
  <c r="H365" i="63077"/>
  <c r="H366" s="1"/>
  <c r="AB938"/>
  <c r="AA938"/>
  <c r="Z938"/>
  <c r="Y938"/>
  <c r="X938"/>
  <c r="W938"/>
  <c r="V938"/>
  <c r="P938"/>
  <c r="M938"/>
  <c r="L938"/>
  <c r="AB916"/>
  <c r="AA916"/>
  <c r="Z916"/>
  <c r="Y916"/>
  <c r="X916"/>
  <c r="W916"/>
  <c r="V916"/>
  <c r="P916"/>
  <c r="M916"/>
  <c r="L916"/>
  <c r="K916"/>
  <c r="J916"/>
  <c r="I916"/>
  <c r="H916"/>
  <c r="G916"/>
  <c r="F916"/>
  <c r="E916"/>
  <c r="U925"/>
  <c r="Q925"/>
  <c r="O925"/>
  <c r="N925"/>
  <c r="K925"/>
  <c r="J925"/>
  <c r="I925"/>
  <c r="H925"/>
  <c r="G925"/>
  <c r="F925"/>
  <c r="E925"/>
  <c r="AB924"/>
  <c r="AA924"/>
  <c r="Z924"/>
  <c r="Y924"/>
  <c r="X924"/>
  <c r="P924"/>
  <c r="M924"/>
  <c r="L924"/>
  <c r="K924"/>
  <c r="J924"/>
  <c r="I924"/>
  <c r="H924"/>
  <c r="G924"/>
  <c r="F924"/>
  <c r="E924"/>
  <c r="AB921"/>
  <c r="AA921"/>
  <c r="Z921"/>
  <c r="Y921"/>
  <c r="X921"/>
  <c r="S921"/>
  <c r="R921"/>
  <c r="Q921"/>
  <c r="P921"/>
  <c r="O921"/>
  <c r="N921"/>
  <c r="M921"/>
  <c r="L921"/>
  <c r="K921"/>
  <c r="J921"/>
  <c r="I921"/>
  <c r="H921"/>
  <c r="G921"/>
  <c r="F921"/>
  <c r="E921"/>
  <c r="AB302" i="63076"/>
  <c r="AC176"/>
  <c r="AC275"/>
  <c r="AC279" s="1"/>
  <c r="Z302"/>
  <c r="AC250"/>
  <c r="AC252" s="1"/>
  <c r="W302"/>
  <c r="V302"/>
  <c r="U302"/>
  <c r="AC255"/>
  <c r="T302"/>
  <c r="S302"/>
  <c r="R302"/>
  <c r="Y302"/>
  <c r="X302"/>
  <c r="Q302"/>
  <c r="G302"/>
  <c r="F302"/>
  <c r="P302"/>
  <c r="O302"/>
  <c r="N302"/>
  <c r="M302"/>
  <c r="L302"/>
  <c r="K302"/>
  <c r="AC280"/>
  <c r="AC283" s="1"/>
  <c r="I302"/>
  <c r="H302"/>
  <c r="AC173"/>
  <c r="AC435" i="63078"/>
  <c r="F425"/>
  <c r="F427"/>
  <c r="G425"/>
  <c r="G427"/>
  <c r="H425"/>
  <c r="H427"/>
  <c r="I425"/>
  <c r="I427"/>
  <c r="J425"/>
  <c r="J427"/>
  <c r="K425"/>
  <c r="K427"/>
  <c r="L425"/>
  <c r="L427"/>
  <c r="M425"/>
  <c r="M427"/>
  <c r="N425"/>
  <c r="N427"/>
  <c r="O425"/>
  <c r="O427"/>
  <c r="P425"/>
  <c r="P427"/>
  <c r="Q425"/>
  <c r="Q427"/>
  <c r="R425"/>
  <c r="R427"/>
  <c r="S425"/>
  <c r="S427"/>
  <c r="T425"/>
  <c r="T427"/>
  <c r="U425"/>
  <c r="U427"/>
  <c r="V425"/>
  <c r="V427"/>
  <c r="W425"/>
  <c r="W427"/>
  <c r="X425"/>
  <c r="X427"/>
  <c r="Y425"/>
  <c r="Y427"/>
  <c r="F429"/>
  <c r="F430" s="1"/>
  <c r="G429"/>
  <c r="G430" s="1"/>
  <c r="H429"/>
  <c r="H430" s="1"/>
  <c r="I429"/>
  <c r="I430" s="1"/>
  <c r="J429"/>
  <c r="J430" s="1"/>
  <c r="K429"/>
  <c r="K430" s="1"/>
  <c r="L429"/>
  <c r="L430" s="1"/>
  <c r="M429"/>
  <c r="M430" s="1"/>
  <c r="N429"/>
  <c r="N430" s="1"/>
  <c r="O429"/>
  <c r="O430" s="1"/>
  <c r="P429"/>
  <c r="P430" s="1"/>
  <c r="Q429"/>
  <c r="Q430" s="1"/>
  <c r="R429"/>
  <c r="R430" s="1"/>
  <c r="S429"/>
  <c r="S430" s="1"/>
  <c r="T429"/>
  <c r="T430" s="1"/>
  <c r="U429"/>
  <c r="U430" s="1"/>
  <c r="V429"/>
  <c r="V430" s="1"/>
  <c r="W429"/>
  <c r="W430" s="1"/>
  <c r="X429"/>
  <c r="X430" s="1"/>
  <c r="Y429"/>
  <c r="Y430" s="1"/>
  <c r="Z429"/>
  <c r="AA429"/>
  <c r="AB429"/>
  <c r="AC650"/>
  <c r="AB364" i="63077"/>
  <c r="AA364"/>
  <c r="Z364"/>
  <c r="Y364"/>
  <c r="X364"/>
  <c r="W364"/>
  <c r="V364"/>
  <c r="U364"/>
  <c r="S364"/>
  <c r="R364"/>
  <c r="Q364"/>
  <c r="P364"/>
  <c r="O364"/>
  <c r="N364"/>
  <c r="M364"/>
  <c r="L364"/>
  <c r="K364"/>
  <c r="J364"/>
  <c r="I364"/>
  <c r="H364"/>
  <c r="G364"/>
  <c r="F364"/>
  <c r="Y849" i="63078"/>
  <c r="X849"/>
  <c r="I849"/>
  <c r="I855" s="1"/>
  <c r="T751"/>
  <c r="S751"/>
  <c r="R751"/>
  <c r="Q751"/>
  <c r="L751"/>
  <c r="K751"/>
  <c r="J751"/>
  <c r="I751"/>
  <c r="H751"/>
  <c r="G751"/>
  <c r="F751"/>
  <c r="E751"/>
  <c r="Y725"/>
  <c r="X725"/>
  <c r="W725"/>
  <c r="V725"/>
  <c r="U725"/>
  <c r="T725"/>
  <c r="P725"/>
  <c r="O725"/>
  <c r="AB641"/>
  <c r="AB642" s="1"/>
  <c r="AA641"/>
  <c r="AA642" s="1"/>
  <c r="Z641"/>
  <c r="Z642" s="1"/>
  <c r="Y641"/>
  <c r="Y642" s="1"/>
  <c r="X641"/>
  <c r="X642" s="1"/>
  <c r="W641"/>
  <c r="W642" s="1"/>
  <c r="V641"/>
  <c r="V642" s="1"/>
  <c r="U641"/>
  <c r="U642" s="1"/>
  <c r="T641"/>
  <c r="T642" s="1"/>
  <c r="S641"/>
  <c r="S642" s="1"/>
  <c r="R641"/>
  <c r="R642" s="1"/>
  <c r="Q641"/>
  <c r="Q642" s="1"/>
  <c r="P641"/>
  <c r="P642" s="1"/>
  <c r="O641"/>
  <c r="O642" s="1"/>
  <c r="N641"/>
  <c r="N642" s="1"/>
  <c r="M641"/>
  <c r="M642" s="1"/>
  <c r="L641"/>
  <c r="L642" s="1"/>
  <c r="K641"/>
  <c r="K642" s="1"/>
  <c r="J641"/>
  <c r="J642" s="1"/>
  <c r="I641"/>
  <c r="I642" s="1"/>
  <c r="H641"/>
  <c r="H642" s="1"/>
  <c r="G641"/>
  <c r="G642" s="1"/>
  <c r="F641"/>
  <c r="F642" s="1"/>
  <c r="E641"/>
  <c r="E642" s="1"/>
  <c r="AB700"/>
  <c r="AA700"/>
  <c r="Z700"/>
  <c r="Y700"/>
  <c r="X700"/>
  <c r="W700"/>
  <c r="V700"/>
  <c r="R700"/>
  <c r="Q700"/>
  <c r="P700"/>
  <c r="O700"/>
  <c r="N700"/>
  <c r="M700"/>
  <c r="H700"/>
  <c r="G700"/>
  <c r="F700"/>
  <c r="AC613"/>
  <c r="AB572"/>
  <c r="AB573" s="1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F220"/>
  <c r="E319"/>
  <c r="AC321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AC282"/>
  <c r="AA282"/>
  <c r="AA284" s="1"/>
  <c r="Z282"/>
  <c r="Z284" s="1"/>
  <c r="Y282"/>
  <c r="Y284" s="1"/>
  <c r="X282"/>
  <c r="X284" s="1"/>
  <c r="W282"/>
  <c r="W284" s="1"/>
  <c r="V282"/>
  <c r="V284" s="1"/>
  <c r="U282"/>
  <c r="U284" s="1"/>
  <c r="T282"/>
  <c r="T284" s="1"/>
  <c r="S282"/>
  <c r="S284" s="1"/>
  <c r="R282"/>
  <c r="R284" s="1"/>
  <c r="Q282"/>
  <c r="Q284" s="1"/>
  <c r="P282"/>
  <c r="P284" s="1"/>
  <c r="O282"/>
  <c r="O284" s="1"/>
  <c r="N282"/>
  <c r="N284" s="1"/>
  <c r="M282"/>
  <c r="M284" s="1"/>
  <c r="L282"/>
  <c r="L284" s="1"/>
  <c r="K282"/>
  <c r="K284" s="1"/>
  <c r="J282"/>
  <c r="J284" s="1"/>
  <c r="I282"/>
  <c r="I284" s="1"/>
  <c r="H282"/>
  <c r="H284" s="1"/>
  <c r="G282"/>
  <c r="G284" s="1"/>
  <c r="F282"/>
  <c r="F284" s="1"/>
  <c r="E282"/>
  <c r="E284" s="1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AB370"/>
  <c r="AB397" s="1"/>
  <c r="AB400" s="1"/>
  <c r="AA370"/>
  <c r="AA397" s="1"/>
  <c r="AA400" s="1"/>
  <c r="Z370"/>
  <c r="Z397" s="1"/>
  <c r="Z400" s="1"/>
  <c r="Y370"/>
  <c r="Y397" s="1"/>
  <c r="Y400" s="1"/>
  <c r="X370"/>
  <c r="X397" s="1"/>
  <c r="X400" s="1"/>
  <c r="W370"/>
  <c r="W397" s="1"/>
  <c r="W400" s="1"/>
  <c r="V370"/>
  <c r="V397" s="1"/>
  <c r="V400" s="1"/>
  <c r="U370"/>
  <c r="U397" s="1"/>
  <c r="U400" s="1"/>
  <c r="T370"/>
  <c r="T397" s="1"/>
  <c r="T400" s="1"/>
  <c r="S370"/>
  <c r="S397" s="1"/>
  <c r="S400" s="1"/>
  <c r="R370"/>
  <c r="R397" s="1"/>
  <c r="R400" s="1"/>
  <c r="Q370"/>
  <c r="Q397" s="1"/>
  <c r="Q400" s="1"/>
  <c r="P370"/>
  <c r="P397" s="1"/>
  <c r="P400" s="1"/>
  <c r="O370"/>
  <c r="O397" s="1"/>
  <c r="O400" s="1"/>
  <c r="N370"/>
  <c r="N397" s="1"/>
  <c r="N400" s="1"/>
  <c r="M370"/>
  <c r="M397" s="1"/>
  <c r="M400" s="1"/>
  <c r="L370"/>
  <c r="L397" s="1"/>
  <c r="L400" s="1"/>
  <c r="K370"/>
  <c r="K397" s="1"/>
  <c r="K400" s="1"/>
  <c r="J370"/>
  <c r="J397" s="1"/>
  <c r="J400" s="1"/>
  <c r="I370"/>
  <c r="I397" s="1"/>
  <c r="I400" s="1"/>
  <c r="H370"/>
  <c r="H397" s="1"/>
  <c r="H400" s="1"/>
  <c r="G370"/>
  <c r="G397" s="1"/>
  <c r="G400" s="1"/>
  <c r="F370"/>
  <c r="F397" s="1"/>
  <c r="F400" s="1"/>
  <c r="E370"/>
  <c r="AB306" i="63077"/>
  <c r="AB365" s="1"/>
  <c r="AB366" s="1"/>
  <c r="AA306"/>
  <c r="AA365" s="1"/>
  <c r="AA366" s="1"/>
  <c r="Z306"/>
  <c r="Z365" s="1"/>
  <c r="Z366" s="1"/>
  <c r="W306"/>
  <c r="W365" s="1"/>
  <c r="W366" s="1"/>
  <c r="V306"/>
  <c r="V365" s="1"/>
  <c r="V366" s="1"/>
  <c r="K306"/>
  <c r="K365" s="1"/>
  <c r="K366" s="1"/>
  <c r="J306"/>
  <c r="J365" s="1"/>
  <c r="J366" s="1"/>
  <c r="Q306"/>
  <c r="Q365" s="1"/>
  <c r="Q366" s="1"/>
  <c r="P306"/>
  <c r="P365" s="1"/>
  <c r="P366" s="1"/>
  <c r="N365"/>
  <c r="N366" s="1"/>
  <c r="M306"/>
  <c r="M365" s="1"/>
  <c r="M366" s="1"/>
  <c r="AB1090"/>
  <c r="Y1090"/>
  <c r="X1090"/>
  <c r="W1090"/>
  <c r="V1090"/>
  <c r="P1090"/>
  <c r="O1090"/>
  <c r="N1090"/>
  <c r="M1090"/>
  <c r="L1090"/>
  <c r="K1090"/>
  <c r="J1090"/>
  <c r="I1090"/>
  <c r="H1090"/>
  <c r="G1090"/>
  <c r="F1090"/>
  <c r="AC1089"/>
  <c r="AD1089" s="1"/>
  <c r="AC1090"/>
  <c r="U1090"/>
  <c r="S1090"/>
  <c r="R1090"/>
  <c r="Q1090"/>
  <c r="AA1090"/>
  <c r="Z1090"/>
  <c r="AB1000"/>
  <c r="AA1000"/>
  <c r="Z1000"/>
  <c r="Y1000"/>
  <c r="X1000"/>
  <c r="W1000"/>
  <c r="V1000"/>
  <c r="U1000"/>
  <c r="S1000"/>
  <c r="R1000"/>
  <c r="Q1000"/>
  <c r="P1000"/>
  <c r="O1000"/>
  <c r="N1000"/>
  <c r="M1000"/>
  <c r="L1000"/>
  <c r="K1000"/>
  <c r="J1000"/>
  <c r="I1000"/>
  <c r="H1000"/>
  <c r="G1000"/>
  <c r="F1000"/>
  <c r="E1000"/>
  <c r="N959"/>
  <c r="M959"/>
  <c r="L959"/>
  <c r="K959"/>
  <c r="J959"/>
  <c r="I959"/>
  <c r="H959"/>
  <c r="G959"/>
  <c r="U959"/>
  <c r="AC958"/>
  <c r="S959"/>
  <c r="O959"/>
  <c r="R959"/>
  <c r="P959"/>
  <c r="Q959"/>
  <c r="AB974"/>
  <c r="AB976" s="1"/>
  <c r="AA974"/>
  <c r="AA976" s="1"/>
  <c r="Z974"/>
  <c r="Z976" s="1"/>
  <c r="Y974"/>
  <c r="Y976" s="1"/>
  <c r="X974"/>
  <c r="X976" s="1"/>
  <c r="W974"/>
  <c r="W976" s="1"/>
  <c r="V974"/>
  <c r="V976" s="1"/>
  <c r="U974"/>
  <c r="U976" s="1"/>
  <c r="Q974"/>
  <c r="Q976" s="1"/>
  <c r="P974"/>
  <c r="P976" s="1"/>
  <c r="O974"/>
  <c r="O976" s="1"/>
  <c r="N974"/>
  <c r="N976" s="1"/>
  <c r="M974"/>
  <c r="M976" s="1"/>
  <c r="L974"/>
  <c r="L976" s="1"/>
  <c r="K974"/>
  <c r="K976" s="1"/>
  <c r="J974"/>
  <c r="I974"/>
  <c r="I976" s="1"/>
  <c r="H974"/>
  <c r="H976" s="1"/>
  <c r="G974"/>
  <c r="G976" s="1"/>
  <c r="F974"/>
  <c r="F976" s="1"/>
  <c r="E976"/>
  <c r="AB973"/>
  <c r="AB975" s="1"/>
  <c r="AA973"/>
  <c r="AA975" s="1"/>
  <c r="Z973"/>
  <c r="Z975" s="1"/>
  <c r="Y973"/>
  <c r="Y975" s="1"/>
  <c r="V973"/>
  <c r="P973"/>
  <c r="P975" s="1"/>
  <c r="M973"/>
  <c r="M975" s="1"/>
  <c r="L973"/>
  <c r="L975" s="1"/>
  <c r="K973"/>
  <c r="K975" s="1"/>
  <c r="J973"/>
  <c r="J975" s="1"/>
  <c r="I973"/>
  <c r="I975" s="1"/>
  <c r="H973"/>
  <c r="H975" s="1"/>
  <c r="G973"/>
  <c r="G975" s="1"/>
  <c r="F973"/>
  <c r="F975" s="1"/>
  <c r="J976"/>
  <c r="AC681" i="63078" l="1"/>
  <c r="I700"/>
  <c r="U318"/>
  <c r="AA318"/>
  <c r="O317"/>
  <c r="O324" s="1"/>
  <c r="AC152" i="63077"/>
  <c r="AC129"/>
  <c r="AC167"/>
  <c r="E851" i="63078"/>
  <c r="AC64" i="63077"/>
  <c r="AC645" i="63078"/>
  <c r="AC646" s="1"/>
  <c r="U251"/>
  <c r="L700"/>
  <c r="K700"/>
  <c r="J700"/>
  <c r="AC311"/>
  <c r="AC316"/>
  <c r="AC318"/>
  <c r="E700"/>
  <c r="E301" i="63076"/>
  <c r="AC272" i="63078"/>
  <c r="AC264"/>
  <c r="AC319"/>
  <c r="AC403" i="63077"/>
  <c r="AB646" i="63078"/>
  <c r="AC686"/>
  <c r="AC320"/>
  <c r="L251"/>
  <c r="AB251"/>
  <c r="AC281"/>
  <c r="AC259"/>
  <c r="AC243"/>
  <c r="AC248"/>
  <c r="AC249"/>
  <c r="AB577"/>
  <c r="AC239" i="63077"/>
  <c r="AC184"/>
  <c r="AC194"/>
  <c r="AC205"/>
  <c r="AC85"/>
  <c r="AC446"/>
  <c r="AC25"/>
  <c r="AC424"/>
  <c r="AC69"/>
  <c r="K251" i="63078"/>
  <c r="AC250"/>
  <c r="AA251"/>
  <c r="I851"/>
  <c r="AC643"/>
  <c r="O251"/>
  <c r="O851"/>
  <c r="AC188"/>
  <c r="AC313"/>
  <c r="J851"/>
  <c r="W251"/>
  <c r="AC283"/>
  <c r="AD283" s="1"/>
  <c r="S251"/>
  <c r="AC284"/>
  <c r="AC189" i="63076"/>
  <c r="F301"/>
  <c r="G301"/>
  <c r="H301"/>
  <c r="I301"/>
  <c r="J301"/>
  <c r="K301"/>
  <c r="L301"/>
  <c r="M301"/>
  <c r="N301"/>
  <c r="O301"/>
  <c r="P301"/>
  <c r="Q301"/>
  <c r="R301"/>
  <c r="W301"/>
  <c r="AA301"/>
  <c r="S301"/>
  <c r="T301"/>
  <c r="U301"/>
  <c r="V301"/>
  <c r="X301"/>
  <c r="Y301"/>
  <c r="Z301"/>
  <c r="AB301"/>
  <c r="U700" i="63078"/>
  <c r="T700"/>
  <c r="S700"/>
  <c r="AC697"/>
  <c r="AC699" s="1"/>
  <c r="AC300" i="63076"/>
  <c r="AA302"/>
  <c r="AC302"/>
  <c r="AD302" s="1"/>
  <c r="AC190"/>
  <c r="AC183"/>
  <c r="AC181"/>
  <c r="AC188"/>
  <c r="AC186"/>
  <c r="AD398" i="63078"/>
  <c r="L918" i="63077"/>
  <c r="L925"/>
  <c r="L926" s="1"/>
  <c r="M918"/>
  <c r="M925"/>
  <c r="M926" s="1"/>
  <c r="P918"/>
  <c r="P925"/>
  <c r="P926" s="1"/>
  <c r="V918"/>
  <c r="V925"/>
  <c r="W918"/>
  <c r="W925"/>
  <c r="X918"/>
  <c r="X925"/>
  <c r="X926" s="1"/>
  <c r="Y918"/>
  <c r="Y925"/>
  <c r="Y926" s="1"/>
  <c r="Z918"/>
  <c r="Z925"/>
  <c r="Z926" s="1"/>
  <c r="AA918"/>
  <c r="AA925"/>
  <c r="AA926" s="1"/>
  <c r="AB918"/>
  <c r="AB925"/>
  <c r="AB926" s="1"/>
  <c r="E926"/>
  <c r="F926"/>
  <c r="G926"/>
  <c r="H926"/>
  <c r="I926"/>
  <c r="J926"/>
  <c r="K926"/>
  <c r="AC259" i="63076"/>
  <c r="AC257"/>
  <c r="R194"/>
  <c r="S194"/>
  <c r="AC654" i="63078"/>
  <c r="W606" i="63077"/>
  <c r="W476"/>
  <c r="W478" s="1"/>
  <c r="V606"/>
  <c r="V476"/>
  <c r="V478" s="1"/>
  <c r="U606"/>
  <c r="U476"/>
  <c r="U478" s="1"/>
  <c r="S606"/>
  <c r="S476"/>
  <c r="S478" s="1"/>
  <c r="R606"/>
  <c r="R476"/>
  <c r="R478" s="1"/>
  <c r="Q606"/>
  <c r="Q476"/>
  <c r="Q478" s="1"/>
  <c r="P606"/>
  <c r="P476"/>
  <c r="P478" s="1"/>
  <c r="O606"/>
  <c r="O476"/>
  <c r="O478" s="1"/>
  <c r="N606"/>
  <c r="N476"/>
  <c r="N478" s="1"/>
  <c r="M606"/>
  <c r="M476"/>
  <c r="M478" s="1"/>
  <c r="L606"/>
  <c r="L476"/>
  <c r="L478" s="1"/>
  <c r="K606"/>
  <c r="K476"/>
  <c r="K478" s="1"/>
  <c r="J606"/>
  <c r="J476"/>
  <c r="J478" s="1"/>
  <c r="I606"/>
  <c r="I476"/>
  <c r="I478" s="1"/>
  <c r="H606"/>
  <c r="H476"/>
  <c r="H478" s="1"/>
  <c r="G606"/>
  <c r="G476"/>
  <c r="G478" s="1"/>
  <c r="F606"/>
  <c r="F476"/>
  <c r="F478" s="1"/>
  <c r="AC466"/>
  <c r="E606"/>
  <c r="Y852" i="63078"/>
  <c r="Y854" s="1"/>
  <c r="X852"/>
  <c r="X854" s="1"/>
  <c r="I852"/>
  <c r="I854" s="1"/>
  <c r="AB308" i="63077"/>
  <c r="Z308"/>
  <c r="AA308"/>
  <c r="V308"/>
  <c r="W308"/>
  <c r="J308"/>
  <c r="K308"/>
  <c r="P308"/>
  <c r="Q308"/>
  <c r="M308"/>
  <c r="AC306"/>
  <c r="AC365" s="1"/>
  <c r="AC366" s="1"/>
  <c r="AC55"/>
  <c r="Y82"/>
  <c r="Y84" s="1"/>
  <c r="Y86"/>
  <c r="AC540" l="1"/>
  <c r="AC251" i="63078"/>
  <c r="AD699"/>
  <c r="AC308" i="63077"/>
  <c r="AD308" s="1"/>
  <c r="AC468"/>
  <c r="AC470"/>
  <c r="AC59"/>
  <c r="AC82"/>
  <c r="AC84" s="1"/>
  <c r="AD84" s="1"/>
  <c r="AC606" l="1"/>
  <c r="AD606"/>
  <c r="AC445" i="63078"/>
  <c r="AB427"/>
  <c r="AB428"/>
  <c r="AB430" s="1"/>
  <c r="AB425"/>
  <c r="AA427"/>
  <c r="AA428"/>
  <c r="AA430" s="1"/>
  <c r="AA425"/>
  <c r="Z427"/>
  <c r="Z428"/>
  <c r="Z430" s="1"/>
  <c r="Z425"/>
  <c r="AC532"/>
  <c r="AC536" s="1"/>
  <c r="AC448" l="1"/>
  <c r="V755"/>
  <c r="AC76" l="1"/>
  <c r="AC78" s="1"/>
  <c r="AC744"/>
  <c r="AC748" s="1"/>
  <c r="S756"/>
  <c r="R756"/>
  <c r="Q756"/>
  <c r="L756"/>
  <c r="K756"/>
  <c r="J756"/>
  <c r="I756"/>
  <c r="AC739"/>
  <c r="AC750"/>
  <c r="U755"/>
  <c r="R755"/>
  <c r="Q755"/>
  <c r="N755"/>
  <c r="AC735"/>
  <c r="M755"/>
  <c r="AB753"/>
  <c r="AB754"/>
  <c r="AB756"/>
  <c r="AB751"/>
  <c r="AA753"/>
  <c r="AA754"/>
  <c r="AA756"/>
  <c r="AA751"/>
  <c r="Z753"/>
  <c r="Z754"/>
  <c r="Z756"/>
  <c r="Z751"/>
  <c r="Y753"/>
  <c r="Y754"/>
  <c r="Y855" s="1"/>
  <c r="Y756"/>
  <c r="Y751"/>
  <c r="X753"/>
  <c r="X754"/>
  <c r="X855" s="1"/>
  <c r="X756"/>
  <c r="X751"/>
  <c r="W753"/>
  <c r="W754"/>
  <c r="W756"/>
  <c r="W751"/>
  <c r="V753"/>
  <c r="V754"/>
  <c r="V756"/>
  <c r="V751"/>
  <c r="U753"/>
  <c r="U754"/>
  <c r="U751"/>
  <c r="P753"/>
  <c r="P754"/>
  <c r="P855" s="1"/>
  <c r="P756"/>
  <c r="P751"/>
  <c r="O753"/>
  <c r="O754"/>
  <c r="O855" s="1"/>
  <c r="O756"/>
  <c r="O751"/>
  <c r="N753"/>
  <c r="N754"/>
  <c r="N756"/>
  <c r="N751"/>
  <c r="AC749"/>
  <c r="M753"/>
  <c r="M754"/>
  <c r="M756"/>
  <c r="M751"/>
  <c r="F754"/>
  <c r="L727"/>
  <c r="L729"/>
  <c r="L730" s="1"/>
  <c r="L725"/>
  <c r="K727"/>
  <c r="K729"/>
  <c r="K730" s="1"/>
  <c r="K725"/>
  <c r="J727"/>
  <c r="J729"/>
  <c r="J730" s="1"/>
  <c r="J725"/>
  <c r="I727"/>
  <c r="I729"/>
  <c r="I730" s="1"/>
  <c r="I725"/>
  <c r="H727"/>
  <c r="H729"/>
  <c r="H725"/>
  <c r="G727"/>
  <c r="G729"/>
  <c r="G725"/>
  <c r="Y851"/>
  <c r="X851"/>
  <c r="P851"/>
  <c r="N851"/>
  <c r="AC767"/>
  <c r="N727"/>
  <c r="N729"/>
  <c r="N730" s="1"/>
  <c r="N725"/>
  <c r="M727"/>
  <c r="M729"/>
  <c r="M730" s="1"/>
  <c r="M725"/>
  <c r="AC820"/>
  <c r="Z727"/>
  <c r="Z729"/>
  <c r="Z730" s="1"/>
  <c r="Z725"/>
  <c r="AC797"/>
  <c r="AC843"/>
  <c r="U728"/>
  <c r="U756"/>
  <c r="T728"/>
  <c r="T756"/>
  <c r="AC796"/>
  <c r="AC842"/>
  <c r="H728"/>
  <c r="H756"/>
  <c r="G728"/>
  <c r="G756"/>
  <c r="F728"/>
  <c r="F756"/>
  <c r="AC718"/>
  <c r="E728"/>
  <c r="E852"/>
  <c r="E854" s="1"/>
  <c r="H730" l="1"/>
  <c r="AC753"/>
  <c r="G730"/>
  <c r="U851"/>
  <c r="AB851"/>
  <c r="AC755"/>
  <c r="AC800"/>
  <c r="AC846"/>
  <c r="AC743"/>
  <c r="AC738"/>
  <c r="AC754"/>
  <c r="AC756"/>
  <c r="AD756" s="1"/>
  <c r="AB850" i="63077" l="1"/>
  <c r="AA850"/>
  <c r="V850"/>
  <c r="W850"/>
  <c r="X850"/>
  <c r="Y850"/>
  <c r="Z850"/>
  <c r="U850"/>
  <c r="S850"/>
  <c r="R850"/>
  <c r="Q850"/>
  <c r="P850"/>
  <c r="O850"/>
  <c r="N850"/>
  <c r="M850"/>
  <c r="L850"/>
  <c r="K850"/>
  <c r="J850"/>
  <c r="I850"/>
  <c r="H850"/>
  <c r="G850"/>
  <c r="F850"/>
  <c r="E897" l="1"/>
  <c r="AC879"/>
  <c r="AC883" s="1"/>
  <c r="AC885"/>
  <c r="AC884"/>
  <c r="AC876"/>
  <c r="AC875"/>
  <c r="AC864"/>
  <c r="AC869" s="1"/>
  <c r="F894"/>
  <c r="F897" s="1"/>
  <c r="G894"/>
  <c r="G897" s="1"/>
  <c r="H898"/>
  <c r="H894"/>
  <c r="H897" s="1"/>
  <c r="I894"/>
  <c r="I897" s="1"/>
  <c r="J894"/>
  <c r="J897" s="1"/>
  <c r="K894"/>
  <c r="K897" s="1"/>
  <c r="L898"/>
  <c r="L894"/>
  <c r="L897" s="1"/>
  <c r="M894"/>
  <c r="M897" s="1"/>
  <c r="N894"/>
  <c r="N897" s="1"/>
  <c r="O894"/>
  <c r="O897" s="1"/>
  <c r="P898"/>
  <c r="P894"/>
  <c r="P897" s="1"/>
  <c r="Q894"/>
  <c r="R894"/>
  <c r="R897" s="1"/>
  <c r="S894"/>
  <c r="S897" s="1"/>
  <c r="U894"/>
  <c r="U897" s="1"/>
  <c r="V894"/>
  <c r="V897" s="1"/>
  <c r="W898"/>
  <c r="W894"/>
  <c r="W897" s="1"/>
  <c r="X894"/>
  <c r="X897" s="1"/>
  <c r="Y898"/>
  <c r="Y894"/>
  <c r="Y897" s="1"/>
  <c r="Z894"/>
  <c r="Z897" s="1"/>
  <c r="AA898"/>
  <c r="AA894"/>
  <c r="AA897" s="1"/>
  <c r="AB894"/>
  <c r="AB897" s="1"/>
  <c r="AC846"/>
  <c r="AC850" s="1"/>
  <c r="E850"/>
  <c r="J851"/>
  <c r="J853" s="1"/>
  <c r="I851"/>
  <c r="I853" s="1"/>
  <c r="H851"/>
  <c r="H853" s="1"/>
  <c r="G851"/>
  <c r="G853" s="1"/>
  <c r="F851"/>
  <c r="F853" s="1"/>
  <c r="E851"/>
  <c r="E853" s="1"/>
  <c r="AB851"/>
  <c r="AB853" s="1"/>
  <c r="AA851"/>
  <c r="AA853" s="1"/>
  <c r="Z851"/>
  <c r="Z853" s="1"/>
  <c r="Y851"/>
  <c r="Y853" s="1"/>
  <c r="X851"/>
  <c r="X853" s="1"/>
  <c r="W851"/>
  <c r="W853" s="1"/>
  <c r="V851"/>
  <c r="V853" s="1"/>
  <c r="U851"/>
  <c r="U853" s="1"/>
  <c r="S851"/>
  <c r="S853" s="1"/>
  <c r="R851"/>
  <c r="R853" s="1"/>
  <c r="Q851"/>
  <c r="Q853" s="1"/>
  <c r="Q897"/>
  <c r="P851"/>
  <c r="P853" s="1"/>
  <c r="O851"/>
  <c r="O853" s="1"/>
  <c r="N851"/>
  <c r="N853" s="1"/>
  <c r="M851"/>
  <c r="M853" s="1"/>
  <c r="L851"/>
  <c r="L853" s="1"/>
  <c r="AC841"/>
  <c r="AC845" s="1"/>
  <c r="K851"/>
  <c r="K853" s="1"/>
  <c r="AB111"/>
  <c r="AB113" s="1"/>
  <c r="AA111"/>
  <c r="AA113" s="1"/>
  <c r="Z111"/>
  <c r="Z113" s="1"/>
  <c r="Y111"/>
  <c r="Y113" s="1"/>
  <c r="X111"/>
  <c r="X113" s="1"/>
  <c r="W111"/>
  <c r="W113" s="1"/>
  <c r="V111"/>
  <c r="V113" s="1"/>
  <c r="U111"/>
  <c r="U113" s="1"/>
  <c r="S111"/>
  <c r="S113" s="1"/>
  <c r="R111"/>
  <c r="R113" s="1"/>
  <c r="Q111"/>
  <c r="Q113" s="1"/>
  <c r="P111"/>
  <c r="P113" s="1"/>
  <c r="O111"/>
  <c r="O113" s="1"/>
  <c r="N111"/>
  <c r="N113" s="1"/>
  <c r="R170"/>
  <c r="R172" s="1"/>
  <c r="AB174"/>
  <c r="AC134"/>
  <c r="AC138" s="1"/>
  <c r="AB170"/>
  <c r="AB172" s="1"/>
  <c r="AA170"/>
  <c r="AA172" s="1"/>
  <c r="Z170"/>
  <c r="Z172" s="1"/>
  <c r="Y170"/>
  <c r="Y172" s="1"/>
  <c r="X170"/>
  <c r="X172" s="1"/>
  <c r="W170"/>
  <c r="W172" s="1"/>
  <c r="V170"/>
  <c r="V172" s="1"/>
  <c r="U170"/>
  <c r="U172" s="1"/>
  <c r="S170"/>
  <c r="S172" s="1"/>
  <c r="Q170"/>
  <c r="Q172" s="1"/>
  <c r="P170"/>
  <c r="P172" s="1"/>
  <c r="O170"/>
  <c r="O172" s="1"/>
  <c r="N170"/>
  <c r="N172" s="1"/>
  <c r="E898" l="1"/>
  <c r="AB898"/>
  <c r="X898"/>
  <c r="AC888"/>
  <c r="Z898"/>
  <c r="V898"/>
  <c r="R898"/>
  <c r="N898"/>
  <c r="J898"/>
  <c r="F898"/>
  <c r="AC878"/>
  <c r="U898"/>
  <c r="S898"/>
  <c r="Q898"/>
  <c r="M898"/>
  <c r="I898"/>
  <c r="O898"/>
  <c r="K898"/>
  <c r="G898"/>
  <c r="AC881"/>
  <c r="AC895"/>
  <c r="E172"/>
  <c r="AC897"/>
  <c r="AD897" s="1"/>
  <c r="AC894"/>
  <c r="M111"/>
  <c r="M113" s="1"/>
  <c r="L111"/>
  <c r="L113" s="1"/>
  <c r="I111"/>
  <c r="I113" s="1"/>
  <c r="G111"/>
  <c r="G113" s="1"/>
  <c r="G172"/>
  <c r="H111"/>
  <c r="H113" s="1"/>
  <c r="H172"/>
  <c r="F170"/>
  <c r="F172" s="1"/>
  <c r="AC158"/>
  <c r="AC162" s="1"/>
  <c r="AC117"/>
  <c r="AC121" s="1"/>
  <c r="M170"/>
  <c r="M172" s="1"/>
  <c r="K170"/>
  <c r="K172" s="1"/>
  <c r="L170"/>
  <c r="L172" s="1"/>
  <c r="AC157"/>
  <c r="I170"/>
  <c r="J170"/>
  <c r="J172" s="1"/>
  <c r="AC102"/>
  <c r="AC106" s="1"/>
  <c r="J111"/>
  <c r="J113" s="1"/>
  <c r="K111"/>
  <c r="K113" s="1"/>
  <c r="AC104" l="1"/>
  <c r="AC170"/>
  <c r="I172"/>
  <c r="AC172" s="1"/>
  <c r="AD172" l="1"/>
  <c r="AC758" l="1"/>
  <c r="AC762" s="1"/>
  <c r="E766"/>
  <c r="F766"/>
  <c r="M772"/>
  <c r="L772"/>
  <c r="P772" l="1"/>
  <c r="K772"/>
  <c r="G772"/>
  <c r="H772"/>
  <c r="F772"/>
  <c r="O772"/>
  <c r="I772"/>
  <c r="I771"/>
  <c r="I773" s="1"/>
  <c r="AA766"/>
  <c r="AA772"/>
  <c r="Z766"/>
  <c r="Z772"/>
  <c r="Y766"/>
  <c r="Y772"/>
  <c r="X766"/>
  <c r="W766"/>
  <c r="W772"/>
  <c r="V766"/>
  <c r="V772"/>
  <c r="U766"/>
  <c r="U772"/>
  <c r="S766"/>
  <c r="S772"/>
  <c r="AC763"/>
  <c r="AC764"/>
  <c r="N772"/>
  <c r="AB733"/>
  <c r="AB734"/>
  <c r="AB736" s="1"/>
  <c r="AB772"/>
  <c r="AA733"/>
  <c r="AA734"/>
  <c r="AA736" s="1"/>
  <c r="Z733"/>
  <c r="Z734"/>
  <c r="Z736" s="1"/>
  <c r="Y733"/>
  <c r="Y734"/>
  <c r="Y736" s="1"/>
  <c r="X733"/>
  <c r="X734"/>
  <c r="X736" s="1"/>
  <c r="X772"/>
  <c r="W733"/>
  <c r="W734"/>
  <c r="W736" s="1"/>
  <c r="V733"/>
  <c r="V734"/>
  <c r="V736" s="1"/>
  <c r="U733"/>
  <c r="U734"/>
  <c r="U736" s="1"/>
  <c r="S733"/>
  <c r="S734"/>
  <c r="S736" s="1"/>
  <c r="R733"/>
  <c r="R734"/>
  <c r="R736" s="1"/>
  <c r="R772"/>
  <c r="O733"/>
  <c r="O734"/>
  <c r="O736" s="1"/>
  <c r="Q733"/>
  <c r="Q734"/>
  <c r="Q736" s="1"/>
  <c r="Q772"/>
  <c r="P733"/>
  <c r="P734"/>
  <c r="P736" s="1"/>
  <c r="K733"/>
  <c r="K734"/>
  <c r="K736" s="1"/>
  <c r="J733"/>
  <c r="J734"/>
  <c r="J736" s="1"/>
  <c r="J772"/>
  <c r="I733"/>
  <c r="I734"/>
  <c r="I736" s="1"/>
  <c r="H733"/>
  <c r="H734"/>
  <c r="H736" s="1"/>
  <c r="G733"/>
  <c r="G734"/>
  <c r="G736" s="1"/>
  <c r="F733"/>
  <c r="F734"/>
  <c r="F736" s="1"/>
  <c r="AC766" l="1"/>
  <c r="AC770"/>
  <c r="AC744"/>
  <c r="AC748" s="1"/>
  <c r="N734"/>
  <c r="N736" s="1"/>
  <c r="AC725"/>
  <c r="AC733"/>
  <c r="E733"/>
  <c r="E734"/>
  <c r="E736" s="1"/>
  <c r="E772" l="1"/>
  <c r="AC772" s="1"/>
  <c r="AD772" s="1"/>
  <c r="AC729"/>
  <c r="N936"/>
  <c r="O936"/>
  <c r="Q936"/>
  <c r="U936"/>
  <c r="R936" l="1"/>
  <c r="R974"/>
  <c r="U916"/>
  <c r="U918"/>
  <c r="R916"/>
  <c r="R924"/>
  <c r="Q916"/>
  <c r="Q924"/>
  <c r="Q926" s="1"/>
  <c r="Q918"/>
  <c r="O938"/>
  <c r="N938"/>
  <c r="U921"/>
  <c r="U923"/>
  <c r="U924"/>
  <c r="U926" s="1"/>
  <c r="W921"/>
  <c r="W923"/>
  <c r="W924"/>
  <c r="W926" s="1"/>
  <c r="V921"/>
  <c r="AC919"/>
  <c r="AC923" s="1"/>
  <c r="V923"/>
  <c r="V924"/>
  <c r="V926" s="1"/>
  <c r="V975"/>
  <c r="X959"/>
  <c r="X961"/>
  <c r="X973"/>
  <c r="X975" s="1"/>
  <c r="W959"/>
  <c r="AC961"/>
  <c r="W961"/>
  <c r="W973"/>
  <c r="W975" s="1"/>
  <c r="U938"/>
  <c r="U973"/>
  <c r="U975" s="1"/>
  <c r="Q938"/>
  <c r="Q973"/>
  <c r="Q975" s="1"/>
  <c r="R938"/>
  <c r="R973"/>
  <c r="R975" s="1"/>
  <c r="AC974"/>
  <c r="S974"/>
  <c r="S976" s="1"/>
  <c r="S938"/>
  <c r="S973"/>
  <c r="S975" s="1"/>
  <c r="O973"/>
  <c r="O975" s="1"/>
  <c r="AC934"/>
  <c r="N973"/>
  <c r="N975" s="1"/>
  <c r="H442"/>
  <c r="H445"/>
  <c r="H447" s="1"/>
  <c r="H440"/>
  <c r="AC438"/>
  <c r="AC445" s="1"/>
  <c r="AC447" s="1"/>
  <c r="AD447" s="1"/>
  <c r="G442"/>
  <c r="G445"/>
  <c r="G447" s="1"/>
  <c r="G440"/>
  <c r="AC938" l="1"/>
  <c r="S916"/>
  <c r="S936"/>
  <c r="N916"/>
  <c r="N924"/>
  <c r="N926" s="1"/>
  <c r="N918"/>
  <c r="O916"/>
  <c r="O924"/>
  <c r="O926" s="1"/>
  <c r="O918"/>
  <c r="R918"/>
  <c r="R925"/>
  <c r="R926" s="1"/>
  <c r="R976"/>
  <c r="AC915"/>
  <c r="AC976" s="1"/>
  <c r="S925"/>
  <c r="AC914"/>
  <c r="S918"/>
  <c r="S924"/>
  <c r="AC973"/>
  <c r="AC442"/>
  <c r="S926" l="1"/>
  <c r="AC975"/>
  <c r="AD975" s="1"/>
  <c r="AC918"/>
  <c r="Y729" i="63078"/>
  <c r="Y730" s="1"/>
  <c r="X729"/>
  <c r="X730" s="1"/>
  <c r="W729"/>
  <c r="W730" s="1"/>
  <c r="V729"/>
  <c r="V730" s="1"/>
  <c r="U729"/>
  <c r="U730" s="1"/>
  <c r="T729"/>
  <c r="T730" s="1"/>
  <c r="AB727"/>
  <c r="AB725"/>
  <c r="AB729"/>
  <c r="AB730" s="1"/>
  <c r="AA727"/>
  <c r="AA729"/>
  <c r="AA730" s="1"/>
  <c r="AA725"/>
  <c r="F727"/>
  <c r="F729"/>
  <c r="F730" s="1"/>
  <c r="F725"/>
  <c r="E727"/>
  <c r="E725"/>
  <c r="Q727"/>
  <c r="Q725"/>
  <c r="S727"/>
  <c r="S729"/>
  <c r="S730" s="1"/>
  <c r="S725"/>
  <c r="R727"/>
  <c r="R725"/>
  <c r="AC724"/>
  <c r="AC727" s="1"/>
  <c r="R729"/>
  <c r="R730" s="1"/>
  <c r="Q729"/>
  <c r="Q730" s="1"/>
  <c r="E729"/>
  <c r="E730" s="1"/>
  <c r="AC719"/>
  <c r="AC722" s="1"/>
  <c r="AA576"/>
  <c r="Z576"/>
  <c r="Y576"/>
  <c r="X576"/>
  <c r="W576"/>
  <c r="V576"/>
  <c r="U576"/>
  <c r="T576"/>
  <c r="AC571"/>
  <c r="S576"/>
  <c r="R576"/>
  <c r="Q576"/>
  <c r="P576"/>
  <c r="N576"/>
  <c r="M576"/>
  <c r="L576"/>
  <c r="K576"/>
  <c r="J576"/>
  <c r="I576"/>
  <c r="H576"/>
  <c r="G576"/>
  <c r="F576"/>
  <c r="AC566"/>
  <c r="E576"/>
  <c r="AC593" l="1"/>
  <c r="N849"/>
  <c r="U849"/>
  <c r="AC791"/>
  <c r="Z851"/>
  <c r="AA851"/>
  <c r="AB849"/>
  <c r="Z849"/>
  <c r="AA849"/>
  <c r="AC819"/>
  <c r="AC823" s="1"/>
  <c r="V851"/>
  <c r="V849"/>
  <c r="W849"/>
  <c r="AC801"/>
  <c r="AC805" s="1"/>
  <c r="S851"/>
  <c r="T851"/>
  <c r="T849"/>
  <c r="Q851"/>
  <c r="R851"/>
  <c r="S849"/>
  <c r="Q849"/>
  <c r="R849"/>
  <c r="AC761"/>
  <c r="M849"/>
  <c r="K849"/>
  <c r="L849"/>
  <c r="AC809"/>
  <c r="AC813" s="1"/>
  <c r="AC776"/>
  <c r="AC780" s="1"/>
  <c r="H849"/>
  <c r="H851"/>
  <c r="AC771"/>
  <c r="F849"/>
  <c r="G849"/>
  <c r="AC576"/>
  <c r="AC565"/>
  <c r="AC569" s="1"/>
  <c r="Z574"/>
  <c r="Z575"/>
  <c r="Z577" s="1"/>
  <c r="Z572"/>
  <c r="Z573" s="1"/>
  <c r="AA574"/>
  <c r="AA575"/>
  <c r="AA577" s="1"/>
  <c r="AA572"/>
  <c r="AA573" s="1"/>
  <c r="Y574"/>
  <c r="Y575"/>
  <c r="Y577" s="1"/>
  <c r="Y572"/>
  <c r="Y573" s="1"/>
  <c r="X574"/>
  <c r="X575"/>
  <c r="X577" s="1"/>
  <c r="X572"/>
  <c r="X573" s="1"/>
  <c r="V574"/>
  <c r="V575"/>
  <c r="V577" s="1"/>
  <c r="V572"/>
  <c r="V573" s="1"/>
  <c r="W574"/>
  <c r="W575"/>
  <c r="W577" s="1"/>
  <c r="W572"/>
  <c r="W573" s="1"/>
  <c r="T574"/>
  <c r="T575"/>
  <c r="T577" s="1"/>
  <c r="T572"/>
  <c r="T573" s="1"/>
  <c r="U574"/>
  <c r="U575"/>
  <c r="U577" s="1"/>
  <c r="U572"/>
  <c r="U573" s="1"/>
  <c r="R574"/>
  <c r="R575"/>
  <c r="R577" s="1"/>
  <c r="R572"/>
  <c r="R573" s="1"/>
  <c r="S574"/>
  <c r="S575"/>
  <c r="S577" s="1"/>
  <c r="S572"/>
  <c r="S573" s="1"/>
  <c r="P574"/>
  <c r="P575"/>
  <c r="P577" s="1"/>
  <c r="P572"/>
  <c r="P573" s="1"/>
  <c r="Q574"/>
  <c r="Q575"/>
  <c r="Q577" s="1"/>
  <c r="Q572"/>
  <c r="Q573" s="1"/>
  <c r="O574"/>
  <c r="O575"/>
  <c r="O577" s="1"/>
  <c r="O572"/>
  <c r="O573" s="1"/>
  <c r="M574"/>
  <c r="M575"/>
  <c r="M577" s="1"/>
  <c r="M572"/>
  <c r="M573" s="1"/>
  <c r="N574"/>
  <c r="N575"/>
  <c r="N577" s="1"/>
  <c r="N572"/>
  <c r="N573" s="1"/>
  <c r="L574"/>
  <c r="L575"/>
  <c r="L577" s="1"/>
  <c r="L572"/>
  <c r="L573" s="1"/>
  <c r="K574"/>
  <c r="K575"/>
  <c r="K577" s="1"/>
  <c r="K572"/>
  <c r="K573" s="1"/>
  <c r="J574"/>
  <c r="J575"/>
  <c r="J577" s="1"/>
  <c r="J572"/>
  <c r="J573" s="1"/>
  <c r="I574"/>
  <c r="I575"/>
  <c r="I577" s="1"/>
  <c r="I572"/>
  <c r="I573" s="1"/>
  <c r="H574"/>
  <c r="H575"/>
  <c r="H577" s="1"/>
  <c r="H572"/>
  <c r="H573" s="1"/>
  <c r="G574"/>
  <c r="G575"/>
  <c r="G577" s="1"/>
  <c r="G572"/>
  <c r="G573" s="1"/>
  <c r="F574"/>
  <c r="F575"/>
  <c r="F577" s="1"/>
  <c r="F572"/>
  <c r="F573" s="1"/>
  <c r="AC570"/>
  <c r="E575"/>
  <c r="E577" s="1"/>
  <c r="E574"/>
  <c r="E572"/>
  <c r="E573" s="1"/>
  <c r="AC597"/>
  <c r="W851" l="1"/>
  <c r="K851"/>
  <c r="G851"/>
  <c r="L851"/>
  <c r="F851"/>
  <c r="M851"/>
  <c r="AC795"/>
  <c r="AC849"/>
  <c r="G852"/>
  <c r="G854" s="1"/>
  <c r="G855"/>
  <c r="F852"/>
  <c r="F854" s="1"/>
  <c r="F855"/>
  <c r="H852"/>
  <c r="H854" s="1"/>
  <c r="H855"/>
  <c r="L852"/>
  <c r="L854" s="1"/>
  <c r="L855"/>
  <c r="K852"/>
  <c r="K854" s="1"/>
  <c r="K855"/>
  <c r="M852"/>
  <c r="M854" s="1"/>
  <c r="M855"/>
  <c r="R852"/>
  <c r="R854" s="1"/>
  <c r="R855"/>
  <c r="Q852"/>
  <c r="Q854" s="1"/>
  <c r="Q855"/>
  <c r="W852"/>
  <c r="W854" s="1"/>
  <c r="W855"/>
  <c r="V852"/>
  <c r="V854" s="1"/>
  <c r="V855"/>
  <c r="AA852"/>
  <c r="AA854" s="1"/>
  <c r="AA855"/>
  <c r="Z852"/>
  <c r="Z854" s="1"/>
  <c r="Z855"/>
  <c r="AB852"/>
  <c r="AB854" s="1"/>
  <c r="AB855"/>
  <c r="U852"/>
  <c r="U854" s="1"/>
  <c r="U855"/>
  <c r="N852"/>
  <c r="N854" s="1"/>
  <c r="N855"/>
  <c r="S852"/>
  <c r="S854" s="1"/>
  <c r="S855"/>
  <c r="T852"/>
  <c r="T854" s="1"/>
  <c r="T855"/>
  <c r="AC762"/>
  <c r="AC765" s="1"/>
  <c r="AC775"/>
  <c r="AC574"/>
  <c r="AC575"/>
  <c r="AC577" s="1"/>
  <c r="AC852" l="1"/>
  <c r="AC854" s="1"/>
  <c r="AC855"/>
  <c r="AD855" s="1"/>
  <c r="AD852" l="1"/>
  <c r="AB546"/>
  <c r="AB548" s="1"/>
  <c r="AA546"/>
  <c r="AA548" s="1"/>
  <c r="Z546"/>
  <c r="Z548" s="1"/>
  <c r="Y546"/>
  <c r="Y548" s="1"/>
  <c r="X546"/>
  <c r="X548" s="1"/>
  <c r="V546"/>
  <c r="V548" s="1"/>
  <c r="W546"/>
  <c r="W548" s="1"/>
  <c r="U546"/>
  <c r="U548" s="1"/>
  <c r="T546"/>
  <c r="T548" s="1"/>
  <c r="S546"/>
  <c r="S548" s="1"/>
  <c r="P546"/>
  <c r="P548" s="1"/>
  <c r="O546"/>
  <c r="O548" s="1"/>
  <c r="N546"/>
  <c r="N548" s="1"/>
  <c r="M546"/>
  <c r="M548" s="1"/>
  <c r="AC508"/>
  <c r="AC512" s="1"/>
  <c r="Q546"/>
  <c r="Q548" s="1"/>
  <c r="R546"/>
  <c r="R548" s="1"/>
  <c r="L546"/>
  <c r="L548" s="1"/>
  <c r="K546"/>
  <c r="K548" s="1"/>
  <c r="J546"/>
  <c r="J548" s="1"/>
  <c r="I546"/>
  <c r="I548" s="1"/>
  <c r="H546"/>
  <c r="H548" s="1"/>
  <c r="G546"/>
  <c r="G548" s="1"/>
  <c r="F546"/>
  <c r="F548" s="1"/>
  <c r="AC465"/>
  <c r="AC469" s="1"/>
  <c r="AC419" l="1"/>
  <c r="AC423"/>
  <c r="AC424"/>
  <c r="AC418"/>
  <c r="AC427" l="1"/>
  <c r="AC422"/>
  <c r="AC546"/>
  <c r="AC434"/>
  <c r="AD546" l="1"/>
  <c r="AC548"/>
  <c r="AC438"/>
  <c r="AB28" i="63076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AC29"/>
  <c r="AC588" i="63077" l="1"/>
  <c r="AC601"/>
  <c r="U218" i="63078"/>
  <c r="U220" s="1"/>
  <c r="T218"/>
  <c r="S218"/>
  <c r="R218"/>
  <c r="N218"/>
  <c r="I218"/>
  <c r="H218"/>
  <c r="G179" l="1"/>
  <c r="G220"/>
  <c r="X179"/>
  <c r="X220"/>
  <c r="Q179"/>
  <c r="Q220"/>
  <c r="R179"/>
  <c r="R220"/>
  <c r="AC169"/>
  <c r="N179"/>
  <c r="N220"/>
  <c r="AC202"/>
  <c r="AC206" s="1"/>
  <c r="AC193"/>
  <c r="AC218" s="1"/>
  <c r="M218"/>
  <c r="AA217"/>
  <c r="AA219" s="1"/>
  <c r="Z217"/>
  <c r="Z219" s="1"/>
  <c r="Y217"/>
  <c r="Y219" s="1"/>
  <c r="X217"/>
  <c r="X219" s="1"/>
  <c r="W217"/>
  <c r="V217"/>
  <c r="U217"/>
  <c r="U219" s="1"/>
  <c r="T217"/>
  <c r="T219" s="1"/>
  <c r="S217"/>
  <c r="S219" s="1"/>
  <c r="R217"/>
  <c r="R219" s="1"/>
  <c r="Q217"/>
  <c r="P217"/>
  <c r="P219" s="1"/>
  <c r="O217"/>
  <c r="O219" s="1"/>
  <c r="N217"/>
  <c r="N219" s="1"/>
  <c r="M217"/>
  <c r="M219" s="1"/>
  <c r="L217"/>
  <c r="L219" s="1"/>
  <c r="K217"/>
  <c r="K219" s="1"/>
  <c r="J217"/>
  <c r="J219" s="1"/>
  <c r="I217"/>
  <c r="I219" s="1"/>
  <c r="AC192"/>
  <c r="G217"/>
  <c r="G219" s="1"/>
  <c r="H217"/>
  <c r="H219" s="1"/>
  <c r="AA179"/>
  <c r="AA220"/>
  <c r="AB179"/>
  <c r="AB220"/>
  <c r="Y179"/>
  <c r="Y220"/>
  <c r="Z179"/>
  <c r="Z220"/>
  <c r="V179"/>
  <c r="V220"/>
  <c r="W179"/>
  <c r="W220"/>
  <c r="S179"/>
  <c r="S220"/>
  <c r="T179"/>
  <c r="T220"/>
  <c r="O179"/>
  <c r="O220"/>
  <c r="P179"/>
  <c r="P220"/>
  <c r="L179"/>
  <c r="L220"/>
  <c r="M179"/>
  <c r="M220"/>
  <c r="J179"/>
  <c r="J220"/>
  <c r="K179"/>
  <c r="K220"/>
  <c r="AC174"/>
  <c r="H179"/>
  <c r="H220"/>
  <c r="I179"/>
  <c r="I220"/>
  <c r="AB177"/>
  <c r="AB178"/>
  <c r="AB180" s="1"/>
  <c r="AB219"/>
  <c r="AA177"/>
  <c r="AA178"/>
  <c r="Z177"/>
  <c r="Z178"/>
  <c r="Y177"/>
  <c r="X177"/>
  <c r="W177"/>
  <c r="V177"/>
  <c r="U177"/>
  <c r="T177"/>
  <c r="T178"/>
  <c r="S177"/>
  <c r="R177"/>
  <c r="Q177"/>
  <c r="P177"/>
  <c r="O177"/>
  <c r="N177"/>
  <c r="M177"/>
  <c r="L177"/>
  <c r="J177"/>
  <c r="K177"/>
  <c r="I177"/>
  <c r="H177"/>
  <c r="G177"/>
  <c r="AC173"/>
  <c r="AC177" s="1"/>
  <c r="E177"/>
  <c r="F177"/>
  <c r="Y178"/>
  <c r="W178"/>
  <c r="W219"/>
  <c r="X178"/>
  <c r="U178"/>
  <c r="U180" s="1"/>
  <c r="V178"/>
  <c r="V219"/>
  <c r="R178"/>
  <c r="S178"/>
  <c r="Q178"/>
  <c r="Q180" s="1"/>
  <c r="Q219"/>
  <c r="P178"/>
  <c r="O178"/>
  <c r="O180" s="1"/>
  <c r="N178"/>
  <c r="M178"/>
  <c r="L178"/>
  <c r="L180" s="1"/>
  <c r="K178"/>
  <c r="I178"/>
  <c r="J178"/>
  <c r="G178"/>
  <c r="H178"/>
  <c r="AC168"/>
  <c r="E178"/>
  <c r="E180" s="1"/>
  <c r="F178"/>
  <c r="F180" s="1"/>
  <c r="F219"/>
  <c r="I180" l="1"/>
  <c r="S180"/>
  <c r="J180"/>
  <c r="Y180"/>
  <c r="AA180"/>
  <c r="V180"/>
  <c r="X180"/>
  <c r="G180"/>
  <c r="N180"/>
  <c r="M180"/>
  <c r="R180"/>
  <c r="P180"/>
  <c r="W180"/>
  <c r="K180"/>
  <c r="Z180"/>
  <c r="H180"/>
  <c r="T180"/>
  <c r="AC217"/>
  <c r="AC196"/>
  <c r="AC179"/>
  <c r="AC220"/>
  <c r="AC172"/>
  <c r="AC178"/>
  <c r="AC219"/>
  <c r="AD219" s="1"/>
  <c r="AC180" l="1"/>
  <c r="Z301"/>
  <c r="AB301"/>
  <c r="AA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F301"/>
  <c r="G301"/>
  <c r="E301" l="1"/>
  <c r="AC297"/>
  <c r="AC301" s="1"/>
  <c r="G300"/>
  <c r="G302" s="1"/>
  <c r="G298"/>
  <c r="G323"/>
  <c r="T300"/>
  <c r="T302" s="1"/>
  <c r="T298"/>
  <c r="T323"/>
  <c r="Z300"/>
  <c r="Z302" s="1"/>
  <c r="Z298"/>
  <c r="Z323"/>
  <c r="I298"/>
  <c r="I300"/>
  <c r="I302" s="1"/>
  <c r="I323"/>
  <c r="K300"/>
  <c r="K302" s="1"/>
  <c r="K298"/>
  <c r="K323"/>
  <c r="M298"/>
  <c r="M300"/>
  <c r="M302" s="1"/>
  <c r="M323"/>
  <c r="O300"/>
  <c r="O302" s="1"/>
  <c r="O298"/>
  <c r="O323"/>
  <c r="X300"/>
  <c r="X302" s="1"/>
  <c r="X298"/>
  <c r="X323"/>
  <c r="E298"/>
  <c r="AC296"/>
  <c r="E300"/>
  <c r="E323"/>
  <c r="F298"/>
  <c r="F300"/>
  <c r="F302" s="1"/>
  <c r="F323"/>
  <c r="Q298"/>
  <c r="Q300"/>
  <c r="Q302" s="1"/>
  <c r="Q323"/>
  <c r="S300"/>
  <c r="S302" s="1"/>
  <c r="S298"/>
  <c r="S323"/>
  <c r="U298"/>
  <c r="U300"/>
  <c r="U302" s="1"/>
  <c r="U323"/>
  <c r="W300"/>
  <c r="W302" s="1"/>
  <c r="W298"/>
  <c r="W323"/>
  <c r="Y298"/>
  <c r="Y300"/>
  <c r="Y302" s="1"/>
  <c r="Y323"/>
  <c r="R300"/>
  <c r="R302" s="1"/>
  <c r="R298"/>
  <c r="R323"/>
  <c r="V298"/>
  <c r="V300"/>
  <c r="V302" s="1"/>
  <c r="V323"/>
  <c r="AA300"/>
  <c r="AA302" s="1"/>
  <c r="AA298"/>
  <c r="AA323"/>
  <c r="H300"/>
  <c r="H302" s="1"/>
  <c r="H298"/>
  <c r="H323"/>
  <c r="J300"/>
  <c r="J302" s="1"/>
  <c r="J298"/>
  <c r="J323"/>
  <c r="L300"/>
  <c r="L302" s="1"/>
  <c r="L298"/>
  <c r="L323"/>
  <c r="N298"/>
  <c r="N300"/>
  <c r="N302" s="1"/>
  <c r="N323"/>
  <c r="P300"/>
  <c r="P302" s="1"/>
  <c r="P298"/>
  <c r="P323"/>
  <c r="AB300"/>
  <c r="AB302" s="1"/>
  <c r="AB298"/>
  <c r="AB323"/>
  <c r="J299" l="1"/>
  <c r="J324" s="1"/>
  <c r="V299"/>
  <c r="V324" s="1"/>
  <c r="R299"/>
  <c r="R324" s="1"/>
  <c r="U299"/>
  <c r="U324" s="1"/>
  <c r="S299"/>
  <c r="S324" s="1"/>
  <c r="O299"/>
  <c r="I299"/>
  <c r="I324" s="1"/>
  <c r="Z299"/>
  <c r="Z324" s="1"/>
  <c r="P299"/>
  <c r="P324" s="1"/>
  <c r="H299"/>
  <c r="H324" s="1"/>
  <c r="T299"/>
  <c r="T324" s="1"/>
  <c r="Y299"/>
  <c r="Y324" s="1"/>
  <c r="W299"/>
  <c r="W324" s="1"/>
  <c r="Q299"/>
  <c r="Q324" s="1"/>
  <c r="M299"/>
  <c r="M324" s="1"/>
  <c r="K299"/>
  <c r="K324" s="1"/>
  <c r="G299"/>
  <c r="G324" s="1"/>
  <c r="AB299"/>
  <c r="AB324" s="1"/>
  <c r="AA299"/>
  <c r="AA324" s="1"/>
  <c r="N299"/>
  <c r="N324" s="1"/>
  <c r="L299"/>
  <c r="L324" s="1"/>
  <c r="F299"/>
  <c r="F324" s="1"/>
  <c r="X299"/>
  <c r="X324" s="1"/>
  <c r="E302"/>
  <c r="E299" s="1"/>
  <c r="AC300"/>
  <c r="AC302" s="1"/>
  <c r="AC323"/>
  <c r="AD323" s="1"/>
  <c r="AC298"/>
  <c r="E324" l="1"/>
  <c r="J617"/>
  <c r="M617"/>
  <c r="L616"/>
  <c r="O617"/>
  <c r="O618"/>
  <c r="Y618"/>
  <c r="Y617"/>
  <c r="P616"/>
  <c r="L617"/>
  <c r="V617"/>
  <c r="AA616"/>
  <c r="Z616"/>
  <c r="S616"/>
  <c r="O616"/>
  <c r="H616"/>
  <c r="F616"/>
  <c r="U617"/>
  <c r="R618"/>
  <c r="R617"/>
  <c r="K618"/>
  <c r="K617"/>
  <c r="T617"/>
  <c r="V616"/>
  <c r="AB617"/>
  <c r="J616"/>
  <c r="T616"/>
  <c r="I617"/>
  <c r="S618"/>
  <c r="S617"/>
  <c r="P617"/>
  <c r="U616"/>
  <c r="F617"/>
  <c r="R616"/>
  <c r="G616"/>
  <c r="W616"/>
  <c r="Z617"/>
  <c r="G617"/>
  <c r="Q616"/>
  <c r="I616"/>
  <c r="W618"/>
  <c r="W617"/>
  <c r="H617"/>
  <c r="X616"/>
  <c r="M616"/>
  <c r="Y616"/>
  <c r="Q617"/>
  <c r="AA617"/>
  <c r="AB616"/>
  <c r="N617"/>
  <c r="N618"/>
  <c r="X617"/>
  <c r="N616"/>
  <c r="K616"/>
  <c r="AA618" l="1"/>
  <c r="F618"/>
  <c r="Q618"/>
  <c r="U618"/>
  <c r="AB618"/>
  <c r="J618"/>
  <c r="H618"/>
  <c r="V618"/>
  <c r="G618"/>
  <c r="T618"/>
  <c r="Z618"/>
  <c r="P618"/>
  <c r="L618"/>
  <c r="X618"/>
  <c r="AC598"/>
  <c r="AC603"/>
  <c r="AC599"/>
  <c r="AC604"/>
  <c r="I618"/>
  <c r="M618"/>
  <c r="E618" l="1"/>
  <c r="AC607"/>
  <c r="AC602"/>
  <c r="E617"/>
  <c r="AC615"/>
  <c r="AC617" s="1"/>
  <c r="AD617" s="1"/>
  <c r="AC616"/>
  <c r="AC704" i="63077" l="1"/>
  <c r="AC677"/>
  <c r="AC659"/>
  <c r="AC660"/>
  <c r="AC638"/>
  <c r="AC703"/>
  <c r="AC661" l="1"/>
  <c r="AC663"/>
  <c r="AC801" l="1"/>
  <c r="AC639"/>
  <c r="AC750"/>
  <c r="AC753" s="1"/>
  <c r="F771"/>
  <c r="F773" s="1"/>
  <c r="H771"/>
  <c r="H773" s="1"/>
  <c r="J771"/>
  <c r="J773" s="1"/>
  <c r="M771"/>
  <c r="M773" s="1"/>
  <c r="O771"/>
  <c r="O773" s="1"/>
  <c r="Q771"/>
  <c r="Q773" s="1"/>
  <c r="AC811"/>
  <c r="AC800"/>
  <c r="AC804" l="1"/>
  <c r="AC678"/>
  <c r="AC681" s="1"/>
  <c r="AC642"/>
  <c r="AC814"/>
  <c r="E20" i="63078"/>
  <c r="E15"/>
  <c r="E21" s="1"/>
  <c r="AC18"/>
  <c r="E22"/>
  <c r="J20"/>
  <c r="J22"/>
  <c r="J15"/>
  <c r="J21" s="1"/>
  <c r="R20"/>
  <c r="R22"/>
  <c r="R15"/>
  <c r="R21" s="1"/>
  <c r="V20"/>
  <c r="V22"/>
  <c r="V15"/>
  <c r="V21" s="1"/>
  <c r="I20"/>
  <c r="I15"/>
  <c r="I21" s="1"/>
  <c r="I22"/>
  <c r="M20"/>
  <c r="M15"/>
  <c r="M21" s="1"/>
  <c r="M22"/>
  <c r="U20"/>
  <c r="U15"/>
  <c r="U21" s="1"/>
  <c r="U22"/>
  <c r="G20"/>
  <c r="G22"/>
  <c r="G15"/>
  <c r="G21" s="1"/>
  <c r="K20"/>
  <c r="K22"/>
  <c r="K15"/>
  <c r="K21" s="1"/>
  <c r="O20"/>
  <c r="O22"/>
  <c r="O15"/>
  <c r="O21" s="1"/>
  <c r="S20"/>
  <c r="S22"/>
  <c r="S15"/>
  <c r="S21" s="1"/>
  <c r="W20"/>
  <c r="W22"/>
  <c r="W15"/>
  <c r="W21" s="1"/>
  <c r="AA20"/>
  <c r="AA22"/>
  <c r="AA15"/>
  <c r="AA21" s="1"/>
  <c r="F20"/>
  <c r="F22"/>
  <c r="F15"/>
  <c r="F21" s="1"/>
  <c r="AC19"/>
  <c r="N20"/>
  <c r="N22"/>
  <c r="N15"/>
  <c r="N21" s="1"/>
  <c r="Z20"/>
  <c r="Z22"/>
  <c r="Z15"/>
  <c r="Z21" s="1"/>
  <c r="Q20"/>
  <c r="Q15"/>
  <c r="Q21" s="1"/>
  <c r="Q22"/>
  <c r="Y20"/>
  <c r="Y15"/>
  <c r="Y21" s="1"/>
  <c r="Y22"/>
  <c r="H20"/>
  <c r="H15"/>
  <c r="H21" s="1"/>
  <c r="H22"/>
  <c r="L20"/>
  <c r="L15"/>
  <c r="L21" s="1"/>
  <c r="L22"/>
  <c r="P20"/>
  <c r="P15"/>
  <c r="P21" s="1"/>
  <c r="P22"/>
  <c r="T20"/>
  <c r="T15"/>
  <c r="T21" s="1"/>
  <c r="T22"/>
  <c r="X20"/>
  <c r="X15"/>
  <c r="X21" s="1"/>
  <c r="X22"/>
  <c r="AB20"/>
  <c r="AB15"/>
  <c r="AB21" s="1"/>
  <c r="AB22"/>
  <c r="T819" i="63077" l="1"/>
  <c r="T817"/>
  <c r="AC768"/>
  <c r="AC820"/>
  <c r="X817"/>
  <c r="X819"/>
  <c r="P817"/>
  <c r="P819"/>
  <c r="L817"/>
  <c r="L819"/>
  <c r="H817"/>
  <c r="H819"/>
  <c r="Y817"/>
  <c r="Y819"/>
  <c r="U817"/>
  <c r="U819"/>
  <c r="Q817"/>
  <c r="Q819"/>
  <c r="M817"/>
  <c r="M819"/>
  <c r="I817"/>
  <c r="I819"/>
  <c r="E819"/>
  <c r="E817"/>
  <c r="Z817"/>
  <c r="Z819"/>
  <c r="V817"/>
  <c r="V819"/>
  <c r="R817"/>
  <c r="R819"/>
  <c r="N817"/>
  <c r="N819"/>
  <c r="J817"/>
  <c r="J819"/>
  <c r="F817"/>
  <c r="F819"/>
  <c r="W817"/>
  <c r="W819"/>
  <c r="S817"/>
  <c r="S819"/>
  <c r="O817"/>
  <c r="O819"/>
  <c r="K817"/>
  <c r="K819"/>
  <c r="G817"/>
  <c r="G819"/>
  <c r="AC22" i="63078"/>
  <c r="AC20"/>
  <c r="AC767" i="63077"/>
  <c r="AC815"/>
  <c r="AC819" l="1"/>
  <c r="AB817"/>
  <c r="AB819"/>
  <c r="AC394" i="63078" l="1"/>
  <c r="F631" i="63077"/>
  <c r="X631" l="1"/>
  <c r="T705"/>
  <c r="T707" s="1"/>
  <c r="T706"/>
  <c r="T632"/>
  <c r="T633"/>
  <c r="T631"/>
  <c r="AB631"/>
  <c r="AC687"/>
  <c r="AC686"/>
  <c r="AC668"/>
  <c r="AC669"/>
  <c r="E631"/>
  <c r="AC628"/>
  <c r="AC627"/>
  <c r="G631"/>
  <c r="N631"/>
  <c r="V631"/>
  <c r="M631"/>
  <c r="U631"/>
  <c r="K631"/>
  <c r="S631"/>
  <c r="AA631"/>
  <c r="L631"/>
  <c r="J631"/>
  <c r="R631"/>
  <c r="Z631"/>
  <c r="I631"/>
  <c r="Q631"/>
  <c r="O631"/>
  <c r="W631"/>
  <c r="H631"/>
  <c r="P631"/>
  <c r="Y631"/>
  <c r="J705"/>
  <c r="J707" s="1"/>
  <c r="G705"/>
  <c r="G707" s="1"/>
  <c r="O706"/>
  <c r="F705"/>
  <c r="F707" s="1"/>
  <c r="I705"/>
  <c r="I707" s="1"/>
  <c r="V705"/>
  <c r="V707" s="1"/>
  <c r="M706"/>
  <c r="L705"/>
  <c r="L707" s="1"/>
  <c r="Z705"/>
  <c r="Z707" s="1"/>
  <c r="R706"/>
  <c r="W706"/>
  <c r="AB706"/>
  <c r="M705"/>
  <c r="M707" s="1"/>
  <c r="Q705"/>
  <c r="Q707" s="1"/>
  <c r="U706"/>
  <c r="X705"/>
  <c r="X707" s="1"/>
  <c r="AC699"/>
  <c r="E706"/>
  <c r="I706"/>
  <c r="P706"/>
  <c r="V706"/>
  <c r="AA706"/>
  <c r="N706"/>
  <c r="U705"/>
  <c r="U707" s="1"/>
  <c r="Y706"/>
  <c r="H705"/>
  <c r="H707" s="1"/>
  <c r="N705"/>
  <c r="N707" s="1"/>
  <c r="P705"/>
  <c r="P707" s="1"/>
  <c r="Y705"/>
  <c r="Y707" s="1"/>
  <c r="G706"/>
  <c r="Q706"/>
  <c r="H706"/>
  <c r="L706"/>
  <c r="Z706"/>
  <c r="O705"/>
  <c r="O707" s="1"/>
  <c r="R705"/>
  <c r="R707" s="1"/>
  <c r="F706"/>
  <c r="J706"/>
  <c r="K705"/>
  <c r="K707" s="1"/>
  <c r="AB705"/>
  <c r="AB707" s="1"/>
  <c r="K706"/>
  <c r="S706"/>
  <c r="X706"/>
  <c r="S705"/>
  <c r="S707" s="1"/>
  <c r="W705"/>
  <c r="W707" s="1"/>
  <c r="AA705"/>
  <c r="AA707" s="1"/>
  <c r="U633"/>
  <c r="Y633"/>
  <c r="Q633"/>
  <c r="Z633"/>
  <c r="R632"/>
  <c r="L632"/>
  <c r="N633"/>
  <c r="K632"/>
  <c r="AA632"/>
  <c r="K633"/>
  <c r="AA633"/>
  <c r="H632"/>
  <c r="I633"/>
  <c r="U632"/>
  <c r="X633"/>
  <c r="M633"/>
  <c r="Q632"/>
  <c r="N632"/>
  <c r="J632"/>
  <c r="AB632"/>
  <c r="W632"/>
  <c r="J633"/>
  <c r="W633"/>
  <c r="G633"/>
  <c r="X632"/>
  <c r="X634" s="1"/>
  <c r="M632"/>
  <c r="H633"/>
  <c r="E633"/>
  <c r="AC623"/>
  <c r="Y632"/>
  <c r="Z632"/>
  <c r="AB633"/>
  <c r="R633"/>
  <c r="F632"/>
  <c r="S632"/>
  <c r="S633"/>
  <c r="P632"/>
  <c r="P633"/>
  <c r="F633"/>
  <c r="E632"/>
  <c r="AC622"/>
  <c r="V632"/>
  <c r="V633"/>
  <c r="O632"/>
  <c r="G632"/>
  <c r="O633"/>
  <c r="I632"/>
  <c r="L633"/>
  <c r="I634" l="1"/>
  <c r="H634"/>
  <c r="Z634"/>
  <c r="E634"/>
  <c r="Y634"/>
  <c r="T634"/>
  <c r="Q634"/>
  <c r="AC689"/>
  <c r="M634"/>
  <c r="AC672"/>
  <c r="AC670"/>
  <c r="S634"/>
  <c r="F634"/>
  <c r="AC631"/>
  <c r="N634"/>
  <c r="AA634"/>
  <c r="AC698"/>
  <c r="AC705" s="1"/>
  <c r="AC706"/>
  <c r="G634"/>
  <c r="V634"/>
  <c r="P634"/>
  <c r="AB634"/>
  <c r="AC626"/>
  <c r="W634"/>
  <c r="U634"/>
  <c r="AC624"/>
  <c r="O634"/>
  <c r="L634"/>
  <c r="J634"/>
  <c r="K634"/>
  <c r="R634"/>
  <c r="AC707" l="1"/>
  <c r="AD707" s="1"/>
  <c r="AC702"/>
  <c r="T823" l="1"/>
  <c r="T825" s="1"/>
  <c r="T821"/>
  <c r="T824" s="1"/>
  <c r="N822"/>
  <c r="L822"/>
  <c r="W822"/>
  <c r="AB822"/>
  <c r="K822"/>
  <c r="P822"/>
  <c r="U822"/>
  <c r="AA822"/>
  <c r="R822"/>
  <c r="O822"/>
  <c r="Y822"/>
  <c r="J822"/>
  <c r="I821"/>
  <c r="I824" s="1"/>
  <c r="S822"/>
  <c r="J823"/>
  <c r="J825" s="1"/>
  <c r="J821"/>
  <c r="J824" s="1"/>
  <c r="I823"/>
  <c r="I825" s="1"/>
  <c r="R823"/>
  <c r="R825" s="1"/>
  <c r="R821"/>
  <c r="R824" s="1"/>
  <c r="AA823"/>
  <c r="AA825" s="1"/>
  <c r="AA821"/>
  <c r="AA824" s="1"/>
  <c r="H823"/>
  <c r="H825" s="1"/>
  <c r="N823"/>
  <c r="N825" s="1"/>
  <c r="N821"/>
  <c r="N824" s="1"/>
  <c r="P823"/>
  <c r="P825" s="1"/>
  <c r="P821"/>
  <c r="P824" s="1"/>
  <c r="W823"/>
  <c r="W825" s="1"/>
  <c r="W821"/>
  <c r="W824" s="1"/>
  <c r="L823"/>
  <c r="L825" s="1"/>
  <c r="L821"/>
  <c r="L824" s="1"/>
  <c r="O823"/>
  <c r="O825" s="1"/>
  <c r="O821"/>
  <c r="O824" s="1"/>
  <c r="U823"/>
  <c r="U825" s="1"/>
  <c r="U821"/>
  <c r="U824" s="1"/>
  <c r="Z823"/>
  <c r="Z825" s="1"/>
  <c r="F823"/>
  <c r="F825" s="1"/>
  <c r="K823"/>
  <c r="K825" s="1"/>
  <c r="K821"/>
  <c r="K824" s="1"/>
  <c r="S823"/>
  <c r="S825" s="1"/>
  <c r="S821"/>
  <c r="S824" s="1"/>
  <c r="X823"/>
  <c r="X825" s="1"/>
  <c r="X821"/>
  <c r="X824" s="1"/>
  <c r="AB823"/>
  <c r="AB825" s="1"/>
  <c r="AB821"/>
  <c r="AB824" s="1"/>
  <c r="G823"/>
  <c r="G825" s="1"/>
  <c r="Q823"/>
  <c r="Q825" s="1"/>
  <c r="M823"/>
  <c r="M825" s="1"/>
  <c r="V823"/>
  <c r="V825" s="1"/>
  <c r="Y823"/>
  <c r="Y825" s="1"/>
  <c r="Y821"/>
  <c r="Y824" s="1"/>
  <c r="V821"/>
  <c r="V824" s="1"/>
  <c r="M821"/>
  <c r="M824" s="1"/>
  <c r="F821"/>
  <c r="F824" s="1"/>
  <c r="T822" l="1"/>
  <c r="H822"/>
  <c r="G822"/>
  <c r="Z822"/>
  <c r="G821"/>
  <c r="G824" s="1"/>
  <c r="X822"/>
  <c r="Q822"/>
  <c r="M822"/>
  <c r="I822"/>
  <c r="H821"/>
  <c r="H824" s="1"/>
  <c r="AC790"/>
  <c r="Q821"/>
  <c r="Q824" s="1"/>
  <c r="Z821"/>
  <c r="Z824" s="1"/>
  <c r="AC796"/>
  <c r="E822"/>
  <c r="E823"/>
  <c r="E825" s="1"/>
  <c r="AC795"/>
  <c r="E821"/>
  <c r="E824" s="1"/>
  <c r="AC791" l="1"/>
  <c r="AC822" s="1"/>
  <c r="F822"/>
  <c r="V822"/>
  <c r="AC799"/>
  <c r="AC821"/>
  <c r="AC824" s="1"/>
  <c r="AD824" s="1"/>
  <c r="AC794" l="1"/>
</calcChain>
</file>

<file path=xl/sharedStrings.xml><?xml version="1.0" encoding="utf-8"?>
<sst xmlns="http://schemas.openxmlformats.org/spreadsheetml/2006/main" count="7335" uniqueCount="727">
  <si>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</si>
  <si>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</si>
  <si>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</si>
  <si>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</si>
  <si>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</si>
  <si>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</si>
  <si>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</si>
  <si>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</si>
  <si>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</si>
  <si>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</si>
  <si>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</si>
  <si>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</si>
  <si>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</si>
  <si>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</si>
  <si>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</si>
  <si>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</si>
  <si>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</si>
  <si>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</si>
  <si>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</si>
  <si>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</si>
  <si>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</si>
  <si>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</si>
  <si>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</si>
  <si>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</si>
  <si>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</si>
  <si>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</si>
  <si>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</si>
  <si>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</si>
  <si>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</si>
  <si>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</si>
  <si>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</si>
  <si>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</si>
  <si>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</si>
  <si>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</si>
  <si>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</si>
  <si>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</si>
  <si>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</si>
  <si>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</si>
  <si>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</si>
  <si>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</si>
  <si>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</si>
  <si>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</si>
  <si>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</si>
  <si>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</si>
  <si>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</si>
  <si>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</si>
  <si>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</si>
  <si>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</si>
  <si>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</si>
  <si>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</si>
  <si>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</si>
  <si>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</si>
  <si>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</si>
  <si>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</si>
  <si>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</si>
  <si>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</si>
  <si>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</si>
  <si>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</si>
  <si>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</si>
  <si>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</si>
  <si>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</si>
  <si>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</si>
  <si>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</si>
  <si>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</si>
  <si>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</si>
  <si>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</si>
  <si>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</si>
  <si>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</si>
  <si>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</si>
  <si>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</si>
  <si>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</si>
  <si>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</si>
  <si>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</si>
  <si>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</si>
  <si>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</si>
  <si>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</si>
  <si>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</si>
  <si>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</si>
  <si>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</si>
  <si>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</si>
  <si>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</si>
  <si>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</si>
  <si>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</si>
  <si>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</si>
  <si>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</si>
  <si>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</si>
  <si>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</si>
  <si>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</si>
  <si>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ДСК-2</t>
  </si>
  <si>
    <t>Водозабор</t>
  </si>
  <si>
    <t>гор.2</t>
  </si>
  <si>
    <t>ЦРП-МПС-II</t>
  </si>
  <si>
    <t>ТП-83</t>
  </si>
  <si>
    <t>Мясокомбинат</t>
  </si>
  <si>
    <t>Молзавод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</si>
  <si>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</si>
  <si>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</si>
  <si>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</si>
  <si>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</si>
  <si>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</si>
  <si>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</si>
  <si>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</si>
  <si>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</si>
  <si>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</si>
  <si>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</si>
  <si>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</si>
  <si>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</si>
  <si>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</si>
  <si>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</si>
  <si>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</si>
  <si>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</si>
  <si>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</si>
  <si>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</si>
  <si>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</si>
  <si>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</si>
  <si>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</si>
  <si>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</si>
  <si>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</si>
  <si>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</si>
  <si>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</si>
  <si>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</si>
  <si>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</si>
  <si>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</si>
  <si>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</si>
  <si>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</si>
  <si>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</si>
  <si>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</si>
  <si>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</si>
  <si>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</si>
  <si>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</si>
  <si>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</si>
  <si>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</si>
  <si>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</si>
  <si>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</si>
  <si>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</si>
  <si>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</si>
  <si>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</si>
  <si>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</si>
  <si>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</si>
  <si>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</si>
  <si>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</si>
  <si>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</si>
  <si>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</si>
  <si>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</si>
  <si>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</si>
  <si>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</si>
  <si>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</si>
  <si>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</si>
  <si>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</si>
  <si>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</si>
  <si>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</si>
  <si>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</si>
  <si>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</si>
  <si>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</si>
  <si>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</si>
  <si>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</si>
  <si>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</si>
  <si>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</si>
  <si>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</si>
  <si>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</si>
  <si>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</si>
  <si>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</si>
  <si>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</si>
  <si>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</si>
  <si>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</si>
  <si>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</si>
  <si>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</si>
  <si>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</si>
  <si>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</si>
  <si>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</si>
  <si>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</si>
  <si>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</si>
  <si>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</si>
  <si>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</si>
  <si>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</si>
  <si>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</si>
  <si>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</si>
  <si>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</si>
  <si>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</si>
  <si>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</si>
  <si>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</si>
  <si>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</si>
  <si>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</si>
  <si>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</si>
  <si>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</si>
  <si>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</si>
  <si>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</si>
  <si>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</si>
  <si>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</si>
  <si>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</si>
  <si>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</si>
  <si>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</si>
  <si>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</si>
  <si>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Кожва 110/20/10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</si>
  <si>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</si>
  <si>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</si>
  <si>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</si>
  <si>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</si>
  <si>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</si>
  <si>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</si>
  <si>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</si>
  <si>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</si>
  <si>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</si>
  <si>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</si>
  <si>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</si>
  <si>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</si>
  <si>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</si>
  <si>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</si>
  <si>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</si>
  <si>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</si>
  <si>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</si>
  <si>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</si>
  <si>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</si>
  <si>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</si>
  <si>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</si>
  <si>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</si>
  <si>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</si>
  <si>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</si>
  <si>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</si>
  <si>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</si>
  <si>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</si>
  <si>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</si>
  <si>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</si>
  <si>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</si>
  <si>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</si>
  <si>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</si>
  <si>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</si>
  <si>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</si>
  <si>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</si>
  <si>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</si>
  <si>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</si>
  <si>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</si>
  <si>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</si>
  <si>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</si>
  <si>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</si>
  <si>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</si>
  <si>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</si>
  <si>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</si>
  <si>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</si>
  <si>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</si>
  <si>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</si>
  <si>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</si>
  <si>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</si>
  <si>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</si>
  <si>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</si>
  <si>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</si>
  <si>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</si>
  <si>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</si>
  <si>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</si>
  <si>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</si>
  <si>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</si>
  <si>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</si>
  <si>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</si>
  <si>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</si>
  <si>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</si>
  <si>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</si>
  <si>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</si>
  <si>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</si>
  <si>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</si>
  <si>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</si>
  <si>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</si>
  <si>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</si>
  <si>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</si>
  <si>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</si>
  <si>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</si>
  <si>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</si>
  <si>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</si>
  <si>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</si>
  <si>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</si>
  <si>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</si>
  <si>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</si>
  <si>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</si>
  <si>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1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</si>
  <si>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</si>
  <si>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</si>
  <si>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</si>
  <si>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</si>
  <si>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</si>
  <si>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</si>
  <si>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</si>
  <si>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</si>
  <si>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</si>
  <si>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</si>
  <si>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</si>
  <si>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</si>
  <si>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</si>
  <si>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</si>
  <si>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</si>
  <si>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</si>
  <si>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</si>
  <si>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</si>
  <si>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</si>
  <si>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</si>
  <si>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</si>
  <si>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</si>
  <si>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</si>
  <si>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</si>
  <si>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</si>
  <si>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</si>
  <si>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</si>
  <si>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</si>
  <si>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</si>
  <si>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</si>
  <si>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</si>
  <si>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</si>
  <si>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</si>
  <si>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</si>
  <si>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</si>
  <si>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</si>
  <si>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</si>
  <si>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</si>
  <si>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</si>
  <si>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</si>
  <si>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</si>
  <si>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</si>
  <si>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</si>
  <si>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</si>
  <si>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</si>
  <si>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</si>
  <si>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</si>
  <si>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</si>
  <si>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</si>
  <si>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</si>
  <si>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</si>
  <si>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</si>
  <si>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</si>
  <si>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</si>
  <si>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</si>
  <si>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</si>
  <si>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</si>
  <si>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</si>
  <si>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</si>
  <si>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</si>
  <si>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</si>
  <si>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</si>
  <si>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</si>
  <si>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</si>
  <si>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</si>
  <si>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</si>
  <si>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</si>
  <si>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</si>
  <si>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</si>
  <si>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</si>
  <si>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t xml:space="preserve"> щит. приб.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</si>
  <si>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</si>
  <si>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</si>
  <si>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</si>
  <si>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</si>
  <si>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Т-1 220 кВ </t>
  </si>
  <si>
    <t xml:space="preserve">Компрессорная установка №3 </t>
  </si>
  <si>
    <t xml:space="preserve">ЖБИ-II 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</si>
  <si>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</si>
  <si>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</si>
  <si>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</si>
  <si>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</si>
  <si>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</si>
  <si>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</si>
  <si>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</si>
  <si>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</si>
  <si>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</si>
  <si>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</si>
  <si>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</si>
  <si>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</si>
  <si>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>5</t>
  </si>
  <si>
    <t xml:space="preserve">Т-2 20 кВ </t>
  </si>
  <si>
    <t>ТИ к шинам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</si>
  <si>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</si>
  <si>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</si>
  <si>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</si>
  <si>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</si>
  <si>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</si>
  <si>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</si>
  <si>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</si>
  <si>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</si>
  <si>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</si>
  <si>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</si>
  <si>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</si>
  <si>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</si>
  <si>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</si>
  <si>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</si>
  <si>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</si>
  <si>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</si>
  <si>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</si>
  <si>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</si>
  <si>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</si>
  <si>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</si>
  <si>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</si>
  <si>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</si>
  <si>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</si>
  <si>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</si>
  <si>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</si>
  <si>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</si>
  <si>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</si>
  <si>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</si>
  <si>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</si>
  <si>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</si>
  <si>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</si>
  <si>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</si>
  <si>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</si>
  <si>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</si>
  <si>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</si>
  <si>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</si>
  <si>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</si>
  <si>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</si>
  <si>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</si>
  <si>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</si>
  <si>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</si>
  <si>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</si>
  <si>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</si>
  <si>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</si>
  <si>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</si>
  <si>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</si>
  <si>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</si>
  <si>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</si>
  <si>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</si>
  <si>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</si>
  <si>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</si>
  <si>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</si>
  <si>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</si>
  <si>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</si>
  <si>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</si>
  <si>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</si>
  <si>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</si>
  <si>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</si>
  <si>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</si>
  <si>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</si>
  <si>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</si>
  <si>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</si>
  <si>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</si>
  <si>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</si>
  <si>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</si>
  <si>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</si>
  <si>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</si>
  <si>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</si>
  <si>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</si>
  <si>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</si>
  <si>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</si>
  <si>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</si>
  <si>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</si>
  <si>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</si>
  <si>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2-В (Ввод№2-6кВ)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</si>
  <si>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</si>
  <si>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</si>
  <si>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</si>
  <si>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</si>
  <si>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</si>
  <si>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</si>
  <si>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</si>
  <si>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</si>
  <si>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</si>
  <si>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</si>
  <si>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</si>
  <si>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</si>
  <si>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</si>
  <si>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</si>
  <si>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</si>
  <si>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</si>
  <si>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</si>
  <si>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</si>
  <si>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</si>
  <si>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</si>
  <si>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</si>
  <si>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</si>
  <si>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</si>
  <si>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</si>
  <si>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</si>
  <si>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</si>
  <si>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</si>
  <si>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</si>
  <si>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</si>
  <si>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</si>
  <si>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</si>
  <si>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</si>
  <si>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</si>
  <si>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</si>
  <si>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</si>
  <si>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</si>
  <si>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</si>
  <si>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</si>
  <si>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(Ввод№1-6кВ)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</si>
  <si>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</si>
  <si>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</si>
  <si>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</si>
  <si>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</si>
  <si>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</si>
  <si>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</si>
  <si>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</si>
  <si>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</si>
  <si>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</si>
  <si>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</si>
  <si>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</si>
  <si>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</si>
  <si>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</si>
  <si>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</si>
  <si>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</si>
  <si>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</si>
  <si>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ПС 16-У (Ввод№2)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</si>
  <si>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</si>
  <si>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</si>
  <si>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</si>
  <si>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</si>
  <si>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</si>
  <si>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АСКУЭ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</si>
  <si>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</si>
  <si>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</si>
  <si>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</si>
  <si>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</si>
  <si>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</si>
  <si>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</si>
  <si>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</si>
  <si>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</si>
  <si>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</si>
  <si>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</si>
  <si>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</si>
  <si>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</si>
  <si>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</si>
  <si>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</si>
  <si>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</si>
  <si>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</si>
  <si>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</si>
  <si>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</si>
  <si>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</si>
  <si>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</si>
  <si>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</si>
  <si>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</si>
  <si>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</si>
  <si>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</si>
  <si>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</si>
  <si>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</si>
  <si>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</si>
  <si>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</si>
  <si>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</si>
  <si>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</si>
  <si>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</si>
  <si>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</si>
  <si>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</si>
  <si>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</si>
  <si>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>Почасовая потребляемая мощность (за период)</t>
  </si>
  <si>
    <t xml:space="preserve">Т-1 6 кВ </t>
  </si>
  <si>
    <t>ПС 5Х (Ввод№2)</t>
  </si>
  <si>
    <t>ТП-1-II</t>
  </si>
  <si>
    <r>
      <t xml:space="preserve">Жилой городок-I </t>
    </r>
    <r>
      <rPr>
        <sz val="10"/>
        <color rgb="FFFF0066"/>
        <rFont val="Arial Cyr"/>
        <charset val="204"/>
      </rPr>
      <t>на холостом ходу</t>
    </r>
  </si>
  <si>
    <t>4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</si>
  <si>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</si>
  <si>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</si>
  <si>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</si>
  <si>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</si>
  <si>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</si>
  <si>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</si>
  <si>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СП  - U ВЛ-52</t>
  </si>
  <si>
    <t>СП -U ВЛ-51</t>
  </si>
  <si>
    <t>СП - I ВЛ-52</t>
  </si>
  <si>
    <t>СП - I ВЛ-51</t>
  </si>
  <si>
    <t>А</t>
  </si>
  <si>
    <t>ПС 16-У (Ввод№1-6)</t>
  </si>
  <si>
    <t>ПС 3-У (Ввод 6)</t>
  </si>
  <si>
    <t>ПС 3-У (ТСН-0,4)</t>
  </si>
  <si>
    <t>ПС 5Х (Ввод№1-6)</t>
  </si>
  <si>
    <t>Почсовя потребляемя мощность (з период)   по СКУЭ ОО "ЛУКОЙЛ-Коми"</t>
  </si>
  <si>
    <t>Интервл</t>
  </si>
  <si>
    <t>по НПС "Чикшино" и ПС 110/10 кВ НПС "Печора" ОАО "СМН"</t>
  </si>
  <si>
    <t>№</t>
  </si>
  <si>
    <t>Наименование присоединения</t>
  </si>
  <si>
    <t>параметры</t>
  </si>
  <si>
    <t>Время суток, час (время московское)</t>
  </si>
  <si>
    <t>ПС "Озерная" 110/10, ОРУ 110 кВ, Т-1</t>
  </si>
  <si>
    <t>U кВ</t>
  </si>
  <si>
    <t>IА</t>
  </si>
  <si>
    <t>Пок.счет А</t>
  </si>
  <si>
    <t>Пок.счет R</t>
  </si>
  <si>
    <t>Р, кВт</t>
  </si>
  <si>
    <t>Q,кВАр</t>
  </si>
  <si>
    <t>ПС "Озерная" 110/10, ОРУ 110 кВ, Т-2</t>
  </si>
  <si>
    <t>НПС Чикшино, ЗРУ-10 кВ, ячейка №4</t>
  </si>
  <si>
    <t>НПС Чикшино, ЗРУ-10 кВ, ячейка №29</t>
  </si>
  <si>
    <t>Главный энергетик</t>
  </si>
  <si>
    <t>В.В.Орешков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</si>
  <si>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</si>
  <si>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</si>
  <si>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</si>
  <si>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</si>
  <si>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</si>
  <si>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</si>
  <si>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</si>
  <si>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</si>
  <si>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ПС ВВ-2 (Ввод№1)</t>
  </si>
  <si>
    <t xml:space="preserve">      ПС ВВ-3 (Ввод№2)</t>
  </si>
  <si>
    <t xml:space="preserve">   ПС ВВ-3 (Ввод№1-6)</t>
  </si>
  <si>
    <t xml:space="preserve"> ПС ВВ-2 (Ввод№2-6)</t>
  </si>
  <si>
    <t xml:space="preserve">   ПС ВВ-1 (Ввод№1-6)</t>
  </si>
  <si>
    <t>ВСЕГО  ВЛ-282: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</si>
  <si>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</si>
  <si>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</si>
  <si>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</si>
  <si>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</si>
  <si>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</si>
  <si>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</si>
  <si>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</si>
  <si>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</si>
  <si>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</si>
  <si>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</si>
  <si>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</si>
  <si>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</si>
  <si>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</si>
  <si>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</si>
  <si>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 xml:space="preserve">Т-1 6 кВ   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</si>
  <si>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</si>
  <si>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</si>
  <si>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</si>
  <si>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</si>
  <si>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</si>
  <si>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счетчик Ин </t>
  </si>
  <si>
    <t xml:space="preserve">яч.206 </t>
  </si>
  <si>
    <r>
      <t xml:space="preserve">Т-2 10 кВ </t>
    </r>
    <r>
      <rPr>
        <sz val="10"/>
        <color indexed="10"/>
        <rFont val="Arial Cyr"/>
        <charset val="204"/>
      </rPr>
      <t xml:space="preserve"> </t>
    </r>
    <r>
      <rPr>
        <sz val="10"/>
        <color rgb="FFFF0066"/>
        <rFont val="Arial Cyr"/>
        <charset val="204"/>
      </rPr>
      <t xml:space="preserve"> </t>
    </r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</si>
  <si>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</si>
  <si>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</si>
  <si>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</si>
  <si>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</si>
  <si>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</si>
  <si>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</si>
  <si>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ТИ от шин</t>
  </si>
  <si>
    <t xml:space="preserve">ТИ </t>
  </si>
  <si>
    <t xml:space="preserve">ПС 1-У (Ввод 6кВ) 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</si>
  <si>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</si>
  <si>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</si>
  <si>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</si>
  <si>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</si>
  <si>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</si>
  <si>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</si>
  <si>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ЗРУ ВГПУ-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</si>
  <si>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</si>
  <si>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</si>
  <si>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</si>
  <si>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</si>
  <si>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</si>
  <si>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</si>
  <si>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</si>
  <si>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</si>
  <si>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</si>
  <si>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</si>
  <si>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ЖБИ-I - </t>
    </r>
    <r>
      <rPr>
        <sz val="10"/>
        <color rgb="FFFF0000"/>
        <rFont val="Arial Cyr"/>
        <charset val="204"/>
      </rPr>
      <t>отключена со стороны потребителя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</si>
  <si>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</si>
  <si>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</si>
  <si>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</si>
  <si>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</si>
  <si>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r>
      <t xml:space="preserve">ТП-120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</si>
  <si>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</si>
  <si>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</si>
  <si>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>`</t>
  </si>
  <si>
    <t>Таблица электрических замеров нагрузок в режимный день 18 декабря  2013 года</t>
  </si>
  <si>
    <t>Таблица электрических замеров нагрузок в  режимный день 18 декабря 2013 года</t>
  </si>
  <si>
    <t xml:space="preserve">Т-2 6 кВ </t>
  </si>
  <si>
    <t xml:space="preserve">Т-1 10 кВ  </t>
  </si>
  <si>
    <t xml:space="preserve">Т-2 6 кВ  </t>
  </si>
  <si>
    <t>18.12.2013</t>
  </si>
  <si>
    <t xml:space="preserve">  ПС 1-У (Фидер 108)</t>
  </si>
  <si>
    <t>18 декабря  2013</t>
  </si>
  <si>
    <t xml:space="preserve">ТП-11  </t>
  </si>
  <si>
    <t>Насосная (Водоканал)</t>
  </si>
  <si>
    <t>6 / 1</t>
  </si>
  <si>
    <t>7 / 1</t>
  </si>
  <si>
    <t>6/2</t>
  </si>
  <si>
    <t>7/2</t>
  </si>
  <si>
    <t>6.4</t>
  </si>
  <si>
    <t>6.3</t>
  </si>
  <si>
    <t>6.2</t>
  </si>
  <si>
    <r>
      <t xml:space="preserve">ВЛ-133 - </t>
    </r>
    <r>
      <rPr>
        <sz val="10"/>
        <color rgb="FFC00000"/>
        <rFont val="Arial"/>
        <family val="2"/>
        <charset val="204"/>
      </rPr>
      <t>отключена</t>
    </r>
  </si>
  <si>
    <t>Q, кВАр к шинам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</si>
  <si>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</si>
  <si>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 xml:space="preserve">ТП-7 </t>
  </si>
  <si>
    <t>Подстанция 35/6      "Осокинская"</t>
  </si>
  <si>
    <t>Замеры по ПС "Осокинская" ( потребитель "Нобель Ойл")</t>
  </si>
  <si>
    <t>ТСН-3 (Хознужды)</t>
  </si>
  <si>
    <t>2/</t>
  </si>
  <si>
    <t xml:space="preserve"> /1</t>
  </si>
  <si>
    <t>4/</t>
  </si>
  <si>
    <t>5/</t>
  </si>
  <si>
    <t xml:space="preserve"> /2</t>
  </si>
  <si>
    <t xml:space="preserve"> /3</t>
  </si>
  <si>
    <t>9/</t>
  </si>
  <si>
    <t>6/</t>
  </si>
  <si>
    <t>/6</t>
  </si>
  <si>
    <t>7/</t>
  </si>
  <si>
    <t xml:space="preserve"> /5</t>
  </si>
  <si>
    <t>3/</t>
  </si>
  <si>
    <t>6.5</t>
  </si>
  <si>
    <t>6</t>
  </si>
  <si>
    <t>6.0</t>
  </si>
  <si>
    <t>6.1</t>
  </si>
  <si>
    <t>Альфа ЦЕНТР -&gt; MS Excel (*csv) v7.03.01</t>
  </si>
  <si>
    <t>ПС Баган(СНефть)_ ТД Лукойл</t>
  </si>
  <si>
    <t>Объект</t>
  </si>
  <si>
    <t>ПС Баган 35/6</t>
  </si>
  <si>
    <t>Фидер</t>
  </si>
  <si>
    <t>Север.нефть яч4</t>
  </si>
  <si>
    <t>Север.нефть яч9</t>
  </si>
  <si>
    <t>РП-5 РУ10кВ яч6</t>
  </si>
  <si>
    <t>РП-5 РУ-10 яч20</t>
  </si>
  <si>
    <t>кл.напр.</t>
  </si>
  <si>
    <t>Ктн=6000/100, Kтт=1000/5</t>
  </si>
  <si>
    <t>6 кВ</t>
  </si>
  <si>
    <t>Ктн=10000/100, Kтт=100/5</t>
  </si>
  <si>
    <t>Ктн=10000/100, Kтт=300/5</t>
  </si>
  <si>
    <t>Торговый Дом "Лукойл" РП-5 Усинск</t>
  </si>
  <si>
    <t>Север.нефть яч4  (Т-1)</t>
  </si>
  <si>
    <t>Север.нефть яч9 ( Т-2 )</t>
  </si>
  <si>
    <t>ПС  Баган</t>
  </si>
  <si>
    <t>Напряжение 1 сш</t>
  </si>
  <si>
    <t>Напряжение 2 сш</t>
  </si>
  <si>
    <t>РПН Т-1</t>
  </si>
  <si>
    <t>РПН Т-2</t>
  </si>
  <si>
    <t>Замеры режимного дня "18" декабря 2013 г.</t>
  </si>
  <si>
    <t>98</t>
  </si>
  <si>
    <t>95</t>
  </si>
  <si>
    <t>92</t>
  </si>
  <si>
    <t>94</t>
  </si>
  <si>
    <t>100</t>
  </si>
  <si>
    <t>2</t>
  </si>
  <si>
    <t>10</t>
  </si>
  <si>
    <t>3</t>
  </si>
  <si>
    <t>Баяндыская  СП 35 (Ввод 35)</t>
  </si>
  <si>
    <t>ПС Харьягинская-2 (BЛ 282/1 )</t>
  </si>
  <si>
    <t>ПС Харьягинская-2 (BЛ 282/2 )</t>
  </si>
  <si>
    <t>ВСЕГО  ВЛ-283:</t>
  </si>
  <si>
    <t>ПС Харьягинская-2 (BЛ 283/1)</t>
  </si>
  <si>
    <t>ПС Харьягинская-2 (BЛ 283/2)</t>
  </si>
  <si>
    <t>Почасовая потребляемая мощность (з период)   по АСКУЭ ОО "ЛУКОЙЛ-Коми"</t>
  </si>
</sst>
</file>

<file path=xl/styles.xml><?xml version="1.0" encoding="utf-8"?>
<styleSheet xmlns="http://schemas.openxmlformats.org/spreadsheetml/2006/main">
  <numFmts count="10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#,##0.0;[Red]#,##0.0"/>
    <numFmt numFmtId="171" formatCode="#,##0.000"/>
    <numFmt numFmtId="172" formatCode="#,##0;[Red]#,##0"/>
    <numFmt numFmtId="173" formatCode="0.000000000000"/>
  </numFmts>
  <fonts count="2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sz val="10"/>
      <color indexed="9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sz val="10"/>
      <color rgb="FF1515E5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b/>
      <sz val="12"/>
      <color rgb="FF142DE6"/>
      <name val="Arial Cyr"/>
      <charset val="204"/>
    </font>
    <font>
      <sz val="10"/>
      <color theme="1"/>
      <name val="Arial Cyr"/>
      <charset val="204"/>
    </font>
    <font>
      <b/>
      <sz val="12"/>
      <color rgb="FF1515E5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b/>
      <sz val="10"/>
      <color rgb="FF1515E5"/>
      <name val="Arial"/>
      <family val="2"/>
      <charset val="204"/>
    </font>
    <font>
      <sz val="10"/>
      <color rgb="FFCCFFFF"/>
      <name val="Arial"/>
      <family val="2"/>
      <charset val="204"/>
    </font>
    <font>
      <b/>
      <sz val="12"/>
      <color rgb="FF1515E5"/>
      <name val="Arial"/>
      <family val="2"/>
      <charset val="204"/>
    </font>
    <font>
      <sz val="12"/>
      <color rgb="FF1515E5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2"/>
      <color rgb="FF142DE6"/>
      <name val="Arial Cyr"/>
      <charset val="204"/>
    </font>
    <font>
      <sz val="10"/>
      <color rgb="FF003399"/>
      <name val="Arial"/>
      <family val="2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4"/>
      <name val="Cambria"/>
      <family val="1"/>
      <charset val="204"/>
    </font>
    <font>
      <sz val="12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b/>
      <sz val="16"/>
      <name val="Arial Cyr"/>
      <charset val="204"/>
    </font>
    <font>
      <sz val="10"/>
      <color rgb="FF240995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i/>
      <sz val="11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1"/>
      <color rgb="FF240995"/>
      <name val="Arial Cyr"/>
      <family val="2"/>
      <charset val="204"/>
    </font>
    <font>
      <b/>
      <sz val="12"/>
      <color rgb="FF240995"/>
      <name val="Arial Cyr"/>
      <family val="2"/>
      <charset val="204"/>
    </font>
    <font>
      <b/>
      <sz val="9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240995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color rgb="FF01AB7E"/>
      <name val="Arial Cyr"/>
      <charset val="204"/>
    </font>
    <font>
      <sz val="10"/>
      <name val="Times New Roman Cyr"/>
      <charset val="204"/>
    </font>
    <font>
      <sz val="10"/>
      <color rgb="FF0000FF"/>
      <name val="Arial Cyr"/>
      <charset val="204"/>
    </font>
    <font>
      <i/>
      <sz val="8"/>
      <color indexed="8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11"/>
      <color rgb="FF0033CC"/>
      <name val="Arial Cyr"/>
      <family val="2"/>
      <charset val="204"/>
    </font>
    <font>
      <sz val="10"/>
      <color rgb="FF0033CC"/>
      <name val="Times New Roman Cyr"/>
      <charset val="204"/>
    </font>
    <font>
      <sz val="10"/>
      <name val="Times New Roman Cyr"/>
      <family val="1"/>
      <charset val="204"/>
    </font>
    <font>
      <sz val="10"/>
      <color rgb="FF0033CC"/>
      <name val="Times New Roman Cyr"/>
      <family val="1"/>
      <charset val="204"/>
    </font>
    <font>
      <sz val="11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rgb="FF0033CC"/>
      <name val="Tahoma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79998168889431442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329">
    <xf numFmtId="0" fontId="0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2" borderId="0" applyNumberFormat="0" applyBorder="0" applyAlignment="0" applyProtection="0"/>
    <xf numFmtId="0" fontId="55" fillId="17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19" borderId="0" applyNumberFormat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20" borderId="0" applyNumberFormat="0" applyBorder="0" applyAlignment="0" applyProtection="0"/>
    <xf numFmtId="0" fontId="56" fillId="6" borderId="0" applyNumberFormat="0" applyBorder="0" applyAlignment="0" applyProtection="0"/>
    <xf numFmtId="0" fontId="56" fillId="5" borderId="0" applyNumberFormat="0" applyBorder="0" applyAlignment="0" applyProtection="0"/>
    <xf numFmtId="0" fontId="56" fillId="21" borderId="0" applyNumberFormat="0" applyBorder="0" applyAlignment="0" applyProtection="0"/>
    <xf numFmtId="0" fontId="56" fillId="3" borderId="0" applyNumberFormat="0" applyBorder="0" applyAlignment="0" applyProtection="0"/>
    <xf numFmtId="0" fontId="56" fillId="7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8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7" fillId="6" borderId="84" applyNumberFormat="0" applyAlignment="0" applyProtection="0"/>
    <xf numFmtId="0" fontId="58" fillId="9" borderId="85" applyNumberFormat="0" applyAlignment="0" applyProtection="0"/>
    <xf numFmtId="0" fontId="59" fillId="9" borderId="84" applyNumberFormat="0" applyAlignment="0" applyProtection="0"/>
    <xf numFmtId="0" fontId="51" fillId="0" borderId="1" applyNumberFormat="0" applyFill="0" applyAlignment="0" applyProtection="0"/>
    <xf numFmtId="0" fontId="60" fillId="0" borderId="86" applyNumberFormat="0" applyFill="0" applyAlignment="0" applyProtection="0"/>
    <xf numFmtId="0" fontId="52" fillId="0" borderId="2" applyNumberFormat="0" applyFill="0" applyAlignment="0" applyProtection="0"/>
    <xf numFmtId="0" fontId="52" fillId="0" borderId="0" applyNumberFormat="0" applyFill="0" applyBorder="0" applyAlignment="0" applyProtection="0"/>
    <xf numFmtId="0" fontId="61" fillId="0" borderId="3" applyNumberFormat="0" applyFill="0" applyAlignment="0" applyProtection="0"/>
    <xf numFmtId="0" fontId="62" fillId="26" borderId="87" applyNumberFormat="0" applyAlignment="0" applyProtection="0"/>
    <xf numFmtId="0" fontId="53" fillId="0" borderId="0" applyNumberFormat="0" applyFill="0" applyBorder="0" applyAlignment="0" applyProtection="0"/>
    <xf numFmtId="0" fontId="63" fillId="27" borderId="0" applyNumberFormat="0" applyBorder="0" applyAlignment="0" applyProtection="0"/>
    <xf numFmtId="0" fontId="64" fillId="28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66" fillId="0" borderId="89" applyNumberFormat="0" applyFill="0" applyAlignment="0" applyProtection="0"/>
    <xf numFmtId="0" fontId="67" fillId="0" borderId="0" applyNumberFormat="0" applyFill="0" applyBorder="0" applyAlignment="0" applyProtection="0"/>
    <xf numFmtId="0" fontId="68" fillId="30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77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6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74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6" fillId="0" borderId="86" applyNumberFormat="0" applyFill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58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7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9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8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6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6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6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6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6" fillId="49" borderId="0" applyNumberFormat="0" applyBorder="0" applyAlignment="0" applyProtection="0"/>
    <xf numFmtId="0" fontId="87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2" borderId="0" applyNumberFormat="0" applyBorder="0" applyAlignment="0" applyProtection="0"/>
    <xf numFmtId="0" fontId="49" fillId="62" borderId="0" applyNumberFormat="0" applyBorder="0" applyAlignment="0" applyProtection="0"/>
    <xf numFmtId="0" fontId="49" fillId="3" borderId="0" applyNumberFormat="0" applyBorder="0" applyAlignment="0" applyProtection="0"/>
    <xf numFmtId="0" fontId="49" fillId="63" borderId="0" applyNumberFormat="0" applyBorder="0" applyAlignment="0" applyProtection="0"/>
    <xf numFmtId="0" fontId="49" fillId="60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3" borderId="0" applyNumberFormat="0" applyBorder="0" applyAlignment="0" applyProtection="0"/>
    <xf numFmtId="0" fontId="108" fillId="63" borderId="0" applyNumberFormat="0" applyBorder="0" applyAlignment="0" applyProtection="0"/>
    <xf numFmtId="0" fontId="108" fillId="66" borderId="0" applyNumberFormat="0" applyBorder="0" applyAlignment="0" applyProtection="0"/>
    <xf numFmtId="0" fontId="108" fillId="7" borderId="0" applyNumberFormat="0" applyBorder="0" applyAlignment="0" applyProtection="0"/>
    <xf numFmtId="0" fontId="108" fillId="67" borderId="0" applyNumberFormat="0" applyBorder="0" applyAlignment="0" applyProtection="0"/>
    <xf numFmtId="0" fontId="108" fillId="68" borderId="0" applyNumberFormat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66" borderId="0" applyNumberFormat="0" applyBorder="0" applyAlignment="0" applyProtection="0"/>
    <xf numFmtId="0" fontId="108" fillId="7" borderId="0" applyNumberFormat="0" applyBorder="0" applyAlignment="0" applyProtection="0"/>
    <xf numFmtId="0" fontId="108" fillId="71" borderId="0" applyNumberFormat="0" applyBorder="0" applyAlignment="0" applyProtection="0"/>
    <xf numFmtId="0" fontId="109" fillId="2" borderId="93" applyNumberFormat="0" applyAlignment="0" applyProtection="0"/>
    <xf numFmtId="0" fontId="110" fillId="5" borderId="94" applyNumberFormat="0" applyAlignment="0" applyProtection="0"/>
    <xf numFmtId="0" fontId="111" fillId="5" borderId="93" applyNumberFormat="0" applyAlignment="0" applyProtection="0"/>
    <xf numFmtId="0" fontId="112" fillId="0" borderId="95" applyNumberFormat="0" applyFill="0" applyAlignment="0" applyProtection="0"/>
    <xf numFmtId="0" fontId="113" fillId="0" borderId="96" applyNumberFormat="0" applyFill="0" applyAlignment="0" applyProtection="0"/>
    <xf numFmtId="0" fontId="114" fillId="0" borderId="97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98" applyNumberFormat="0" applyFill="0" applyAlignment="0" applyProtection="0"/>
    <xf numFmtId="0" fontId="116" fillId="72" borderId="99" applyNumberFormat="0" applyAlignment="0" applyProtection="0"/>
    <xf numFmtId="0" fontId="117" fillId="0" borderId="0" applyNumberFormat="0" applyFill="0" applyBorder="0" applyAlignment="0" applyProtection="0"/>
    <xf numFmtId="0" fontId="118" fillId="6" borderId="0" applyNumberFormat="0" applyBorder="0" applyAlignment="0" applyProtection="0"/>
    <xf numFmtId="0" fontId="119" fillId="58" borderId="0" applyNumberFormat="0" applyBorder="0" applyAlignment="0" applyProtection="0"/>
    <xf numFmtId="0" fontId="120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21" fillId="0" borderId="101" applyNumberFormat="0" applyFill="0" applyAlignment="0" applyProtection="0"/>
    <xf numFmtId="0" fontId="122" fillId="0" borderId="0" applyNumberFormat="0" applyFill="0" applyBorder="0" applyAlignment="0" applyProtection="0"/>
    <xf numFmtId="0" fontId="123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198" fillId="0" borderId="0"/>
  </cellStyleXfs>
  <cellXfs count="5153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21" fillId="0" borderId="45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left"/>
    </xf>
    <xf numFmtId="0" fontId="11" fillId="10" borderId="17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2" fontId="33" fillId="0" borderId="13" xfId="0" applyNumberFormat="1" applyFont="1" applyBorder="1"/>
    <xf numFmtId="2" fontId="33" fillId="13" borderId="13" xfId="0" applyNumberFormat="1" applyFont="1" applyFill="1" applyBorder="1"/>
    <xf numFmtId="2" fontId="33" fillId="0" borderId="13" xfId="0" applyNumberFormat="1" applyFont="1" applyFill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7" xfId="0" applyFont="1" applyFill="1" applyBorder="1"/>
    <xf numFmtId="0" fontId="11" fillId="10" borderId="38" xfId="0" applyFont="1" applyFill="1" applyBorder="1"/>
    <xf numFmtId="0" fontId="11" fillId="10" borderId="9" xfId="0" applyFont="1" applyFill="1" applyBorder="1"/>
    <xf numFmtId="0" fontId="11" fillId="10" borderId="27" xfId="0" applyFont="1" applyFill="1" applyBorder="1"/>
    <xf numFmtId="0" fontId="11" fillId="10" borderId="31" xfId="0" applyFont="1" applyFill="1" applyBorder="1" applyAlignment="1">
      <alignment horizontal="center"/>
    </xf>
    <xf numFmtId="0" fontId="11" fillId="10" borderId="32" xfId="0" applyFont="1" applyFill="1" applyBorder="1" applyAlignment="1">
      <alignment horizontal="center"/>
    </xf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2" fontId="33" fillId="0" borderId="32" xfId="0" applyNumberFormat="1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3" fontId="33" fillId="0" borderId="28" xfId="0" applyNumberFormat="1" applyFont="1" applyBorder="1"/>
    <xf numFmtId="3" fontId="33" fillId="0" borderId="29" xfId="0" applyNumberFormat="1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33" fillId="0" borderId="44" xfId="0" applyFont="1" applyBorder="1"/>
    <xf numFmtId="3" fontId="33" fillId="0" borderId="44" xfId="0" applyNumberFormat="1" applyFont="1" applyBorder="1"/>
    <xf numFmtId="2" fontId="33" fillId="0" borderId="46" xfId="0" applyNumberFormat="1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11" fillId="10" borderId="6" xfId="0" applyFont="1" applyFill="1" applyBorder="1" applyAlignment="1">
      <alignment horizontal="center"/>
    </xf>
    <xf numFmtId="0" fontId="11" fillId="10" borderId="16" xfId="0" applyFont="1" applyFill="1" applyBorder="1" applyAlignment="1">
      <alignment horizontal="center"/>
    </xf>
    <xf numFmtId="2" fontId="33" fillId="0" borderId="33" xfId="0" applyNumberFormat="1" applyFont="1" applyBorder="1"/>
    <xf numFmtId="0" fontId="33" fillId="0" borderId="33" xfId="0" applyFont="1" applyBorder="1" applyAlignment="1">
      <alignment horizontal="center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center" vertical="center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4" xfId="0" applyFont="1" applyFill="1" applyBorder="1"/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9" fillId="0" borderId="58" xfId="0" applyNumberFormat="1" applyFont="1" applyBorder="1" applyAlignment="1">
      <alignment horizontal="right" vertical="center"/>
    </xf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/>
    </xf>
    <xf numFmtId="0" fontId="11" fillId="10" borderId="30" xfId="0" applyFont="1" applyFill="1" applyBorder="1" applyAlignment="1">
      <alignment horizontal="center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3" fontId="33" fillId="0" borderId="80" xfId="0" applyNumberFormat="1" applyFont="1" applyBorder="1"/>
    <xf numFmtId="0" fontId="33" fillId="0" borderId="59" xfId="0" applyFont="1" applyBorder="1"/>
    <xf numFmtId="1" fontId="35" fillId="0" borderId="8" xfId="0" applyNumberFormat="1" applyFont="1" applyFill="1" applyBorder="1" applyAlignment="1">
      <alignment horizontal="right" vertical="center"/>
    </xf>
    <xf numFmtId="0" fontId="36" fillId="0" borderId="59" xfId="0" applyFont="1" applyBorder="1"/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0" fontId="36" fillId="0" borderId="28" xfId="0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right" vertical="center"/>
    </xf>
    <xf numFmtId="0" fontId="36" fillId="0" borderId="30" xfId="0" applyFont="1" applyFill="1" applyBorder="1" applyAlignment="1">
      <alignment horizontal="left"/>
    </xf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vertical="center"/>
    </xf>
    <xf numFmtId="3" fontId="33" fillId="0" borderId="72" xfId="0" applyNumberFormat="1" applyFont="1" applyBorder="1"/>
    <xf numFmtId="3" fontId="28" fillId="0" borderId="43" xfId="0" applyNumberFormat="1" applyFont="1" applyFill="1" applyBorder="1" applyAlignment="1">
      <alignment vertical="center"/>
    </xf>
    <xf numFmtId="3" fontId="33" fillId="0" borderId="59" xfId="0" applyNumberFormat="1" applyFont="1" applyBorder="1"/>
    <xf numFmtId="3" fontId="36" fillId="0" borderId="28" xfId="0" applyNumberFormat="1" applyFont="1" applyBorder="1"/>
    <xf numFmtId="0" fontId="18" fillId="13" borderId="37" xfId="0" applyFont="1" applyFill="1" applyBorder="1" applyAlignment="1">
      <alignment horizontal="left"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43" xfId="0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2" fontId="18" fillId="0" borderId="16" xfId="0" applyNumberFormat="1" applyFont="1" applyBorder="1"/>
    <xf numFmtId="2" fontId="18" fillId="0" borderId="9" xfId="0" applyNumberFormat="1" applyFont="1" applyBorder="1"/>
    <xf numFmtId="2" fontId="18" fillId="0" borderId="9" xfId="0" applyNumberFormat="1" applyFont="1" applyFill="1" applyBorder="1"/>
    <xf numFmtId="2" fontId="18" fillId="0" borderId="27" xfId="0" applyNumberFormat="1" applyFont="1" applyBorder="1"/>
    <xf numFmtId="1" fontId="33" fillId="0" borderId="72" xfId="0" applyNumberFormat="1" applyFont="1" applyBorder="1"/>
    <xf numFmtId="1" fontId="33" fillId="0" borderId="59" xfId="0" applyNumberFormat="1" applyFont="1" applyBorder="1"/>
    <xf numFmtId="0" fontId="18" fillId="0" borderId="59" xfId="0" applyFont="1" applyBorder="1"/>
    <xf numFmtId="0" fontId="18" fillId="0" borderId="39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5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46" xfId="0" applyFont="1" applyBorder="1"/>
    <xf numFmtId="0" fontId="18" fillId="0" borderId="71" xfId="0" applyFont="1" applyBorder="1"/>
    <xf numFmtId="0" fontId="18" fillId="0" borderId="44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2" fontId="18" fillId="0" borderId="46" xfId="0" applyNumberFormat="1" applyFont="1" applyBorder="1"/>
    <xf numFmtId="2" fontId="18" fillId="0" borderId="13" xfId="0" applyNumberFormat="1" applyFont="1" applyBorder="1"/>
    <xf numFmtId="2" fontId="18" fillId="0" borderId="13" xfId="0" applyNumberFormat="1" applyFont="1" applyFill="1" applyBorder="1"/>
    <xf numFmtId="3" fontId="28" fillId="0" borderId="7" xfId="0" applyNumberFormat="1" applyFont="1" applyFill="1" applyBorder="1" applyAlignment="1">
      <alignment vertical="center"/>
    </xf>
    <xf numFmtId="3" fontId="28" fillId="0" borderId="8" xfId="0" applyNumberFormat="1" applyFont="1" applyFill="1" applyBorder="1" applyAlignment="1">
      <alignment vertical="center"/>
    </xf>
    <xf numFmtId="2" fontId="18" fillId="0" borderId="79" xfId="0" applyNumberFormat="1" applyFont="1" applyBorder="1"/>
    <xf numFmtId="0" fontId="18" fillId="0" borderId="29" xfId="0" applyFont="1" applyFill="1" applyBorder="1" applyAlignment="1">
      <alignment horizontal="center" vertical="center"/>
    </xf>
    <xf numFmtId="2" fontId="18" fillId="0" borderId="71" xfId="0" applyNumberFormat="1" applyFont="1" applyBorder="1"/>
    <xf numFmtId="0" fontId="11" fillId="10" borderId="28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center" vertical="center"/>
    </xf>
    <xf numFmtId="0" fontId="18" fillId="13" borderId="13" xfId="0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2" fontId="18" fillId="13" borderId="9" xfId="0" applyNumberFormat="1" applyFont="1" applyFill="1" applyBorder="1"/>
    <xf numFmtId="0" fontId="18" fillId="13" borderId="10" xfId="0" applyFont="1" applyFill="1" applyBorder="1" applyAlignment="1">
      <alignment vertical="center"/>
    </xf>
    <xf numFmtId="0" fontId="18" fillId="13" borderId="8" xfId="0" applyFont="1" applyFill="1" applyBorder="1" applyAlignment="1">
      <alignment vertical="center"/>
    </xf>
    <xf numFmtId="0" fontId="18" fillId="13" borderId="7" xfId="0" applyFont="1" applyFill="1" applyBorder="1" applyAlignment="1">
      <alignment vertical="center"/>
    </xf>
    <xf numFmtId="2" fontId="18" fillId="13" borderId="13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0" fontId="33" fillId="0" borderId="28" xfId="0" applyFont="1" applyFill="1" applyBorder="1" applyAlignment="1">
      <alignment horizontal="center" vertical="center"/>
    </xf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2" fontId="36" fillId="0" borderId="79" xfId="0" applyNumberFormat="1" applyFont="1" applyBorder="1"/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/>
    </xf>
    <xf numFmtId="0" fontId="33" fillId="0" borderId="30" xfId="0" applyFont="1" applyFill="1" applyBorder="1" applyAlignment="1">
      <alignment horizontal="center" vertic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11" fillId="13" borderId="40" xfId="0" applyFont="1" applyFill="1" applyBorder="1" applyAlignment="1">
      <alignment horizontal="center" vertical="center"/>
    </xf>
    <xf numFmtId="3" fontId="36" fillId="0" borderId="43" xfId="0" applyNumberFormat="1" applyFont="1" applyBorder="1"/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0" fontId="18" fillId="0" borderId="68" xfId="0" applyFont="1" applyFill="1" applyBorder="1" applyAlignment="1">
      <alignment horizontal="left"/>
    </xf>
    <xf numFmtId="2" fontId="18" fillId="0" borderId="17" xfId="0" applyNumberFormat="1" applyFont="1" applyBorder="1"/>
    <xf numFmtId="1" fontId="28" fillId="0" borderId="8" xfId="0" applyNumberFormat="1" applyFont="1" applyFill="1" applyBorder="1" applyAlignment="1">
      <alignment vertical="center"/>
    </xf>
    <xf numFmtId="3" fontId="19" fillId="0" borderId="8" xfId="0" applyNumberFormat="1" applyFont="1" applyBorder="1" applyAlignment="1">
      <alignment horizontal="right" vertical="center"/>
    </xf>
    <xf numFmtId="1" fontId="28" fillId="0" borderId="7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42" xfId="0" applyNumberFormat="1" applyFont="1" applyFill="1" applyBorder="1" applyAlignment="1">
      <alignment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13" borderId="8" xfId="0" applyNumberFormat="1" applyFont="1" applyFill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2" fontId="18" fillId="0" borderId="0" xfId="0" applyNumberFormat="1" applyFont="1" applyBorder="1"/>
    <xf numFmtId="0" fontId="18" fillId="0" borderId="66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2" fontId="18" fillId="0" borderId="32" xfId="0" applyNumberFormat="1" applyFont="1" applyBorder="1"/>
    <xf numFmtId="0" fontId="18" fillId="0" borderId="2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32" xfId="0" applyFont="1" applyBorder="1"/>
    <xf numFmtId="0" fontId="18" fillId="0" borderId="3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Border="1"/>
    <xf numFmtId="2" fontId="18" fillId="0" borderId="30" xfId="0" applyNumberFormat="1" applyFont="1" applyBorder="1"/>
    <xf numFmtId="3" fontId="33" fillId="0" borderId="28" xfId="0" applyNumberFormat="1" applyFont="1" applyFill="1" applyBorder="1" applyAlignment="1">
      <alignment vertical="center"/>
    </xf>
    <xf numFmtId="164" fontId="18" fillId="0" borderId="16" xfId="0" applyNumberFormat="1" applyFont="1" applyBorder="1"/>
    <xf numFmtId="164" fontId="18" fillId="0" borderId="9" xfId="0" applyNumberFormat="1" applyFont="1" applyBorder="1"/>
    <xf numFmtId="164" fontId="18" fillId="13" borderId="9" xfId="0" applyNumberFormat="1" applyFont="1" applyFill="1" applyBorder="1"/>
    <xf numFmtId="164" fontId="18" fillId="0" borderId="27" xfId="0" applyNumberFormat="1" applyFont="1" applyBorder="1"/>
    <xf numFmtId="2" fontId="10" fillId="0" borderId="78" xfId="0" applyNumberFormat="1" applyFont="1" applyFill="1" applyBorder="1" applyAlignment="1">
      <alignment vertical="center"/>
    </xf>
    <xf numFmtId="2" fontId="10" fillId="13" borderId="13" xfId="0" applyNumberFormat="1" applyFont="1" applyFill="1" applyBorder="1" applyAlignment="1">
      <alignment vertical="center"/>
    </xf>
    <xf numFmtId="2" fontId="10" fillId="0" borderId="13" xfId="0" applyNumberFormat="1" applyFont="1" applyFill="1" applyBorder="1" applyAlignment="1">
      <alignment vertical="center"/>
    </xf>
    <xf numFmtId="2" fontId="10" fillId="0" borderId="71" xfId="0" applyNumberFormat="1" applyFont="1" applyFill="1" applyBorder="1" applyAlignment="1">
      <alignment vertical="center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33" fillId="0" borderId="29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1" fillId="10" borderId="16" xfId="0" applyFont="1" applyFill="1" applyBorder="1" applyAlignment="1">
      <alignment horizontal="left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11" fillId="13" borderId="24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34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39" xfId="0" applyNumberFormat="1" applyFont="1" applyBorder="1"/>
    <xf numFmtId="3" fontId="40" fillId="0" borderId="10" xfId="0" applyNumberFormat="1" applyFont="1" applyBorder="1"/>
    <xf numFmtId="3" fontId="40" fillId="0" borderId="10" xfId="0" applyNumberFormat="1" applyFont="1" applyFill="1" applyBorder="1"/>
    <xf numFmtId="0" fontId="41" fillId="0" borderId="32" xfId="0" applyFont="1" applyBorder="1"/>
    <xf numFmtId="2" fontId="41" fillId="0" borderId="46" xfId="0" applyNumberFormat="1" applyFont="1" applyBorder="1"/>
    <xf numFmtId="2" fontId="41" fillId="0" borderId="13" xfId="0" applyNumberFormat="1" applyFont="1" applyBorder="1"/>
    <xf numFmtId="2" fontId="41" fillId="0" borderId="13" xfId="0" applyNumberFormat="1" applyFont="1" applyFill="1" applyBorder="1"/>
    <xf numFmtId="2" fontId="41" fillId="0" borderId="36" xfId="0" applyNumberFormat="1" applyFont="1" applyBorder="1"/>
    <xf numFmtId="3" fontId="40" fillId="0" borderId="8" xfId="0" applyNumberFormat="1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41" fillId="0" borderId="57" xfId="0" applyFont="1" applyBorder="1"/>
    <xf numFmtId="2" fontId="41" fillId="0" borderId="16" xfId="0" applyNumberFormat="1" applyFont="1" applyBorder="1"/>
    <xf numFmtId="2" fontId="41" fillId="0" borderId="9" xfId="0" applyNumberFormat="1" applyFont="1" applyBorder="1"/>
    <xf numFmtId="2" fontId="41" fillId="0" borderId="9" xfId="0" applyNumberFormat="1" applyFont="1" applyFill="1" applyBorder="1"/>
    <xf numFmtId="2" fontId="41" fillId="0" borderId="27" xfId="0" applyNumberFormat="1" applyFont="1" applyBorder="1"/>
    <xf numFmtId="2" fontId="41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41" fillId="0" borderId="48" xfId="0" applyFont="1" applyBorder="1"/>
    <xf numFmtId="0" fontId="41" fillId="0" borderId="9" xfId="0" applyFont="1" applyBorder="1"/>
    <xf numFmtId="0" fontId="41" fillId="0" borderId="9" xfId="0" applyFont="1" applyFill="1" applyBorder="1"/>
    <xf numFmtId="0" fontId="41" fillId="0" borderId="36" xfId="0" applyFont="1" applyBorder="1"/>
    <xf numFmtId="0" fontId="41" fillId="0" borderId="44" xfId="0" applyFont="1" applyFill="1" applyBorder="1" applyAlignment="1">
      <alignment vertical="center"/>
    </xf>
    <xf numFmtId="0" fontId="41" fillId="0" borderId="7" xfId="0" applyFont="1" applyFill="1" applyBorder="1" applyAlignment="1">
      <alignment vertical="center"/>
    </xf>
    <xf numFmtId="0" fontId="41" fillId="0" borderId="31" xfId="0" applyFont="1" applyFill="1" applyBorder="1" applyAlignment="1">
      <alignment vertical="center"/>
    </xf>
    <xf numFmtId="0" fontId="41" fillId="0" borderId="58" xfId="0" applyFont="1" applyFill="1" applyBorder="1" applyAlignment="1">
      <alignment vertical="center"/>
    </xf>
    <xf numFmtId="0" fontId="41" fillId="0" borderId="8" xfId="0" applyFont="1" applyFill="1" applyBorder="1" applyAlignment="1">
      <alignment vertical="center"/>
    </xf>
    <xf numFmtId="0" fontId="41" fillId="0" borderId="14" xfId="0" applyFont="1" applyFill="1" applyBorder="1" applyAlignment="1">
      <alignment vertical="center"/>
    </xf>
    <xf numFmtId="3" fontId="40" fillId="0" borderId="10" xfId="0" applyNumberFormat="1" applyFont="1" applyFill="1" applyBorder="1" applyAlignment="1">
      <alignment vertical="center"/>
    </xf>
    <xf numFmtId="2" fontId="41" fillId="0" borderId="48" xfId="0" applyNumberFormat="1" applyFont="1" applyBorder="1"/>
    <xf numFmtId="2" fontId="41" fillId="0" borderId="32" xfId="0" applyNumberFormat="1" applyFont="1" applyBorder="1"/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0" fontId="41" fillId="0" borderId="46" xfId="0" applyFont="1" applyBorder="1"/>
    <xf numFmtId="0" fontId="41" fillId="0" borderId="13" xfId="0" applyFont="1" applyBorder="1"/>
    <xf numFmtId="0" fontId="41" fillId="0" borderId="13" xfId="0" applyFont="1" applyFill="1" applyBorder="1"/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41" fillId="0" borderId="39" xfId="0" applyFont="1" applyFill="1" applyBorder="1" applyAlignment="1">
      <alignment vertical="center"/>
    </xf>
    <xf numFmtId="0" fontId="41" fillId="0" borderId="10" xfId="0" applyFont="1" applyFill="1" applyBorder="1" applyAlignment="1">
      <alignment vertical="center"/>
    </xf>
    <xf numFmtId="0" fontId="41" fillId="0" borderId="23" xfId="0" applyFont="1" applyFill="1" applyBorder="1" applyAlignment="1">
      <alignment vertical="center"/>
    </xf>
    <xf numFmtId="0" fontId="41" fillId="0" borderId="44" xfId="0" applyFont="1" applyBorder="1"/>
    <xf numFmtId="0" fontId="41" fillId="0" borderId="7" xfId="0" applyFont="1" applyBorder="1"/>
    <xf numFmtId="0" fontId="41" fillId="0" borderId="7" xfId="0" applyFont="1" applyFill="1" applyBorder="1"/>
    <xf numFmtId="0" fontId="32" fillId="10" borderId="31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1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1" fillId="0" borderId="39" xfId="0" applyFont="1" applyBorder="1"/>
    <xf numFmtId="0" fontId="41" fillId="0" borderId="10" xfId="0" applyFont="1" applyBorder="1"/>
    <xf numFmtId="0" fontId="41" fillId="0" borderId="10" xfId="0" applyFont="1" applyFill="1" applyBorder="1"/>
    <xf numFmtId="0" fontId="41" fillId="0" borderId="58" xfId="0" applyFont="1" applyBorder="1"/>
    <xf numFmtId="0" fontId="41" fillId="0" borderId="8" xfId="0" applyFont="1" applyBorder="1"/>
    <xf numFmtId="0" fontId="41" fillId="0" borderId="8" xfId="0" applyFont="1" applyFill="1" applyBorder="1"/>
    <xf numFmtId="3" fontId="41" fillId="0" borderId="76" xfId="0" applyNumberFormat="1" applyFont="1" applyBorder="1"/>
    <xf numFmtId="3" fontId="41" fillId="0" borderId="58" xfId="0" applyNumberFormat="1" applyFont="1" applyFill="1" applyBorder="1" applyAlignment="1">
      <alignment horizontal="right" vertical="center"/>
    </xf>
    <xf numFmtId="2" fontId="41" fillId="0" borderId="17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1" fillId="0" borderId="39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5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1" fontId="38" fillId="0" borderId="14" xfId="0" applyNumberFormat="1" applyFont="1" applyFill="1" applyBorder="1" applyAlignment="1">
      <alignment horizontal="right" vertical="center"/>
    </xf>
    <xf numFmtId="2" fontId="41" fillId="0" borderId="58" xfId="0" applyNumberFormat="1" applyFont="1" applyBorder="1"/>
    <xf numFmtId="2" fontId="41" fillId="0" borderId="8" xfId="0" applyNumberFormat="1" applyFont="1" applyBorder="1"/>
    <xf numFmtId="2" fontId="41" fillId="0" borderId="14" xfId="0" applyNumberFormat="1" applyFont="1" applyBorder="1"/>
    <xf numFmtId="0" fontId="41" fillId="0" borderId="33" xfId="0" applyFont="1" applyBorder="1"/>
    <xf numFmtId="0" fontId="41" fillId="0" borderId="29" xfId="0" applyFont="1" applyBorder="1"/>
    <xf numFmtId="3" fontId="41" fillId="0" borderId="14" xfId="0" applyNumberFormat="1" applyFont="1" applyFill="1" applyBorder="1" applyAlignment="1">
      <alignment horizontal="right" vertical="center"/>
    </xf>
    <xf numFmtId="0" fontId="41" fillId="0" borderId="30" xfId="0" applyFont="1" applyBorder="1"/>
    <xf numFmtId="2" fontId="41" fillId="0" borderId="33" xfId="0" applyNumberFormat="1" applyFont="1" applyBorder="1"/>
    <xf numFmtId="3" fontId="40" fillId="0" borderId="23" xfId="0" applyNumberFormat="1" applyFont="1" applyBorder="1"/>
    <xf numFmtId="0" fontId="41" fillId="0" borderId="34" xfId="0" applyFont="1" applyBorder="1"/>
    <xf numFmtId="1" fontId="41" fillId="0" borderId="28" xfId="0" applyNumberFormat="1" applyFont="1" applyBorder="1"/>
    <xf numFmtId="3" fontId="41" fillId="0" borderId="7" xfId="0" applyNumberFormat="1" applyFont="1" applyBorder="1"/>
    <xf numFmtId="1" fontId="41" fillId="0" borderId="6" xfId="0" applyNumberFormat="1" applyFont="1" applyBorder="1"/>
    <xf numFmtId="1" fontId="41" fillId="0" borderId="7" xfId="0" applyNumberFormat="1" applyFont="1" applyBorder="1"/>
    <xf numFmtId="1" fontId="41" fillId="0" borderId="7" xfId="0" applyNumberFormat="1" applyFont="1" applyFill="1" applyBorder="1"/>
    <xf numFmtId="167" fontId="41" fillId="0" borderId="16" xfId="0" applyNumberFormat="1" applyFont="1" applyBorder="1"/>
    <xf numFmtId="164" fontId="41" fillId="0" borderId="48" xfId="0" applyNumberFormat="1" applyFont="1" applyBorder="1"/>
    <xf numFmtId="164" fontId="41" fillId="0" borderId="16" xfId="0" applyNumberFormat="1" applyFont="1" applyBorder="1"/>
    <xf numFmtId="164" fontId="41" fillId="0" borderId="9" xfId="0" applyNumberFormat="1" applyFont="1" applyBorder="1"/>
    <xf numFmtId="3" fontId="41" fillId="0" borderId="6" xfId="0" applyNumberFormat="1" applyFont="1" applyBorder="1"/>
    <xf numFmtId="3" fontId="41" fillId="0" borderId="38" xfId="0" applyNumberFormat="1" applyFont="1" applyBorder="1"/>
    <xf numFmtId="3" fontId="41" fillId="0" borderId="24" xfId="0" applyNumberFormat="1" applyFont="1" applyBorder="1"/>
    <xf numFmtId="3" fontId="41" fillId="0" borderId="17" xfId="0" applyNumberFormat="1" applyFont="1" applyBorder="1"/>
    <xf numFmtId="3" fontId="41" fillId="0" borderId="13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0" fontId="32" fillId="10" borderId="17" xfId="0" applyFont="1" applyFill="1" applyBorder="1" applyAlignment="1">
      <alignment horizontal="left"/>
    </xf>
    <xf numFmtId="1" fontId="40" fillId="0" borderId="8" xfId="0" applyNumberFormat="1" applyFont="1" applyFill="1" applyBorder="1" applyAlignment="1">
      <alignment vertical="center"/>
    </xf>
    <xf numFmtId="0" fontId="41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1" fontId="41" fillId="0" borderId="39" xfId="0" applyNumberFormat="1" applyFont="1" applyBorder="1"/>
    <xf numFmtId="1" fontId="41" fillId="0" borderId="10" xfId="0" applyNumberFormat="1" applyFont="1" applyBorder="1"/>
    <xf numFmtId="1" fontId="41" fillId="0" borderId="10" xfId="0" applyNumberFormat="1" applyFont="1" applyFill="1" applyBorder="1"/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0" borderId="25" xfId="0" applyNumberFormat="1" applyFont="1" applyFill="1" applyBorder="1"/>
    <xf numFmtId="1" fontId="41" fillId="0" borderId="21" xfId="0" applyNumberFormat="1" applyFont="1" applyBorder="1"/>
    <xf numFmtId="1" fontId="41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3" fontId="19" fillId="0" borderId="8" xfId="0" applyNumberFormat="1" applyFont="1" applyFill="1" applyBorder="1" applyAlignment="1">
      <alignment horizontal="right" vertical="center"/>
    </xf>
    <xf numFmtId="1" fontId="41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6" fillId="0" borderId="39" xfId="0" applyFont="1" applyBorder="1"/>
    <xf numFmtId="0" fontId="46" fillId="0" borderId="10" xfId="0" applyFont="1" applyBorder="1"/>
    <xf numFmtId="0" fontId="46" fillId="0" borderId="10" xfId="0" applyFont="1" applyFill="1" applyBorder="1"/>
    <xf numFmtId="0" fontId="46" fillId="0" borderId="23" xfId="0" applyFont="1" applyBorder="1"/>
    <xf numFmtId="0" fontId="46" fillId="0" borderId="58" xfId="0" applyFont="1" applyBorder="1"/>
    <xf numFmtId="0" fontId="46" fillId="0" borderId="8" xfId="0" applyFont="1" applyBorder="1"/>
    <xf numFmtId="0" fontId="46" fillId="0" borderId="8" xfId="0" applyFont="1" applyFill="1" applyBorder="1"/>
    <xf numFmtId="0" fontId="46" fillId="0" borderId="14" xfId="0" applyFont="1" applyBorder="1"/>
    <xf numFmtId="0" fontId="46" fillId="0" borderId="24" xfId="0" applyFont="1" applyBorder="1"/>
    <xf numFmtId="0" fontId="46" fillId="0" borderId="25" xfId="0" applyFont="1" applyBorder="1"/>
    <xf numFmtId="0" fontId="46" fillId="0" borderId="25" xfId="0" applyFont="1" applyFill="1" applyBorder="1"/>
    <xf numFmtId="0" fontId="46" fillId="0" borderId="21" xfId="0" applyFont="1" applyBorder="1"/>
    <xf numFmtId="0" fontId="46" fillId="0" borderId="44" xfId="0" applyFont="1" applyBorder="1"/>
    <xf numFmtId="0" fontId="46" fillId="0" borderId="7" xfId="0" applyFont="1" applyBorder="1"/>
    <xf numFmtId="0" fontId="46" fillId="0" borderId="7" xfId="0" applyFont="1" applyFill="1" applyBorder="1"/>
    <xf numFmtId="0" fontId="46" fillId="0" borderId="31" xfId="0" applyFont="1" applyBorder="1"/>
    <xf numFmtId="0" fontId="46" fillId="0" borderId="36" xfId="0" applyFont="1" applyBorder="1"/>
    <xf numFmtId="0" fontId="46" fillId="0" borderId="46" xfId="0" applyFont="1" applyBorder="1"/>
    <xf numFmtId="0" fontId="46" fillId="0" borderId="13" xfId="0" applyFont="1" applyBorder="1"/>
    <xf numFmtId="0" fontId="46" fillId="0" borderId="13" xfId="0" applyFont="1" applyFill="1" applyBorder="1"/>
    <xf numFmtId="3" fontId="28" fillId="0" borderId="10" xfId="0" applyNumberFormat="1" applyFont="1" applyFill="1" applyBorder="1" applyAlignment="1">
      <alignment vertical="center"/>
    </xf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32" fillId="13" borderId="53" xfId="0" applyFont="1" applyFill="1" applyBorder="1" applyAlignment="1">
      <alignment horizontal="center" vertical="center"/>
    </xf>
    <xf numFmtId="0" fontId="43" fillId="0" borderId="44" xfId="0" applyFont="1" applyBorder="1"/>
    <xf numFmtId="0" fontId="43" fillId="0" borderId="7" xfId="0" applyFont="1" applyBorder="1"/>
    <xf numFmtId="0" fontId="43" fillId="0" borderId="7" xfId="0" applyFont="1" applyFill="1" applyBorder="1"/>
    <xf numFmtId="0" fontId="43" fillId="0" borderId="31" xfId="0" applyFont="1" applyBorder="1"/>
    <xf numFmtId="0" fontId="43" fillId="0" borderId="8" xfId="0" applyFont="1" applyBorder="1"/>
    <xf numFmtId="0" fontId="43" fillId="0" borderId="8" xfId="0" applyFont="1" applyFill="1" applyBorder="1"/>
    <xf numFmtId="0" fontId="43" fillId="0" borderId="14" xfId="0" applyFont="1" applyBorder="1"/>
    <xf numFmtId="0" fontId="43" fillId="0" borderId="48" xfId="0" applyFont="1" applyBorder="1"/>
    <xf numFmtId="0" fontId="43" fillId="0" borderId="9" xfId="0" applyFont="1" applyBorder="1"/>
    <xf numFmtId="0" fontId="43" fillId="0" borderId="9" xfId="0" applyFont="1" applyFill="1" applyBorder="1"/>
    <xf numFmtId="0" fontId="43" fillId="0" borderId="36" xfId="0" applyFont="1" applyBorder="1"/>
    <xf numFmtId="0" fontId="48" fillId="13" borderId="24" xfId="0" applyFont="1" applyFill="1" applyBorder="1" applyAlignment="1">
      <alignment horizontal="center" vertical="center"/>
    </xf>
    <xf numFmtId="0" fontId="48" fillId="13" borderId="25" xfId="0" applyFont="1" applyFill="1" applyBorder="1" applyAlignment="1">
      <alignment horizontal="center" vertical="center"/>
    </xf>
    <xf numFmtId="0" fontId="48" fillId="13" borderId="0" xfId="0" applyFont="1" applyFill="1" applyBorder="1" applyAlignment="1">
      <alignment horizontal="center" vertical="center"/>
    </xf>
    <xf numFmtId="0" fontId="43" fillId="0" borderId="57" xfId="0" applyFont="1" applyBorder="1"/>
    <xf numFmtId="0" fontId="43" fillId="0" borderId="3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31" xfId="0" applyFont="1" applyFill="1" applyBorder="1" applyAlignment="1">
      <alignment vertical="center"/>
    </xf>
    <xf numFmtId="0" fontId="43" fillId="0" borderId="58" xfId="0" applyFont="1" applyFill="1" applyBorder="1" applyAlignment="1">
      <alignment vertical="center"/>
    </xf>
    <xf numFmtId="0" fontId="43" fillId="0" borderId="8" xfId="0" applyFont="1" applyFill="1" applyBorder="1" applyAlignment="1">
      <alignment vertical="center"/>
    </xf>
    <xf numFmtId="0" fontId="43" fillId="0" borderId="14" xfId="0" applyFont="1" applyFill="1" applyBorder="1" applyAlignment="1">
      <alignment vertical="center"/>
    </xf>
    <xf numFmtId="2" fontId="43" fillId="0" borderId="13" xfId="0" applyNumberFormat="1" applyFont="1" applyBorder="1"/>
    <xf numFmtId="2" fontId="43" fillId="0" borderId="13" xfId="0" applyNumberFormat="1" applyFont="1" applyFill="1" applyBorder="1"/>
    <xf numFmtId="2" fontId="43" fillId="0" borderId="46" xfId="0" applyNumberFormat="1" applyFont="1" applyBorder="1"/>
    <xf numFmtId="2" fontId="43" fillId="0" borderId="32" xfId="0" applyNumberFormat="1" applyFont="1" applyBorder="1"/>
    <xf numFmtId="0" fontId="48" fillId="10" borderId="31" xfId="0" applyFont="1" applyFill="1" applyBorder="1"/>
    <xf numFmtId="0" fontId="48" fillId="10" borderId="48" xfId="0" applyFont="1" applyFill="1" applyBorder="1"/>
    <xf numFmtId="0" fontId="48" fillId="10" borderId="9" xfId="0" applyFont="1" applyFill="1" applyBorder="1"/>
    <xf numFmtId="0" fontId="48" fillId="10" borderId="36" xfId="0" applyFont="1" applyFill="1" applyBorder="1"/>
    <xf numFmtId="3" fontId="41" fillId="0" borderId="39" xfId="0" applyNumberFormat="1" applyFont="1" applyBorder="1"/>
    <xf numFmtId="164" fontId="41" fillId="0" borderId="9" xfId="0" applyNumberFormat="1" applyFont="1" applyFill="1" applyBorder="1"/>
    <xf numFmtId="164" fontId="41" fillId="0" borderId="64" xfId="0" applyNumberFormat="1" applyFont="1" applyBorder="1"/>
    <xf numFmtId="0" fontId="46" fillId="16" borderId="10" xfId="0" applyFont="1" applyFill="1" applyBorder="1"/>
    <xf numFmtId="0" fontId="46" fillId="16" borderId="8" xfId="0" applyFont="1" applyFill="1" applyBorder="1"/>
    <xf numFmtId="0" fontId="46" fillId="16" borderId="25" xfId="0" applyFont="1" applyFill="1" applyBorder="1"/>
    <xf numFmtId="0" fontId="46" fillId="16" borderId="7" xfId="0" applyFont="1" applyFill="1" applyBorder="1"/>
    <xf numFmtId="0" fontId="46" fillId="16" borderId="13" xfId="0" applyFont="1" applyFill="1" applyBorder="1"/>
    <xf numFmtId="3" fontId="40" fillId="16" borderId="8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horizontal="right" vertical="center"/>
    </xf>
    <xf numFmtId="164" fontId="41" fillId="16" borderId="9" xfId="0" applyNumberFormat="1" applyFont="1" applyFill="1" applyBorder="1"/>
    <xf numFmtId="2" fontId="41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3" fillId="16" borderId="7" xfId="0" applyFont="1" applyFill="1" applyBorder="1"/>
    <xf numFmtId="0" fontId="43" fillId="16" borderId="8" xfId="0" applyFont="1" applyFill="1" applyBorder="1"/>
    <xf numFmtId="0" fontId="43" fillId="16" borderId="9" xfId="0" applyFont="1" applyFill="1" applyBorder="1"/>
    <xf numFmtId="0" fontId="48" fillId="16" borderId="25" xfId="0" applyFont="1" applyFill="1" applyBorder="1" applyAlignment="1">
      <alignment horizontal="center" vertical="center"/>
    </xf>
    <xf numFmtId="0" fontId="43" fillId="16" borderId="10" xfId="0" applyFont="1" applyFill="1" applyBorder="1" applyAlignment="1">
      <alignment vertical="center"/>
    </xf>
    <xf numFmtId="0" fontId="43" fillId="16" borderId="8" xfId="0" applyFont="1" applyFill="1" applyBorder="1" applyAlignment="1">
      <alignment vertical="center"/>
    </xf>
    <xf numFmtId="2" fontId="41" fillId="16" borderId="13" xfId="0" applyNumberFormat="1" applyFont="1" applyFill="1" applyBorder="1"/>
    <xf numFmtId="2" fontId="43" fillId="16" borderId="13" xfId="0" applyNumberFormat="1" applyFont="1" applyFill="1" applyBorder="1"/>
    <xf numFmtId="0" fontId="41" fillId="16" borderId="10" xfId="0" applyFont="1" applyFill="1" applyBorder="1"/>
    <xf numFmtId="0" fontId="41" fillId="16" borderId="7" xfId="0" applyFont="1" applyFill="1" applyBorder="1"/>
    <xf numFmtId="0" fontId="41" fillId="16" borderId="8" xfId="0" applyFont="1" applyFill="1" applyBorder="1"/>
    <xf numFmtId="0" fontId="41" fillId="16" borderId="13" xfId="0" applyFont="1" applyFill="1" applyBorder="1"/>
    <xf numFmtId="0" fontId="32" fillId="16" borderId="25" xfId="0" applyFont="1" applyFill="1" applyBorder="1" applyAlignment="1">
      <alignment horizontal="center" vertical="center"/>
    </xf>
    <xf numFmtId="0" fontId="41" fillId="16" borderId="10" xfId="0" applyFont="1" applyFill="1" applyBorder="1" applyAlignment="1">
      <alignment vertical="center"/>
    </xf>
    <xf numFmtId="0" fontId="41" fillId="16" borderId="8" xfId="0" applyFont="1" applyFill="1" applyBorder="1" applyAlignment="1">
      <alignment vertical="center"/>
    </xf>
    <xf numFmtId="1" fontId="38" fillId="16" borderId="8" xfId="0" applyNumberFormat="1" applyFont="1" applyFill="1" applyBorder="1" applyAlignment="1">
      <alignment horizontal="right" vertical="center"/>
    </xf>
    <xf numFmtId="2" fontId="41" fillId="16" borderId="8" xfId="0" applyNumberFormat="1" applyFont="1" applyFill="1" applyBorder="1"/>
    <xf numFmtId="0" fontId="41" fillId="16" borderId="7" xfId="0" applyFont="1" applyFill="1" applyBorder="1" applyAlignment="1">
      <alignment vertical="center"/>
    </xf>
    <xf numFmtId="3" fontId="40" fillId="16" borderId="10" xfId="0" applyNumberFormat="1" applyFont="1" applyFill="1" applyBorder="1"/>
    <xf numFmtId="0" fontId="41" fillId="16" borderId="9" xfId="0" applyFont="1" applyFill="1" applyBorder="1"/>
    <xf numFmtId="1" fontId="41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0" fillId="16" borderId="25" xfId="0" applyNumberFormat="1" applyFont="1" applyFill="1" applyBorder="1" applyAlignment="1">
      <alignment vertical="center"/>
    </xf>
    <xf numFmtId="3" fontId="41" fillId="16" borderId="7" xfId="0" applyNumberFormat="1" applyFont="1" applyFill="1" applyBorder="1"/>
    <xf numFmtId="3" fontId="41" fillId="16" borderId="13" xfId="0" applyNumberFormat="1" applyFont="1" applyFill="1" applyBorder="1"/>
    <xf numFmtId="0" fontId="48" fillId="16" borderId="9" xfId="0" applyFont="1" applyFill="1" applyBorder="1"/>
    <xf numFmtId="0" fontId="32" fillId="16" borderId="15" xfId="0" applyFont="1" applyFill="1" applyBorder="1" applyAlignment="1">
      <alignment horizontal="center" vertical="center"/>
    </xf>
    <xf numFmtId="1" fontId="41" fillId="16" borderId="10" xfId="0" applyNumberFormat="1" applyFont="1" applyFill="1" applyBorder="1"/>
    <xf numFmtId="1" fontId="41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48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0" fillId="0" borderId="36" xfId="0" applyFont="1" applyBorder="1"/>
    <xf numFmtId="2" fontId="0" fillId="0" borderId="46" xfId="0" applyNumberFormat="1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1" fontId="35" fillId="0" borderId="43" xfId="0" applyNumberFormat="1" applyFont="1" applyFill="1" applyBorder="1" applyAlignment="1">
      <alignment horizontal="right" vertical="center"/>
    </xf>
    <xf numFmtId="2" fontId="0" fillId="0" borderId="16" xfId="0" applyNumberFormat="1" applyFont="1" applyBorder="1"/>
    <xf numFmtId="2" fontId="0" fillId="0" borderId="9" xfId="0" applyNumberFormat="1" applyFont="1" applyBorder="1"/>
    <xf numFmtId="3" fontId="0" fillId="14" borderId="39" xfId="0" applyNumberFormat="1" applyFont="1" applyFill="1" applyBorder="1" applyAlignment="1">
      <alignment horizontal="center"/>
    </xf>
    <xf numFmtId="3" fontId="0" fillId="14" borderId="10" xfId="0" applyNumberFormat="1" applyFont="1" applyFill="1" applyBorder="1" applyAlignment="1">
      <alignment horizontal="center"/>
    </xf>
    <xf numFmtId="3" fontId="0" fillId="14" borderId="58" xfId="0" applyNumberFormat="1" applyFont="1" applyFill="1" applyBorder="1" applyAlignment="1">
      <alignment horizontal="center"/>
    </xf>
    <xf numFmtId="3" fontId="0" fillId="14" borderId="8" xfId="0" applyNumberFormat="1" applyFont="1" applyFill="1" applyBorder="1" applyAlignment="1">
      <alignment horizontal="center"/>
    </xf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2" fontId="0" fillId="0" borderId="47" xfId="0" applyNumberFormat="1" applyFont="1" applyFill="1" applyBorder="1" applyAlignment="1">
      <alignment vertical="center"/>
    </xf>
    <xf numFmtId="2" fontId="0" fillId="0" borderId="9" xfId="0" applyNumberFormat="1" applyFont="1" applyFill="1" applyBorder="1"/>
    <xf numFmtId="3" fontId="28" fillId="0" borderId="11" xfId="0" applyNumberFormat="1" applyFont="1" applyFill="1" applyBorder="1" applyAlignment="1">
      <alignment vertical="center"/>
    </xf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3" fontId="0" fillId="0" borderId="39" xfId="0" applyNumberFormat="1" applyFont="1" applyBorder="1"/>
    <xf numFmtId="3" fontId="0" fillId="0" borderId="39" xfId="0" applyNumberFormat="1" applyFont="1" applyFill="1" applyBorder="1"/>
    <xf numFmtId="3" fontId="0" fillId="0" borderId="44" xfId="0" applyNumberFormat="1" applyFont="1" applyBorder="1"/>
    <xf numFmtId="3" fontId="0" fillId="0" borderId="44" xfId="0" applyNumberFormat="1" applyFont="1" applyFill="1" applyBorder="1"/>
    <xf numFmtId="0" fontId="11" fillId="10" borderId="31" xfId="0" applyFont="1" applyFill="1" applyBorder="1"/>
    <xf numFmtId="0" fontId="0" fillId="0" borderId="40" xfId="0" applyFont="1" applyFill="1" applyBorder="1" applyAlignment="1">
      <alignment vertical="center"/>
    </xf>
    <xf numFmtId="1" fontId="50" fillId="0" borderId="58" xfId="0" applyNumberFormat="1" applyFont="1" applyFill="1" applyBorder="1" applyAlignment="1">
      <alignment horizontal="right"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1" fillId="0" borderId="28" xfId="0" applyFont="1" applyFill="1" applyBorder="1" applyAlignment="1"/>
    <xf numFmtId="0" fontId="41" fillId="0" borderId="30" xfId="0" applyFont="1" applyFill="1" applyBorder="1" applyAlignment="1"/>
    <xf numFmtId="0" fontId="41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vertical="center"/>
    </xf>
    <xf numFmtId="0" fontId="11" fillId="11" borderId="18" xfId="0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32" fillId="10" borderId="30" xfId="0" applyFont="1" applyFill="1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8" fillId="0" borderId="34" xfId="0" applyFont="1" applyBorder="1" applyAlignment="1">
      <alignment horizontal="left"/>
    </xf>
    <xf numFmtId="0" fontId="10" fillId="0" borderId="18" xfId="0" applyFont="1" applyFill="1" applyBorder="1" applyAlignment="1">
      <alignment horizontal="left" vertical="center" wrapText="1"/>
    </xf>
    <xf numFmtId="3" fontId="28" fillId="0" borderId="58" xfId="0" applyNumberFormat="1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vertical="center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3" fontId="28" fillId="0" borderId="76" xfId="0" applyNumberFormat="1" applyFont="1" applyFill="1" applyBorder="1" applyAlignment="1">
      <alignment vertical="center"/>
    </xf>
    <xf numFmtId="0" fontId="0" fillId="0" borderId="17" xfId="0" applyFont="1" applyBorder="1"/>
    <xf numFmtId="0" fontId="0" fillId="0" borderId="71" xfId="0" applyFont="1" applyBorder="1"/>
    <xf numFmtId="0" fontId="11" fillId="11" borderId="4" xfId="0" applyFont="1" applyFill="1" applyBorder="1" applyAlignment="1">
      <alignment vertical="center"/>
    </xf>
    <xf numFmtId="0" fontId="0" fillId="10" borderId="28" xfId="0" applyFont="1" applyFill="1" applyBorder="1" applyAlignment="1"/>
    <xf numFmtId="0" fontId="0" fillId="10" borderId="30" xfId="0" applyFont="1" applyFill="1" applyBorder="1" applyAlignment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32" fillId="11" borderId="18" xfId="0" applyFont="1" applyFill="1" applyBorder="1" applyAlignment="1">
      <alignment vertical="center"/>
    </xf>
    <xf numFmtId="0" fontId="41" fillId="10" borderId="70" xfId="0" applyFont="1" applyFill="1" applyBorder="1" applyAlignment="1"/>
    <xf numFmtId="0" fontId="41" fillId="10" borderId="61" xfId="0" applyFont="1" applyFill="1" applyBorder="1" applyAlignment="1"/>
    <xf numFmtId="0" fontId="41" fillId="0" borderId="29" xfId="0" applyFont="1" applyFill="1" applyBorder="1" applyAlignment="1"/>
    <xf numFmtId="0" fontId="41" fillId="0" borderId="66" xfId="0" applyFont="1" applyFill="1" applyBorder="1" applyAlignment="1"/>
    <xf numFmtId="0" fontId="41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1" fillId="0" borderId="61" xfId="0" applyFont="1" applyFill="1" applyBorder="1" applyAlignment="1"/>
    <xf numFmtId="2" fontId="41" fillId="0" borderId="68" xfId="0" applyNumberFormat="1" applyFont="1" applyFill="1" applyBorder="1" applyAlignment="1"/>
    <xf numFmtId="0" fontId="41" fillId="0" borderId="68" xfId="0" applyFont="1" applyFill="1" applyBorder="1" applyAlignment="1"/>
    <xf numFmtId="0" fontId="41" fillId="0" borderId="80" xfId="0" applyFont="1" applyFill="1" applyBorder="1" applyAlignment="1"/>
    <xf numFmtId="0" fontId="41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4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18" fillId="0" borderId="66" xfId="0" applyFont="1" applyFill="1" applyBorder="1" applyAlignment="1"/>
    <xf numFmtId="0" fontId="36" fillId="0" borderId="70" xfId="0" applyFont="1" applyFill="1" applyBorder="1" applyAlignment="1"/>
    <xf numFmtId="0" fontId="37" fillId="0" borderId="28" xfId="0" applyFont="1" applyFill="1" applyBorder="1" applyAlignment="1"/>
    <xf numFmtId="0" fontId="37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6" fillId="0" borderId="34" xfId="0" applyFont="1" applyFill="1" applyBorder="1" applyAlignment="1"/>
    <xf numFmtId="0" fontId="46" fillId="0" borderId="29" xfId="0" applyFont="1" applyFill="1" applyBorder="1" applyAlignment="1"/>
    <xf numFmtId="0" fontId="46" fillId="0" borderId="30" xfId="0" applyFont="1" applyFill="1" applyBorder="1" applyAlignment="1"/>
    <xf numFmtId="0" fontId="46" fillId="0" borderId="28" xfId="0" applyFont="1" applyFill="1" applyBorder="1" applyAlignment="1"/>
    <xf numFmtId="0" fontId="46" fillId="0" borderId="66" xfId="0" applyFont="1" applyFill="1" applyBorder="1" applyAlignment="1"/>
    <xf numFmtId="0" fontId="47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49" xfId="0" applyFont="1" applyFill="1" applyBorder="1" applyAlignment="1"/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0" fontId="0" fillId="16" borderId="9" xfId="0" applyFont="1" applyFill="1" applyBorder="1"/>
    <xf numFmtId="2" fontId="0" fillId="16" borderId="13" xfId="0" applyNumberFormat="1" applyFont="1" applyFill="1" applyBorder="1"/>
    <xf numFmtId="3" fontId="28" fillId="16" borderId="7" xfId="0" applyNumberFormat="1" applyFont="1" applyFill="1" applyBorder="1" applyAlignment="1">
      <alignment vertical="center"/>
    </xf>
    <xf numFmtId="3" fontId="28" fillId="16" borderId="8" xfId="0" applyNumberFormat="1" applyFont="1" applyFill="1" applyBorder="1" applyAlignment="1">
      <alignment vertical="center"/>
    </xf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28" fillId="16" borderId="10" xfId="0" applyNumberFormat="1" applyFont="1" applyFill="1" applyBorder="1" applyAlignment="1">
      <alignment vertical="center"/>
    </xf>
    <xf numFmtId="3" fontId="0" fillId="16" borderId="39" xfId="0" applyNumberFormat="1" applyFont="1" applyFill="1" applyBorder="1"/>
    <xf numFmtId="3" fontId="0" fillId="16" borderId="44" xfId="0" applyNumberFormat="1" applyFont="1" applyFill="1" applyBorder="1"/>
    <xf numFmtId="0" fontId="11" fillId="16" borderId="7" xfId="0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0" fontId="11" fillId="13" borderId="24" xfId="0" applyFont="1" applyFill="1" applyBorder="1" applyAlignment="1">
      <alignment horizontal="center" vertical="center"/>
    </xf>
    <xf numFmtId="0" fontId="11" fillId="13" borderId="25" xfId="0" applyFont="1" applyFill="1" applyBorder="1" applyAlignment="1">
      <alignment horizontal="center" vertical="center"/>
    </xf>
    <xf numFmtId="0" fontId="11" fillId="13" borderId="0" xfId="0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3" fontId="0" fillId="0" borderId="74" xfId="0" applyNumberFormat="1" applyFont="1" applyBorder="1"/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3" fontId="0" fillId="0" borderId="40" xfId="0" applyNumberFormat="1" applyFont="1" applyBorder="1"/>
    <xf numFmtId="1" fontId="50" fillId="0" borderId="8" xfId="0" applyNumberFormat="1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" fontId="35" fillId="0" borderId="14" xfId="0" applyNumberFormat="1" applyFont="1" applyFill="1" applyBorder="1" applyAlignment="1">
      <alignment horizontal="right" vertical="center"/>
    </xf>
    <xf numFmtId="3" fontId="28" fillId="0" borderId="31" xfId="0" applyNumberFormat="1" applyFont="1" applyFill="1" applyBorder="1" applyAlignment="1">
      <alignment vertical="center"/>
    </xf>
    <xf numFmtId="3" fontId="28" fillId="0" borderId="23" xfId="0" applyNumberFormat="1" applyFont="1" applyFill="1" applyBorder="1" applyAlignment="1">
      <alignment vertical="center"/>
    </xf>
    <xf numFmtId="3" fontId="0" fillId="0" borderId="30" xfId="0" applyNumberFormat="1" applyFont="1" applyBorder="1"/>
    <xf numFmtId="1" fontId="50" fillId="0" borderId="14" xfId="0" applyNumberFormat="1" applyFont="1" applyFill="1" applyBorder="1" applyAlignment="1">
      <alignment horizontal="right" vertical="center"/>
    </xf>
    <xf numFmtId="3" fontId="0" fillId="0" borderId="63" xfId="0" applyNumberFormat="1" applyFont="1" applyBorder="1"/>
    <xf numFmtId="0" fontId="0" fillId="10" borderId="33" xfId="0" applyFont="1" applyFill="1" applyBorder="1" applyAlignment="1">
      <alignment horizontal="center" wrapText="1"/>
    </xf>
    <xf numFmtId="0" fontId="0" fillId="0" borderId="40" xfId="0" applyFont="1" applyBorder="1"/>
    <xf numFmtId="0" fontId="0" fillId="10" borderId="28" xfId="0" applyFont="1" applyFill="1" applyBorder="1" applyAlignment="1">
      <alignment horizontal="center" wrapText="1"/>
    </xf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16" borderId="10" xfId="0" applyFont="1" applyFill="1" applyBorder="1"/>
    <xf numFmtId="0" fontId="0" fillId="16" borderId="25" xfId="0" applyFont="1" applyFill="1" applyBorder="1"/>
    <xf numFmtId="1" fontId="50" fillId="16" borderId="8" xfId="0" applyNumberFormat="1" applyFont="1" applyFill="1" applyBorder="1" applyAlignment="1">
      <alignment horizontal="right" vertical="center"/>
    </xf>
    <xf numFmtId="0" fontId="11" fillId="16" borderId="25" xfId="0" applyFont="1" applyFill="1" applyBorder="1" applyAlignment="1">
      <alignment horizontal="center" vertical="center"/>
    </xf>
    <xf numFmtId="3" fontId="28" fillId="16" borderId="58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11" fillId="10" borderId="31" xfId="0" applyFont="1" applyFill="1" applyBorder="1" applyAlignment="1"/>
    <xf numFmtId="0" fontId="11" fillId="10" borderId="32" xfId="0" applyFont="1" applyFill="1" applyBorder="1" applyAlignment="1"/>
    <xf numFmtId="0" fontId="0" fillId="0" borderId="36" xfId="0" applyFont="1" applyFill="1" applyBorder="1" applyAlignment="1">
      <alignment vertical="center"/>
    </xf>
    <xf numFmtId="0" fontId="32" fillId="10" borderId="23" xfId="0" applyFont="1" applyFill="1" applyBorder="1" applyAlignment="1"/>
    <xf numFmtId="0" fontId="32" fillId="10" borderId="32" xfId="0" applyFont="1" applyFill="1" applyBorder="1" applyAlignment="1"/>
    <xf numFmtId="0" fontId="12" fillId="0" borderId="5" xfId="0" applyFont="1" applyFill="1" applyBorder="1" applyAlignment="1">
      <alignment vertical="center" wrapText="1"/>
    </xf>
    <xf numFmtId="0" fontId="11" fillId="10" borderId="23" xfId="0" applyFont="1" applyFill="1" applyBorder="1" applyAlignment="1"/>
    <xf numFmtId="0" fontId="11" fillId="10" borderId="36" xfId="0" applyFont="1" applyFill="1" applyBorder="1" applyAlignment="1"/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18" xfId="0" applyFont="1" applyFill="1" applyBorder="1" applyAlignment="1">
      <alignment horizontal="center" vertical="center"/>
    </xf>
    <xf numFmtId="0" fontId="0" fillId="0" borderId="18" xfId="0" applyBorder="1"/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0" fontId="54" fillId="0" borderId="78" xfId="0" applyFont="1" applyBorder="1"/>
    <xf numFmtId="0" fontId="0" fillId="0" borderId="57" xfId="0" applyFont="1" applyFill="1" applyBorder="1" applyAlignment="1"/>
    <xf numFmtId="0" fontId="0" fillId="0" borderId="5" xfId="0" applyFont="1" applyFill="1" applyBorder="1" applyAlignment="1">
      <alignment horizontal="left" vertical="center"/>
    </xf>
    <xf numFmtId="0" fontId="0" fillId="0" borderId="47" xfId="0" applyFont="1" applyBorder="1" applyAlignment="1">
      <alignment vertical="center"/>
    </xf>
    <xf numFmtId="0" fontId="11" fillId="10" borderId="31" xfId="0" applyFont="1" applyFill="1" applyBorder="1" applyAlignment="1">
      <alignment horizontal="center"/>
    </xf>
    <xf numFmtId="0" fontId="11" fillId="10" borderId="36" xfId="0" applyFont="1" applyFill="1" applyBorder="1" applyAlignment="1">
      <alignment horizontal="center"/>
    </xf>
    <xf numFmtId="0" fontId="11" fillId="10" borderId="66" xfId="0" applyFont="1" applyFill="1" applyBorder="1" applyAlignment="1">
      <alignment horizontal="center"/>
    </xf>
    <xf numFmtId="0" fontId="11" fillId="10" borderId="68" xfId="0" applyFont="1" applyFill="1" applyBorder="1" applyAlignment="1">
      <alignment horizont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1" fillId="0" borderId="43" xfId="0" applyNumberFormat="1" applyFont="1" applyFill="1" applyBorder="1" applyAlignment="1">
      <alignment horizontal="right" vertical="center"/>
    </xf>
    <xf numFmtId="1" fontId="41" fillId="0" borderId="8" xfId="0" applyNumberFormat="1" applyFont="1" applyFill="1" applyBorder="1" applyAlignment="1">
      <alignment horizontal="right" vertical="center"/>
    </xf>
    <xf numFmtId="1" fontId="41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49" xfId="0" applyFont="1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69" fillId="0" borderId="43" xfId="0" applyNumberFormat="1" applyFont="1" applyFill="1" applyBorder="1" applyAlignment="1">
      <alignment horizontal="right" vertical="center"/>
    </xf>
    <xf numFmtId="1" fontId="69" fillId="0" borderId="8" xfId="0" applyNumberFormat="1" applyFont="1" applyFill="1" applyBorder="1" applyAlignment="1">
      <alignment horizontal="right" vertical="center"/>
    </xf>
    <xf numFmtId="1" fontId="69" fillId="0" borderId="42" xfId="0" applyNumberFormat="1" applyFont="1" applyFill="1" applyBorder="1" applyAlignment="1">
      <alignment horizontal="right" vertical="center"/>
    </xf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66" xfId="0" applyFont="1" applyFill="1" applyBorder="1" applyAlignment="1">
      <alignment vertical="center"/>
    </xf>
    <xf numFmtId="0" fontId="0" fillId="0" borderId="41" xfId="0" applyBorder="1" applyAlignment="1"/>
    <xf numFmtId="0" fontId="0" fillId="0" borderId="14" xfId="0" applyBorder="1"/>
    <xf numFmtId="1" fontId="41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69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164" fontId="0" fillId="0" borderId="30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11" fillId="31" borderId="20" xfId="0" applyFont="1" applyFill="1" applyBorder="1" applyAlignment="1">
      <alignment horizontal="center" vertical="center"/>
    </xf>
    <xf numFmtId="0" fontId="11" fillId="31" borderId="15" xfId="0" applyFont="1" applyFill="1" applyBorder="1" applyAlignment="1">
      <alignment horizontal="center" vertical="center"/>
    </xf>
    <xf numFmtId="0" fontId="11" fillId="31" borderId="52" xfId="0" applyFont="1" applyFill="1" applyBorder="1" applyAlignment="1">
      <alignment horizontal="center" vertical="center"/>
    </xf>
    <xf numFmtId="0" fontId="0" fillId="31" borderId="4" xfId="0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1" borderId="15" xfId="0" applyFont="1" applyFill="1" applyBorder="1" applyAlignment="1">
      <alignment horizontal="center"/>
    </xf>
    <xf numFmtId="0" fontId="11" fillId="31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0" fillId="0" borderId="81" xfId="0" applyBorder="1" applyAlignment="1">
      <alignment vertical="center"/>
    </xf>
    <xf numFmtId="3" fontId="71" fillId="0" borderId="6" xfId="0" applyNumberFormat="1" applyFont="1" applyBorder="1"/>
    <xf numFmtId="3" fontId="71" fillId="0" borderId="7" xfId="0" applyNumberFormat="1" applyFont="1" applyBorder="1"/>
    <xf numFmtId="3" fontId="71" fillId="0" borderId="7" xfId="0" applyNumberFormat="1" applyFont="1" applyFill="1" applyBorder="1"/>
    <xf numFmtId="2" fontId="0" fillId="0" borderId="71" xfId="0" applyNumberFormat="1" applyBorder="1"/>
    <xf numFmtId="0" fontId="72" fillId="31" borderId="9" xfId="0" applyFont="1" applyFill="1" applyBorder="1"/>
    <xf numFmtId="0" fontId="72" fillId="31" borderId="27" xfId="0" applyFont="1" applyFill="1" applyBorder="1"/>
    <xf numFmtId="0" fontId="30" fillId="31" borderId="7" xfId="0" applyFont="1" applyFill="1" applyBorder="1" applyAlignment="1"/>
    <xf numFmtId="0" fontId="30" fillId="31" borderId="9" xfId="0" applyFont="1" applyFill="1" applyBorder="1" applyAlignment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72" xfId="0" applyNumberFormat="1" applyFont="1" applyBorder="1"/>
    <xf numFmtId="1" fontId="0" fillId="0" borderId="59" xfId="0" applyNumberFormat="1" applyFont="1" applyBorder="1"/>
    <xf numFmtId="1" fontId="0" fillId="0" borderId="4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/>
    <xf numFmtId="3" fontId="0" fillId="14" borderId="23" xfId="0" applyNumberFormat="1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/>
    </xf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/>
    <xf numFmtId="3" fontId="0" fillId="14" borderId="14" xfId="0" applyNumberFormat="1" applyFont="1" applyFill="1" applyBorder="1" applyAlignment="1">
      <alignment horizontal="center"/>
    </xf>
    <xf numFmtId="3" fontId="0" fillId="14" borderId="29" xfId="0" applyNumberFormat="1" applyFont="1" applyFill="1" applyBorder="1" applyAlignment="1">
      <alignment horizontal="center"/>
    </xf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/>
    <xf numFmtId="3" fontId="0" fillId="14" borderId="48" xfId="0" applyNumberFormat="1" applyFont="1" applyFill="1" applyBorder="1" applyAlignment="1">
      <alignment horizontal="center"/>
    </xf>
    <xf numFmtId="3" fontId="0" fillId="14" borderId="9" xfId="0" applyNumberFormat="1" applyFont="1" applyFill="1" applyBorder="1" applyAlignment="1">
      <alignment horizontal="center"/>
    </xf>
    <xf numFmtId="3" fontId="0" fillId="14" borderId="36" xfId="0" applyNumberFormat="1" applyFont="1" applyFill="1" applyBorder="1" applyAlignment="1">
      <alignment horizontal="center"/>
    </xf>
    <xf numFmtId="3" fontId="0" fillId="14" borderId="33" xfId="0" applyNumberFormat="1" applyFont="1" applyFill="1" applyBorder="1" applyAlignment="1">
      <alignment horizontal="center"/>
    </xf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3" fontId="0" fillId="0" borderId="30" xfId="0" applyNumberFormat="1" applyFont="1" applyFill="1" applyBorder="1" applyAlignment="1">
      <alignment vertical="center"/>
    </xf>
    <xf numFmtId="1" fontId="0" fillId="0" borderId="8" xfId="0" applyNumberFormat="1" applyFont="1" applyFill="1" applyBorder="1" applyAlignment="1">
      <alignment vertical="center"/>
    </xf>
    <xf numFmtId="0" fontId="0" fillId="0" borderId="4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1" fontId="0" fillId="0" borderId="39" xfId="0" applyNumberFormat="1" applyFont="1" applyBorder="1"/>
    <xf numFmtId="1" fontId="0" fillId="0" borderId="44" xfId="0" applyNumberFormat="1" applyFont="1" applyBorder="1"/>
    <xf numFmtId="1" fontId="0" fillId="0" borderId="7" xfId="0" applyNumberFormat="1" applyFont="1" applyBorder="1"/>
    <xf numFmtId="1" fontId="0" fillId="0" borderId="7" xfId="0" applyNumberFormat="1" applyFont="1" applyFill="1" applyBorder="1"/>
    <xf numFmtId="1" fontId="69" fillId="0" borderId="58" xfId="0" applyNumberFormat="1" applyFont="1" applyFill="1" applyBorder="1" applyAlignment="1">
      <alignment horizontal="right" vertical="center"/>
    </xf>
    <xf numFmtId="1" fontId="0" fillId="0" borderId="43" xfId="0" applyNumberFormat="1" applyFont="1" applyFill="1" applyBorder="1" applyAlignment="1">
      <alignment vertical="center"/>
    </xf>
    <xf numFmtId="1" fontId="0" fillId="0" borderId="42" xfId="0" applyNumberFormat="1" applyFont="1" applyFill="1" applyBorder="1" applyAlignment="1">
      <alignment vertical="center"/>
    </xf>
    <xf numFmtId="1" fontId="0" fillId="0" borderId="48" xfId="0" applyNumberFormat="1" applyFont="1" applyBorder="1"/>
    <xf numFmtId="1" fontId="0" fillId="0" borderId="24" xfId="0" applyNumberFormat="1" applyFont="1" applyBorder="1"/>
    <xf numFmtId="1" fontId="0" fillId="0" borderId="6" xfId="0" applyNumberFormat="1" applyFont="1" applyBorder="1"/>
    <xf numFmtId="1" fontId="0" fillId="0" borderId="38" xfId="0" applyNumberFormat="1" applyFont="1" applyBorder="1"/>
    <xf numFmtId="1" fontId="0" fillId="0" borderId="16" xfId="0" applyNumberFormat="1" applyFont="1" applyBorder="1"/>
    <xf numFmtId="1" fontId="0" fillId="0" borderId="39" xfId="0" applyNumberFormat="1" applyFont="1" applyFill="1" applyBorder="1"/>
    <xf numFmtId="1" fontId="0" fillId="0" borderId="24" xfId="0" applyNumberFormat="1" applyFont="1" applyFill="1" applyBorder="1"/>
    <xf numFmtId="0" fontId="0" fillId="31" borderId="78" xfId="0" applyFill="1" applyBorder="1" applyAlignment="1">
      <alignment vertical="center"/>
    </xf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vertical="center"/>
    </xf>
    <xf numFmtId="2" fontId="0" fillId="0" borderId="48" xfId="0" applyNumberFormat="1" applyFont="1" applyFill="1" applyBorder="1"/>
    <xf numFmtId="2" fontId="0" fillId="0" borderId="33" xfId="0" applyNumberFormat="1" applyFont="1" applyFill="1" applyBorder="1" applyAlignment="1"/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11" fillId="32" borderId="77" xfId="0" applyFont="1" applyFill="1" applyBorder="1" applyAlignment="1">
      <alignment horizontal="center"/>
    </xf>
    <xf numFmtId="0" fontId="0" fillId="32" borderId="7" xfId="0" applyFill="1" applyBorder="1"/>
    <xf numFmtId="0" fontId="0" fillId="32" borderId="8" xfId="0" applyFill="1" applyBorder="1"/>
    <xf numFmtId="0" fontId="0" fillId="32" borderId="13" xfId="0" applyFill="1" applyBorder="1"/>
    <xf numFmtId="1" fontId="0" fillId="32" borderId="8" xfId="0" applyNumberFormat="1" applyFill="1" applyBorder="1"/>
    <xf numFmtId="2" fontId="0" fillId="32" borderId="13" xfId="0" applyNumberFormat="1" applyFill="1" applyBorder="1"/>
    <xf numFmtId="0" fontId="11" fillId="32" borderId="15" xfId="0" applyFont="1" applyFill="1" applyBorder="1" applyAlignment="1">
      <alignment horizontal="center"/>
    </xf>
    <xf numFmtId="164" fontId="0" fillId="32" borderId="13" xfId="0" applyNumberFormat="1" applyFill="1" applyBorder="1"/>
    <xf numFmtId="1" fontId="0" fillId="32" borderId="7" xfId="0" applyNumberFormat="1" applyFill="1" applyBorder="1"/>
    <xf numFmtId="1" fontId="0" fillId="32" borderId="9" xfId="0" applyNumberFormat="1" applyFill="1" applyBorder="1"/>
    <xf numFmtId="0" fontId="11" fillId="32" borderId="15" xfId="0" applyFont="1" applyFill="1" applyBorder="1" applyAlignment="1">
      <alignment horizontal="center" vertical="center"/>
    </xf>
    <xf numFmtId="0" fontId="73" fillId="32" borderId="9" xfId="0" applyFont="1" applyFill="1" applyBorder="1"/>
    <xf numFmtId="0" fontId="0" fillId="32" borderId="10" xfId="0" applyFont="1" applyFill="1" applyBorder="1"/>
    <xf numFmtId="0" fontId="0" fillId="32" borderId="8" xfId="0" applyFont="1" applyFill="1" applyBorder="1"/>
    <xf numFmtId="0" fontId="0" fillId="32" borderId="25" xfId="0" applyFont="1" applyFill="1" applyBorder="1"/>
    <xf numFmtId="0" fontId="0" fillId="32" borderId="7" xfId="0" applyFont="1" applyFill="1" applyBorder="1"/>
    <xf numFmtId="0" fontId="0" fillId="32" borderId="13" xfId="0" applyFont="1" applyFill="1" applyBorder="1"/>
    <xf numFmtId="3" fontId="41" fillId="32" borderId="8" xfId="0" applyNumberFormat="1" applyFont="1" applyFill="1" applyBorder="1" applyAlignment="1">
      <alignment horizontal="right" vertical="center"/>
    </xf>
    <xf numFmtId="1" fontId="69" fillId="32" borderId="8" xfId="0" applyNumberFormat="1" applyFont="1" applyFill="1" applyBorder="1" applyAlignment="1">
      <alignment horizontal="right" vertical="center"/>
    </xf>
    <xf numFmtId="2" fontId="0" fillId="32" borderId="9" xfId="0" applyNumberFormat="1" applyFont="1" applyFill="1" applyBorder="1"/>
    <xf numFmtId="3" fontId="0" fillId="32" borderId="10" xfId="0" applyNumberFormat="1" applyFont="1" applyFill="1" applyBorder="1" applyAlignment="1">
      <alignment horizontal="center"/>
    </xf>
    <xf numFmtId="3" fontId="0" fillId="32" borderId="8" xfId="0" applyNumberFormat="1" applyFont="1" applyFill="1" applyBorder="1" applyAlignment="1">
      <alignment horizontal="center"/>
    </xf>
    <xf numFmtId="3" fontId="0" fillId="32" borderId="9" xfId="0" applyNumberFormat="1" applyFont="1" applyFill="1" applyBorder="1" applyAlignment="1">
      <alignment horizontal="center"/>
    </xf>
    <xf numFmtId="1" fontId="28" fillId="32" borderId="7" xfId="0" applyNumberFormat="1" applyFont="1" applyFill="1" applyBorder="1" applyAlignment="1">
      <alignment vertical="center"/>
    </xf>
    <xf numFmtId="1" fontId="28" fillId="32" borderId="8" xfId="0" applyNumberFormat="1" applyFont="1" applyFill="1" applyBorder="1" applyAlignment="1">
      <alignment vertical="center"/>
    </xf>
    <xf numFmtId="0" fontId="0" fillId="32" borderId="9" xfId="0" applyFont="1" applyFill="1" applyBorder="1"/>
    <xf numFmtId="2" fontId="0" fillId="32" borderId="13" xfId="0" applyNumberFormat="1" applyFont="1" applyFill="1" applyBorder="1"/>
    <xf numFmtId="0" fontId="0" fillId="32" borderId="7" xfId="0" applyFont="1" applyFill="1" applyBorder="1" applyAlignment="1">
      <alignment vertical="center"/>
    </xf>
    <xf numFmtId="0" fontId="0" fillId="32" borderId="8" xfId="0" applyFont="1" applyFill="1" applyBorder="1" applyAlignment="1">
      <alignment vertical="center"/>
    </xf>
    <xf numFmtId="1" fontId="0" fillId="32" borderId="8" xfId="0" applyNumberFormat="1" applyFont="1" applyFill="1" applyBorder="1" applyAlignment="1">
      <alignment vertical="center"/>
    </xf>
    <xf numFmtId="0" fontId="0" fillId="32" borderId="9" xfId="0" applyFont="1" applyFill="1" applyBorder="1" applyAlignment="1">
      <alignment vertical="center"/>
    </xf>
    <xf numFmtId="1" fontId="0" fillId="32" borderId="39" xfId="0" applyNumberFormat="1" applyFont="1" applyFill="1" applyBorder="1"/>
    <xf numFmtId="1" fontId="0" fillId="32" borderId="24" xfId="0" applyNumberFormat="1" applyFont="1" applyFill="1" applyBorder="1"/>
    <xf numFmtId="1" fontId="0" fillId="32" borderId="7" xfId="0" applyNumberFormat="1" applyFont="1" applyFill="1" applyBorder="1"/>
    <xf numFmtId="0" fontId="11" fillId="32" borderId="10" xfId="0" applyFont="1" applyFill="1" applyBorder="1"/>
    <xf numFmtId="0" fontId="11" fillId="32" borderId="9" xfId="0" applyFont="1" applyFill="1" applyBorder="1"/>
    <xf numFmtId="3" fontId="0" fillId="0" borderId="49" xfId="0" applyNumberFormat="1" applyFont="1" applyBorder="1"/>
    <xf numFmtId="0" fontId="11" fillId="32" borderId="12" xfId="0" applyFont="1" applyFill="1" applyBorder="1" applyAlignment="1">
      <alignment horizontal="center" vertical="center"/>
    </xf>
    <xf numFmtId="2" fontId="0" fillId="32" borderId="46" xfId="0" applyNumberFormat="1" applyFont="1" applyFill="1" applyBorder="1" applyAlignment="1">
      <alignment vertical="center"/>
    </xf>
    <xf numFmtId="2" fontId="0" fillId="32" borderId="48" xfId="0" applyNumberFormat="1" applyFont="1" applyFill="1" applyBorder="1"/>
    <xf numFmtId="0" fontId="11" fillId="32" borderId="25" xfId="0" applyFont="1" applyFill="1" applyBorder="1" applyAlignment="1">
      <alignment horizontal="center" vertical="center"/>
    </xf>
    <xf numFmtId="3" fontId="28" fillId="32" borderId="7" xfId="0" applyNumberFormat="1" applyFont="1" applyFill="1" applyBorder="1" applyAlignment="1">
      <alignment vertical="center"/>
    </xf>
    <xf numFmtId="3" fontId="28" fillId="32" borderId="8" xfId="0" applyNumberFormat="1" applyFont="1" applyFill="1" applyBorder="1" applyAlignment="1">
      <alignment vertical="center"/>
    </xf>
    <xf numFmtId="1" fontId="35" fillId="32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2" fillId="11" borderId="18" xfId="0" applyFont="1" applyFill="1" applyBorder="1" applyAlignment="1">
      <alignment vertical="center" wrapText="1"/>
    </xf>
    <xf numFmtId="0" fontId="30" fillId="0" borderId="4" xfId="0" applyFont="1" applyBorder="1"/>
    <xf numFmtId="0" fontId="30" fillId="10" borderId="70" xfId="0" applyFont="1" applyFill="1" applyBorder="1" applyAlignment="1"/>
    <xf numFmtId="0" fontId="32" fillId="10" borderId="6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/>
    </xf>
    <xf numFmtId="0" fontId="32" fillId="10" borderId="38" xfId="0" applyFont="1" applyFill="1" applyBorder="1" applyAlignment="1">
      <alignment horizontal="center"/>
    </xf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10" borderId="68" xfId="0" applyFont="1" applyFill="1" applyBorder="1" applyAlignment="1"/>
    <xf numFmtId="0" fontId="32" fillId="10" borderId="13" xfId="0" applyFont="1" applyFill="1" applyBorder="1" applyAlignment="1">
      <alignment horizontal="center"/>
    </xf>
    <xf numFmtId="0" fontId="30" fillId="0" borderId="60" xfId="0" applyFont="1" applyFill="1" applyBorder="1" applyAlignment="1"/>
    <xf numFmtId="1" fontId="38" fillId="0" borderId="43" xfId="0" applyNumberFormat="1" applyFont="1" applyFill="1" applyBorder="1" applyAlignment="1">
      <alignment horizontal="righ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0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6" xfId="0" applyNumberFormat="1" applyFont="1" applyFill="1" applyBorder="1" applyAlignment="1">
      <alignment horizontal="left" vertic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2" fontId="30" fillId="0" borderId="48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3" fontId="30" fillId="0" borderId="44" xfId="0" applyNumberFormat="1" applyFont="1" applyBorder="1"/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3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0" fontId="30" fillId="0" borderId="49" xfId="0" applyFont="1" applyFill="1" applyBorder="1" applyAlignment="1"/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2" borderId="15" xfId="0" applyFont="1" applyFill="1" applyBorder="1" applyAlignment="1">
      <alignment horizontal="center" vertical="center"/>
    </xf>
    <xf numFmtId="0" fontId="32" fillId="32" borderId="7" xfId="0" applyFont="1" applyFill="1" applyBorder="1" applyAlignment="1">
      <alignment horizont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3" fontId="40" fillId="32" borderId="10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0" fontId="32" fillId="32" borderId="25" xfId="0" applyFont="1" applyFill="1" applyBorder="1" applyAlignment="1">
      <alignment horizontal="center"/>
    </xf>
    <xf numFmtId="1" fontId="40" fillId="32" borderId="8" xfId="0" applyNumberFormat="1" applyFont="1" applyFill="1" applyBorder="1" applyAlignment="1">
      <alignment vertical="center"/>
    </xf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0" fillId="0" borderId="5" xfId="0" applyFont="1" applyFill="1" applyBorder="1" applyAlignment="1">
      <alignment horizontal="center" vertical="center" wrapText="1"/>
    </xf>
    <xf numFmtId="0" fontId="79" fillId="0" borderId="52" xfId="0" applyFont="1" applyBorder="1" applyAlignment="1">
      <alignment horizontal="center" vertical="center" wrapText="1"/>
    </xf>
    <xf numFmtId="0" fontId="79" fillId="11" borderId="12" xfId="0" applyFont="1" applyFill="1" applyBorder="1" applyAlignment="1">
      <alignment horizontal="center" vertical="center"/>
    </xf>
    <xf numFmtId="0" fontId="79" fillId="11" borderId="37" xfId="0" applyFont="1" applyFill="1" applyBorder="1" applyAlignment="1">
      <alignment horizontal="center" vertical="center"/>
    </xf>
    <xf numFmtId="0" fontId="78" fillId="10" borderId="10" xfId="0" applyFont="1" applyFill="1" applyBorder="1" applyAlignment="1">
      <alignment horizontal="left"/>
    </xf>
    <xf numFmtId="0" fontId="79" fillId="10" borderId="23" xfId="0" applyFont="1" applyFill="1" applyBorder="1" applyAlignment="1">
      <alignment horizontal="center" wrapText="1"/>
    </xf>
    <xf numFmtId="0" fontId="78" fillId="0" borderId="28" xfId="0" applyFont="1" applyFill="1" applyBorder="1" applyAlignment="1">
      <alignment horizontal="left"/>
    </xf>
    <xf numFmtId="0" fontId="78" fillId="0" borderId="44" xfId="0" applyFont="1" applyBorder="1"/>
    <xf numFmtId="0" fontId="78" fillId="0" borderId="7" xfId="0" applyFont="1" applyBorder="1"/>
    <xf numFmtId="0" fontId="79" fillId="0" borderId="31" xfId="0" applyFont="1" applyBorder="1"/>
    <xf numFmtId="0" fontId="78" fillId="0" borderId="29" xfId="0" applyFont="1" applyFill="1" applyBorder="1" applyAlignment="1">
      <alignment horizontal="left"/>
    </xf>
    <xf numFmtId="0" fontId="78" fillId="0" borderId="58" xfId="0" applyFont="1" applyBorder="1" applyAlignment="1">
      <alignment horizontal="center"/>
    </xf>
    <xf numFmtId="0" fontId="78" fillId="0" borderId="8" xfId="0" applyFont="1" applyBorder="1"/>
    <xf numFmtId="0" fontId="79" fillId="0" borderId="14" xfId="0" applyFont="1" applyBorder="1"/>
    <xf numFmtId="0" fontId="78" fillId="0" borderId="58" xfId="0" applyFont="1" applyBorder="1"/>
    <xf numFmtId="0" fontId="78" fillId="0" borderId="30" xfId="0" applyFont="1" applyFill="1" applyBorder="1" applyAlignment="1">
      <alignment horizontal="left"/>
    </xf>
    <xf numFmtId="0" fontId="78" fillId="0" borderId="46" xfId="0" applyFont="1" applyBorder="1"/>
    <xf numFmtId="0" fontId="78" fillId="0" borderId="13" xfId="0" applyFont="1" applyBorder="1"/>
    <xf numFmtId="0" fontId="79" fillId="0" borderId="32" xfId="0" applyFont="1" applyBorder="1"/>
    <xf numFmtId="2" fontId="78" fillId="0" borderId="33" xfId="0" applyNumberFormat="1" applyFont="1" applyFill="1" applyBorder="1" applyAlignment="1">
      <alignment horizontal="left"/>
    </xf>
    <xf numFmtId="2" fontId="78" fillId="0" borderId="46" xfId="0" applyNumberFormat="1" applyFont="1" applyBorder="1"/>
    <xf numFmtId="2" fontId="78" fillId="0" borderId="13" xfId="0" applyNumberFormat="1" applyFont="1" applyBorder="1"/>
    <xf numFmtId="2" fontId="79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8" fillId="14" borderId="12" xfId="0" applyNumberFormat="1" applyFont="1" applyFill="1" applyBorder="1" applyAlignment="1">
      <alignment horizontal="center"/>
    </xf>
    <xf numFmtId="1" fontId="79" fillId="14" borderId="37" xfId="0" applyNumberFormat="1" applyFont="1" applyFill="1" applyBorder="1" applyAlignment="1">
      <alignment horizontal="center"/>
    </xf>
    <xf numFmtId="0" fontId="79" fillId="13" borderId="12" xfId="0" applyFont="1" applyFill="1" applyBorder="1" applyAlignment="1">
      <alignment horizontal="center" vertical="center"/>
    </xf>
    <xf numFmtId="0" fontId="79" fillId="13" borderId="37" xfId="0" applyFont="1" applyFill="1" applyBorder="1" applyAlignment="1">
      <alignment horizontal="center" vertical="center"/>
    </xf>
    <xf numFmtId="0" fontId="78" fillId="0" borderId="33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78" fillId="0" borderId="34" xfId="0" applyFont="1" applyFill="1" applyBorder="1" applyAlignment="1">
      <alignment horizontal="left"/>
    </xf>
    <xf numFmtId="0" fontId="78" fillId="0" borderId="39" xfId="0" applyFont="1" applyBorder="1"/>
    <xf numFmtId="0" fontId="78" fillId="0" borderId="10" xfId="0" applyFont="1" applyBorder="1"/>
    <xf numFmtId="0" fontId="79" fillId="0" borderId="23" xfId="0" applyFont="1" applyBorder="1"/>
    <xf numFmtId="0" fontId="78" fillId="0" borderId="48" xfId="0" applyFont="1" applyBorder="1"/>
    <xf numFmtId="0" fontId="78" fillId="0" borderId="9" xfId="0" applyFont="1" applyBorder="1"/>
    <xf numFmtId="0" fontId="79" fillId="0" borderId="36" xfId="0" applyFont="1" applyBorder="1"/>
    <xf numFmtId="0" fontId="79" fillId="10" borderId="18" xfId="0" applyFont="1" applyFill="1" applyBorder="1" applyAlignment="1">
      <alignment horizontal="left"/>
    </xf>
    <xf numFmtId="0" fontId="79" fillId="10" borderId="44" xfId="0" applyFont="1" applyFill="1" applyBorder="1"/>
    <xf numFmtId="0" fontId="79" fillId="10" borderId="7" xfId="0" applyFont="1" applyFill="1" applyBorder="1"/>
    <xf numFmtId="0" fontId="79" fillId="10" borderId="31" xfId="0" applyFont="1" applyFill="1" applyBorder="1"/>
    <xf numFmtId="0" fontId="79" fillId="10" borderId="65" xfId="0" applyFont="1" applyFill="1" applyBorder="1" applyAlignment="1">
      <alignment horizontal="left"/>
    </xf>
    <xf numFmtId="0" fontId="79" fillId="10" borderId="9" xfId="0" applyFont="1" applyFill="1" applyBorder="1"/>
    <xf numFmtId="0" fontId="79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9" fillId="32" borderId="12" xfId="0" applyFont="1" applyFill="1" applyBorder="1" applyAlignment="1">
      <alignment horizontal="center" vertical="center"/>
    </xf>
    <xf numFmtId="0" fontId="78" fillId="32" borderId="7" xfId="0" applyFont="1" applyFill="1" applyBorder="1"/>
    <xf numFmtId="0" fontId="78" fillId="32" borderId="8" xfId="0" applyFont="1" applyFill="1" applyBorder="1"/>
    <xf numFmtId="0" fontId="78" fillId="32" borderId="13" xfId="0" applyFont="1" applyFill="1" applyBorder="1"/>
    <xf numFmtId="2" fontId="78" fillId="32" borderId="13" xfId="0" applyNumberFormat="1" applyFont="1" applyFill="1" applyBorder="1"/>
    <xf numFmtId="0" fontId="78" fillId="32" borderId="10" xfId="0" applyFont="1" applyFill="1" applyBorder="1"/>
    <xf numFmtId="0" fontId="78" fillId="32" borderId="9" xfId="0" applyFont="1" applyFill="1" applyBorder="1"/>
    <xf numFmtId="0" fontId="79" fillId="32" borderId="7" xfId="0" applyFont="1" applyFill="1" applyBorder="1"/>
    <xf numFmtId="0" fontId="79" fillId="32" borderId="9" xfId="0" applyFont="1" applyFill="1" applyBorder="1"/>
    <xf numFmtId="0" fontId="30" fillId="0" borderId="5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2" fontId="32" fillId="0" borderId="36" xfId="0" applyNumberFormat="1" applyFont="1" applyBorder="1"/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2" fillId="0" borderId="36" xfId="0" applyFont="1" applyFill="1" applyBorder="1" applyAlignment="1">
      <alignment vertical="center"/>
    </xf>
    <xf numFmtId="2" fontId="32" fillId="0" borderId="32" xfId="0" applyNumberFormat="1" applyFont="1" applyBorder="1"/>
    <xf numFmtId="0" fontId="30" fillId="0" borderId="66" xfId="0" applyFont="1" applyFill="1" applyBorder="1" applyAlignment="1">
      <alignment horizontal="left"/>
    </xf>
    <xf numFmtId="0" fontId="32" fillId="0" borderId="74" xfId="0" applyFont="1" applyBorder="1"/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2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0" fillId="0" borderId="4" xfId="0" applyFont="1" applyFill="1" applyBorder="1" applyAlignment="1">
      <alignment horizontal="center" vertical="center" wrapText="1"/>
    </xf>
    <xf numFmtId="0" fontId="32" fillId="11" borderId="6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center"/>
    </xf>
    <xf numFmtId="0" fontId="30" fillId="10" borderId="28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/>
    </xf>
    <xf numFmtId="0" fontId="30" fillId="10" borderId="33" xfId="0" applyFont="1" applyFill="1" applyBorder="1" applyAlignment="1">
      <alignment horizontal="left"/>
    </xf>
    <xf numFmtId="0" fontId="32" fillId="10" borderId="54" xfId="0" applyFont="1" applyFill="1" applyBorder="1" applyAlignment="1">
      <alignment horizontal="center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2" borderId="10" xfId="0" applyFont="1" applyFill="1" applyBorder="1"/>
    <xf numFmtId="0" fontId="30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10" borderId="23" xfId="0" applyFont="1" applyFill="1" applyBorder="1" applyAlignment="1">
      <alignment horizontal="center"/>
    </xf>
    <xf numFmtId="0" fontId="30" fillId="10" borderId="39" xfId="0" applyFont="1" applyFill="1" applyBorder="1" applyAlignment="1">
      <alignment horizontal="left"/>
    </xf>
    <xf numFmtId="0" fontId="32" fillId="0" borderId="72" xfId="0" applyFont="1" applyBorder="1"/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45" xfId="0" applyFont="1" applyFill="1" applyBorder="1" applyAlignment="1">
      <alignment horizontal="center" vertical="center" wrapText="1"/>
    </xf>
    <xf numFmtId="0" fontId="30" fillId="10" borderId="48" xfId="0" applyFont="1" applyFill="1" applyBorder="1" applyAlignment="1">
      <alignment horizontal="left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1" fontId="32" fillId="0" borderId="30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0" fontId="32" fillId="0" borderId="34" xfId="0" applyFont="1" applyBorder="1"/>
    <xf numFmtId="0" fontId="32" fillId="0" borderId="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1" fontId="30" fillId="0" borderId="34" xfId="0" applyNumberFormat="1" applyFont="1" applyBorder="1"/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1" fontId="32" fillId="0" borderId="4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1" fontId="30" fillId="0" borderId="47" xfId="0" applyNumberFormat="1" applyFont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3" fontId="32" fillId="0" borderId="49" xfId="0" applyNumberFormat="1" applyFont="1" applyBorder="1"/>
    <xf numFmtId="2" fontId="32" fillId="0" borderId="46" xfId="0" applyNumberFormat="1" applyFont="1" applyBorder="1"/>
    <xf numFmtId="4" fontId="32" fillId="0" borderId="4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3" fontId="32" fillId="0" borderId="57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48" xfId="0" applyNumberFormat="1" applyFont="1" applyFill="1" applyBorder="1" applyAlignment="1">
      <alignment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32" fillId="10" borderId="32" xfId="0" applyFont="1" applyFill="1" applyBorder="1" applyAlignment="1">
      <alignment horizontal="center" wrapText="1"/>
    </xf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1" fontId="40" fillId="0" borderId="14" xfId="0" applyNumberFormat="1" applyFont="1" applyFill="1" applyBorder="1" applyAlignment="1">
      <alignment vertical="center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0" fontId="32" fillId="10" borderId="28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0" fontId="30" fillId="10" borderId="23" xfId="0" applyFont="1" applyFill="1" applyBorder="1" applyAlignment="1">
      <alignment horizontal="left"/>
    </xf>
    <xf numFmtId="0" fontId="30" fillId="10" borderId="36" xfId="0" applyFont="1" applyFill="1" applyBorder="1" applyAlignment="1">
      <alignment horizontal="left"/>
    </xf>
    <xf numFmtId="0" fontId="32" fillId="10" borderId="55" xfId="0" applyFont="1" applyFill="1" applyBorder="1" applyAlignment="1">
      <alignment horizontal="center"/>
    </xf>
    <xf numFmtId="0" fontId="32" fillId="10" borderId="56" xfId="0" applyFont="1" applyFill="1" applyBorder="1" applyAlignment="1">
      <alignment horizontal="center"/>
    </xf>
    <xf numFmtId="3" fontId="32" fillId="14" borderId="31" xfId="0" applyNumberFormat="1" applyFont="1" applyFill="1" applyBorder="1"/>
    <xf numFmtId="3" fontId="30" fillId="0" borderId="47" xfId="0" applyNumberFormat="1" applyFont="1" applyFill="1" applyBorder="1" applyAlignment="1">
      <alignment vertical="center"/>
    </xf>
    <xf numFmtId="3" fontId="32" fillId="14" borderId="14" xfId="0" applyNumberFormat="1" applyFont="1" applyFill="1" applyBorder="1"/>
    <xf numFmtId="3" fontId="32" fillId="14" borderId="36" xfId="0" applyNumberFormat="1" applyFont="1" applyFill="1" applyBorder="1"/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3" fontId="30" fillId="0" borderId="38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8" fillId="0" borderId="80" xfId="0" applyFont="1" applyFill="1" applyBorder="1" applyAlignment="1">
      <alignment horizontal="left"/>
    </xf>
    <xf numFmtId="0" fontId="78" fillId="0" borderId="49" xfId="0" applyFont="1" applyFill="1" applyBorder="1" applyAlignment="1">
      <alignment horizontal="left"/>
    </xf>
    <xf numFmtId="0" fontId="32" fillId="32" borderId="55" xfId="0" applyFont="1" applyFill="1" applyBorder="1" applyAlignment="1">
      <alignment horizontal="center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3" fontId="40" fillId="0" borderId="44" xfId="0" applyNumberFormat="1" applyFont="1" applyBorder="1" applyAlignment="1">
      <alignment vertical="center"/>
    </xf>
    <xf numFmtId="3" fontId="40" fillId="0" borderId="58" xfId="0" applyNumberFormat="1" applyFont="1" applyBorder="1" applyAlignment="1">
      <alignment vertical="center"/>
    </xf>
    <xf numFmtId="0" fontId="30" fillId="0" borderId="4" xfId="0" applyFont="1" applyFill="1" applyBorder="1" applyAlignment="1">
      <alignment horizontal="left"/>
    </xf>
    <xf numFmtId="1" fontId="40" fillId="0" borderId="45" xfId="0" applyNumberFormat="1" applyFont="1" applyBorder="1" applyAlignment="1">
      <alignment vertical="center"/>
    </xf>
    <xf numFmtId="1" fontId="40" fillId="0" borderId="15" xfId="0" applyNumberFormat="1" applyFont="1" applyBorder="1" applyAlignment="1">
      <alignment vertical="center"/>
    </xf>
    <xf numFmtId="1" fontId="40" fillId="0" borderId="15" xfId="0" applyNumberFormat="1" applyFont="1" applyFill="1" applyBorder="1" applyAlignment="1">
      <alignment vertical="center"/>
    </xf>
    <xf numFmtId="1" fontId="40" fillId="0" borderId="58" xfId="0" applyNumberFormat="1" applyFont="1" applyBorder="1" applyAlignment="1">
      <alignment vertical="center"/>
    </xf>
    <xf numFmtId="1" fontId="40" fillId="0" borderId="8" xfId="0" applyNumberFormat="1" applyFont="1" applyBorder="1" applyAlignment="1">
      <alignment vertical="center"/>
    </xf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4" xfId="0" applyNumberFormat="1" applyFont="1" applyBorder="1" applyAlignment="1">
      <alignment vertical="center"/>
    </xf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1" fontId="40" fillId="32" borderId="15" xfId="0" applyNumberFormat="1" applyFont="1" applyFill="1" applyBorder="1" applyAlignment="1">
      <alignment vertical="center"/>
    </xf>
    <xf numFmtId="3" fontId="40" fillId="32" borderId="25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6" xfId="0" applyNumberFormat="1" applyFont="1" applyFill="1" applyBorder="1"/>
    <xf numFmtId="2" fontId="30" fillId="0" borderId="32" xfId="0" applyNumberFormat="1" applyFont="1" applyFill="1" applyBorder="1"/>
    <xf numFmtId="1" fontId="40" fillId="0" borderId="35" xfId="0" applyNumberFormat="1" applyFont="1" applyFill="1" applyBorder="1" applyAlignment="1">
      <alignment vertical="center"/>
    </xf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1" fontId="30" fillId="0" borderId="28" xfId="0" applyNumberFormat="1" applyFont="1" applyBorder="1"/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164" fontId="18" fillId="0" borderId="9" xfId="0" applyNumberFormat="1" applyFont="1" applyFill="1" applyBorder="1"/>
    <xf numFmtId="0" fontId="33" fillId="32" borderId="7" xfId="0" applyFont="1" applyFill="1" applyBorder="1"/>
    <xf numFmtId="0" fontId="33" fillId="32" borderId="8" xfId="0" applyFont="1" applyFill="1" applyBorder="1"/>
    <xf numFmtId="0" fontId="33" fillId="32" borderId="9" xfId="0" applyFont="1" applyFill="1" applyBorder="1"/>
    <xf numFmtId="0" fontId="33" fillId="32" borderId="10" xfId="0" applyFont="1" applyFill="1" applyBorder="1"/>
    <xf numFmtId="0" fontId="33" fillId="32" borderId="13" xfId="0" applyFont="1" applyFill="1" applyBorder="1"/>
    <xf numFmtId="3" fontId="10" fillId="32" borderId="8" xfId="0" applyNumberFormat="1" applyFont="1" applyFill="1" applyBorder="1" applyAlignment="1">
      <alignment horizontal="right" vertical="center"/>
    </xf>
    <xf numFmtId="2" fontId="33" fillId="32" borderId="13" xfId="0" applyNumberFormat="1" applyFont="1" applyFill="1" applyBorder="1"/>
    <xf numFmtId="1" fontId="33" fillId="32" borderId="7" xfId="0" applyNumberFormat="1" applyFont="1" applyFill="1" applyBorder="1"/>
    <xf numFmtId="0" fontId="33" fillId="32" borderId="7" xfId="0" applyFont="1" applyFill="1" applyBorder="1" applyAlignment="1">
      <alignment vertical="center"/>
    </xf>
    <xf numFmtId="0" fontId="33" fillId="32" borderId="8" xfId="0" applyFont="1" applyFill="1" applyBorder="1" applyAlignment="1">
      <alignment vertical="center"/>
    </xf>
    <xf numFmtId="0" fontId="33" fillId="32" borderId="9" xfId="0" applyFont="1" applyFill="1" applyBorder="1" applyAlignment="1">
      <alignment vertical="center"/>
    </xf>
    <xf numFmtId="0" fontId="18" fillId="32" borderId="13" xfId="0" applyFont="1" applyFill="1" applyBorder="1"/>
    <xf numFmtId="2" fontId="36" fillId="32" borderId="13" xfId="0" applyNumberFormat="1" applyFont="1" applyFill="1" applyBorder="1"/>
    <xf numFmtId="3" fontId="71" fillId="32" borderId="7" xfId="0" applyNumberFormat="1" applyFont="1" applyFill="1" applyBorder="1"/>
    <xf numFmtId="2" fontId="36" fillId="32" borderId="9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2" fontId="18" fillId="32" borderId="13" xfId="0" applyNumberFormat="1" applyFont="1" applyFill="1" applyBorder="1"/>
    <xf numFmtId="2" fontId="18" fillId="32" borderId="9" xfId="0" applyNumberFormat="1" applyFont="1" applyFill="1" applyBorder="1"/>
    <xf numFmtId="0" fontId="18" fillId="32" borderId="10" xfId="0" applyFont="1" applyFill="1" applyBorder="1" applyAlignment="1">
      <alignment vertical="center"/>
    </xf>
    <xf numFmtId="0" fontId="18" fillId="32" borderId="8" xfId="0" applyFont="1" applyFill="1" applyBorder="1" applyAlignment="1">
      <alignment vertical="center"/>
    </xf>
    <xf numFmtId="0" fontId="18" fillId="32" borderId="7" xfId="0" applyFont="1" applyFill="1" applyBorder="1" applyAlignment="1">
      <alignment vertical="center"/>
    </xf>
    <xf numFmtId="164" fontId="18" fillId="32" borderId="9" xfId="0" applyNumberFormat="1" applyFont="1" applyFill="1" applyBorder="1"/>
    <xf numFmtId="2" fontId="10" fillId="32" borderId="13" xfId="0" applyNumberFormat="1" applyFont="1" applyFill="1" applyBorder="1" applyAlignment="1">
      <alignment vertical="center"/>
    </xf>
    <xf numFmtId="2" fontId="33" fillId="0" borderId="16" xfId="0" applyNumberFormat="1" applyFont="1" applyBorder="1"/>
    <xf numFmtId="2" fontId="33" fillId="0" borderId="48" xfId="0" applyNumberFormat="1" applyFont="1" applyBorder="1"/>
    <xf numFmtId="2" fontId="33" fillId="0" borderId="79" xfId="0" applyNumberFormat="1" applyFont="1" applyBorder="1"/>
    <xf numFmtId="2" fontId="33" fillId="0" borderId="64" xfId="0" applyNumberFormat="1" applyFont="1" applyBorder="1"/>
    <xf numFmtId="3" fontId="33" fillId="0" borderId="46" xfId="0" applyNumberFormat="1" applyFont="1" applyBorder="1"/>
    <xf numFmtId="2" fontId="33" fillId="32" borderId="48" xfId="0" applyNumberFormat="1" applyFont="1" applyFill="1" applyBorder="1"/>
    <xf numFmtId="3" fontId="33" fillId="32" borderId="44" xfId="0" applyNumberFormat="1" applyFont="1" applyFill="1" applyBorder="1"/>
    <xf numFmtId="3" fontId="33" fillId="32" borderId="46" xfId="0" applyNumberFormat="1" applyFont="1" applyFill="1" applyBorder="1"/>
    <xf numFmtId="0" fontId="18" fillId="10" borderId="31" xfId="0" applyFont="1" applyFill="1" applyBorder="1" applyAlignment="1">
      <alignment horizontal="left"/>
    </xf>
    <xf numFmtId="0" fontId="18" fillId="10" borderId="36" xfId="0" applyFont="1" applyFill="1" applyBorder="1" applyAlignment="1">
      <alignment horizontal="left"/>
    </xf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vertical="center"/>
    </xf>
    <xf numFmtId="0" fontId="18" fillId="0" borderId="33" xfId="0" applyFont="1" applyBorder="1"/>
    <xf numFmtId="3" fontId="28" fillId="32" borderId="10" xfId="0" applyNumberFormat="1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41" fillId="32" borderId="10" xfId="0" applyFont="1" applyFill="1" applyBorder="1"/>
    <xf numFmtId="0" fontId="41" fillId="32" borderId="8" xfId="0" applyFont="1" applyFill="1" applyBorder="1"/>
    <xf numFmtId="0" fontId="41" fillId="32" borderId="13" xfId="0" applyFont="1" applyFill="1" applyBorder="1"/>
    <xf numFmtId="0" fontId="41" fillId="32" borderId="7" xfId="0" applyFont="1" applyFill="1" applyBorder="1"/>
    <xf numFmtId="2" fontId="41" fillId="32" borderId="9" xfId="0" applyNumberFormat="1" applyFont="1" applyFill="1" applyBorder="1"/>
    <xf numFmtId="0" fontId="41" fillId="32" borderId="9" xfId="0" applyFont="1" applyFill="1" applyBorder="1"/>
    <xf numFmtId="2" fontId="41" fillId="32" borderId="13" xfId="0" applyNumberFormat="1" applyFont="1" applyFill="1" applyBorder="1"/>
    <xf numFmtId="164" fontId="41" fillId="32" borderId="9" xfId="0" applyNumberFormat="1" applyFont="1" applyFill="1" applyBorder="1"/>
    <xf numFmtId="1" fontId="41" fillId="32" borderId="10" xfId="0" applyNumberFormat="1" applyFont="1" applyFill="1" applyBorder="1"/>
    <xf numFmtId="1" fontId="41" fillId="32" borderId="25" xfId="0" applyNumberFormat="1" applyFont="1" applyFill="1" applyBorder="1"/>
    <xf numFmtId="1" fontId="41" fillId="32" borderId="7" xfId="0" applyNumberFormat="1" applyFont="1" applyFill="1" applyBorder="1"/>
    <xf numFmtId="1" fontId="41" fillId="32" borderId="9" xfId="0" applyNumberFormat="1" applyFont="1" applyFill="1" applyBorder="1"/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0" fontId="48" fillId="32" borderId="25" xfId="0" applyFont="1" applyFill="1" applyBorder="1" applyAlignment="1">
      <alignment horizontal="center" vertical="center"/>
    </xf>
    <xf numFmtId="0" fontId="48" fillId="31" borderId="9" xfId="0" applyFont="1" applyFill="1" applyBorder="1"/>
    <xf numFmtId="0" fontId="46" fillId="32" borderId="10" xfId="0" applyFont="1" applyFill="1" applyBorder="1"/>
    <xf numFmtId="0" fontId="46" fillId="32" borderId="8" xfId="0" applyFont="1" applyFill="1" applyBorder="1"/>
    <xf numFmtId="0" fontId="46" fillId="32" borderId="25" xfId="0" applyFont="1" applyFill="1" applyBorder="1"/>
    <xf numFmtId="0" fontId="46" fillId="32" borderId="7" xfId="0" applyFont="1" applyFill="1" applyBorder="1"/>
    <xf numFmtId="0" fontId="46" fillId="32" borderId="13" xfId="0" applyFont="1" applyFill="1" applyBorder="1"/>
    <xf numFmtId="0" fontId="43" fillId="32" borderId="7" xfId="0" applyFont="1" applyFill="1" applyBorder="1"/>
    <xf numFmtId="0" fontId="43" fillId="32" borderId="8" xfId="0" applyFont="1" applyFill="1" applyBorder="1"/>
    <xf numFmtId="0" fontId="43" fillId="32" borderId="9" xfId="0" applyFont="1" applyFill="1" applyBorder="1"/>
    <xf numFmtId="0" fontId="43" fillId="32" borderId="10" xfId="0" applyFont="1" applyFill="1" applyBorder="1" applyAlignment="1">
      <alignment vertical="center"/>
    </xf>
    <xf numFmtId="0" fontId="43" fillId="32" borderId="8" xfId="0" applyFont="1" applyFill="1" applyBorder="1" applyAlignment="1">
      <alignment vertical="center"/>
    </xf>
    <xf numFmtId="2" fontId="43" fillId="32" borderId="13" xfId="0" applyNumberFormat="1" applyFont="1" applyFill="1" applyBorder="1"/>
    <xf numFmtId="3" fontId="71" fillId="0" borderId="31" xfId="0" applyNumberFormat="1" applyFont="1" applyBorder="1"/>
    <xf numFmtId="3" fontId="71" fillId="0" borderId="0" xfId="0" applyNumberFormat="1" applyFont="1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0" fillId="0" borderId="7" xfId="0" applyNumberFormat="1" applyFill="1" applyBorder="1"/>
    <xf numFmtId="0" fontId="11" fillId="32" borderId="18" xfId="0" applyFont="1" applyFill="1" applyBorder="1" applyAlignment="1">
      <alignment vertical="center"/>
    </xf>
    <xf numFmtId="0" fontId="11" fillId="32" borderId="45" xfId="0" applyFont="1" applyFill="1" applyBorder="1" applyAlignment="1">
      <alignment horizontal="center" vertical="center"/>
    </xf>
    <xf numFmtId="0" fontId="11" fillId="32" borderId="53" xfId="0" applyFont="1" applyFill="1" applyBorder="1" applyAlignment="1">
      <alignment horizontal="center" vertical="center"/>
    </xf>
    <xf numFmtId="1" fontId="41" fillId="32" borderId="8" xfId="0" applyNumberFormat="1" applyFont="1" applyFill="1" applyBorder="1" applyAlignment="1">
      <alignment horizontal="right" vertical="center"/>
    </xf>
    <xf numFmtId="1" fontId="50" fillId="32" borderId="8" xfId="0" applyNumberFormat="1" applyFont="1" applyFill="1" applyBorder="1" applyAlignment="1">
      <alignment horizontal="right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/>
    </xf>
    <xf numFmtId="0" fontId="11" fillId="32" borderId="18" xfId="0" applyFont="1" applyFill="1" applyBorder="1" applyAlignment="1">
      <alignment horizontal="center" vertical="center"/>
    </xf>
    <xf numFmtId="2" fontId="0" fillId="0" borderId="33" xfId="0" applyNumberFormat="1" applyBorder="1"/>
    <xf numFmtId="2" fontId="0" fillId="32" borderId="9" xfId="0" applyNumberFormat="1" applyFill="1" applyBorder="1"/>
    <xf numFmtId="2" fontId="0" fillId="0" borderId="9" xfId="0" applyNumberFormat="1" applyFill="1" applyBorder="1"/>
    <xf numFmtId="3" fontId="41" fillId="0" borderId="7" xfId="0" applyNumberFormat="1" applyFont="1" applyFill="1" applyBorder="1"/>
    <xf numFmtId="3" fontId="41" fillId="0" borderId="13" xfId="0" applyNumberFormat="1" applyFont="1" applyFill="1" applyBorder="1"/>
    <xf numFmtId="0" fontId="18" fillId="32" borderId="10" xfId="0" applyFont="1" applyFill="1" applyBorder="1"/>
    <xf numFmtId="0" fontId="18" fillId="32" borderId="8" xfId="0" applyFont="1" applyFill="1" applyBorder="1"/>
    <xf numFmtId="0" fontId="18" fillId="32" borderId="25" xfId="0" applyFont="1" applyFill="1" applyBorder="1"/>
    <xf numFmtId="0" fontId="18" fillId="32" borderId="7" xfId="0" applyFont="1" applyFill="1" applyBorder="1"/>
    <xf numFmtId="0" fontId="32" fillId="32" borderId="25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vertical="center"/>
    </xf>
    <xf numFmtId="0" fontId="41" fillId="32" borderId="8" xfId="0" applyFont="1" applyFill="1" applyBorder="1" applyAlignment="1">
      <alignment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41" fillId="32" borderId="7" xfId="0" applyFont="1" applyFill="1" applyBorder="1" applyAlignment="1">
      <alignment vertical="center"/>
    </xf>
    <xf numFmtId="3" fontId="41" fillId="32" borderId="7" xfId="0" applyNumberFormat="1" applyFont="1" applyFill="1" applyBorder="1"/>
    <xf numFmtId="3" fontId="41" fillId="32" borderId="13" xfId="0" applyNumberFormat="1" applyFont="1" applyFill="1" applyBorder="1"/>
    <xf numFmtId="0" fontId="32" fillId="31" borderId="9" xfId="0" applyFont="1" applyFill="1" applyBorder="1"/>
    <xf numFmtId="0" fontId="36" fillId="0" borderId="61" xfId="0" applyFont="1" applyFill="1" applyBorder="1" applyAlignment="1"/>
    <xf numFmtId="10" fontId="32" fillId="31" borderId="39" xfId="0" applyNumberFormat="1" applyFont="1" applyFill="1" applyBorder="1"/>
    <xf numFmtId="0" fontId="32" fillId="31" borderId="48" xfId="0" applyFont="1" applyFill="1" applyBorder="1"/>
    <xf numFmtId="0" fontId="32" fillId="31" borderId="36" xfId="0" applyFont="1" applyFill="1" applyBorder="1"/>
    <xf numFmtId="0" fontId="36" fillId="0" borderId="60" xfId="0" applyFont="1" applyFill="1" applyBorder="1" applyAlignment="1"/>
    <xf numFmtId="0" fontId="41" fillId="0" borderId="6" xfId="0" applyFont="1" applyFill="1" applyBorder="1" applyAlignment="1">
      <alignment vertical="center"/>
    </xf>
    <xf numFmtId="0" fontId="41" fillId="0" borderId="43" xfId="0" applyFont="1" applyFill="1" applyBorder="1" applyAlignment="1">
      <alignment vertical="center"/>
    </xf>
    <xf numFmtId="0" fontId="41" fillId="0" borderId="17" xfId="0" applyFont="1" applyBorder="1"/>
    <xf numFmtId="0" fontId="11" fillId="0" borderId="15" xfId="0" applyFont="1" applyFill="1" applyBorder="1" applyAlignment="1">
      <alignment horizontal="center"/>
    </xf>
    <xf numFmtId="0" fontId="73" fillId="31" borderId="9" xfId="0" applyFont="1" applyFill="1" applyBorder="1"/>
    <xf numFmtId="0" fontId="0" fillId="0" borderId="72" xfId="0" applyBorder="1"/>
    <xf numFmtId="2" fontId="0" fillId="0" borderId="49" xfId="0" applyNumberForma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center"/>
    </xf>
    <xf numFmtId="10" fontId="45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5" fillId="0" borderId="47" xfId="0" applyNumberFormat="1" applyFont="1" applyFill="1" applyBorder="1" applyAlignment="1">
      <alignment vertical="center"/>
    </xf>
    <xf numFmtId="0" fontId="0" fillId="32" borderId="10" xfId="0" applyFont="1" applyFill="1" applyBorder="1" applyAlignment="1">
      <alignment vertical="center"/>
    </xf>
    <xf numFmtId="3" fontId="0" fillId="32" borderId="39" xfId="0" applyNumberFormat="1" applyFont="1" applyFill="1" applyBorder="1"/>
    <xf numFmtId="3" fontId="0" fillId="32" borderId="44" xfId="0" applyNumberFormat="1" applyFont="1" applyFill="1" applyBorder="1"/>
    <xf numFmtId="0" fontId="11" fillId="50" borderId="15" xfId="0" applyFont="1" applyFill="1" applyBorder="1" applyAlignment="1">
      <alignment horizontal="center" vertical="center"/>
    </xf>
    <xf numFmtId="0" fontId="11" fillId="31" borderId="7" xfId="0" applyFont="1" applyFill="1" applyBorder="1"/>
    <xf numFmtId="0" fontId="11" fillId="31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2" borderId="24" xfId="0" applyNumberFormat="1" applyFont="1" applyFill="1" applyBorder="1"/>
    <xf numFmtId="0" fontId="11" fillId="31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32" borderId="7" xfId="0" applyNumberFormat="1" applyFont="1" applyFill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32" borderId="9" xfId="0" applyNumberFormat="1" applyFont="1" applyFill="1" applyBorder="1"/>
    <xf numFmtId="3" fontId="28" fillId="32" borderId="58" xfId="0" applyNumberFormat="1" applyFont="1" applyFill="1" applyBorder="1" applyAlignment="1">
      <alignment vertical="center"/>
    </xf>
    <xf numFmtId="0" fontId="11" fillId="51" borderId="17" xfId="0" applyFont="1" applyFill="1" applyBorder="1" applyAlignment="1">
      <alignment horizontal="left"/>
    </xf>
    <xf numFmtId="3" fontId="0" fillId="52" borderId="10" xfId="0" applyNumberFormat="1" applyFont="1" applyFill="1" applyBorder="1" applyAlignment="1">
      <alignment horizontal="center"/>
    </xf>
    <xf numFmtId="3" fontId="0" fillId="52" borderId="8" xfId="0" applyNumberFormat="1" applyFont="1" applyFill="1" applyBorder="1" applyAlignment="1">
      <alignment horizontal="center"/>
    </xf>
    <xf numFmtId="3" fontId="0" fillId="52" borderId="9" xfId="0" applyNumberFormat="1" applyFont="1" applyFill="1" applyBorder="1" applyAlignment="1">
      <alignment horizontal="center"/>
    </xf>
    <xf numFmtId="0" fontId="0" fillId="52" borderId="6" xfId="0" applyFont="1" applyFill="1" applyBorder="1" applyAlignment="1">
      <alignment horizontal="left" vertical="center"/>
    </xf>
    <xf numFmtId="1" fontId="0" fillId="52" borderId="31" xfId="0" applyNumberFormat="1" applyFont="1" applyFill="1" applyBorder="1" applyAlignment="1">
      <alignment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66" xfId="0" applyFill="1" applyBorder="1"/>
    <xf numFmtId="1" fontId="11" fillId="52" borderId="6" xfId="0" applyNumberFormat="1" applyFont="1" applyFill="1" applyBorder="1" applyAlignment="1">
      <alignment horizontal="center"/>
    </xf>
    <xf numFmtId="1" fontId="11" fillId="52" borderId="7" xfId="0" applyNumberFormat="1" applyFont="1" applyFill="1" applyBorder="1" applyAlignment="1">
      <alignment horizontal="center"/>
    </xf>
    <xf numFmtId="0" fontId="0" fillId="52" borderId="43" xfId="0" applyFont="1" applyFill="1" applyBorder="1" applyAlignment="1">
      <alignment horizontal="left" vertical="center"/>
    </xf>
    <xf numFmtId="1" fontId="0" fillId="52" borderId="14" xfId="0" applyNumberFormat="1" applyFont="1" applyFill="1" applyBorder="1" applyAlignment="1">
      <alignment vertical="center"/>
    </xf>
    <xf numFmtId="3" fontId="0" fillId="52" borderId="29" xfId="0" applyNumberFormat="1" applyFill="1" applyBorder="1" applyAlignment="1">
      <alignment horizontal="left" vertical="center"/>
    </xf>
    <xf numFmtId="0" fontId="0" fillId="52" borderId="60" xfId="0" applyFill="1" applyBorder="1"/>
    <xf numFmtId="1" fontId="11" fillId="52" borderId="43" xfId="0" applyNumberFormat="1" applyFont="1" applyFill="1" applyBorder="1" applyAlignment="1">
      <alignment horizontal="center"/>
    </xf>
    <xf numFmtId="1" fontId="11" fillId="52" borderId="8" xfId="0" applyNumberFormat="1" applyFont="1" applyFill="1" applyBorder="1" applyAlignment="1">
      <alignment horizontal="center"/>
    </xf>
    <xf numFmtId="1" fontId="0" fillId="52" borderId="17" xfId="0" applyNumberFormat="1" applyFont="1" applyFill="1" applyBorder="1" applyAlignment="1">
      <alignment horizontal="left" vertical="center"/>
    </xf>
    <xf numFmtId="1" fontId="0" fillId="52" borderId="32" xfId="0" applyNumberFormat="1" applyFont="1" applyFill="1" applyBorder="1" applyAlignment="1">
      <alignment vertical="center"/>
    </xf>
    <xf numFmtId="3" fontId="0" fillId="52" borderId="33" xfId="0" applyNumberFormat="1" applyFill="1" applyBorder="1" applyAlignment="1">
      <alignment horizontal="left" vertical="center"/>
    </xf>
    <xf numFmtId="0" fontId="0" fillId="52" borderId="61" xfId="0" applyFill="1" applyBorder="1"/>
    <xf numFmtId="1" fontId="11" fillId="52" borderId="17" xfId="0" applyNumberFormat="1" applyFont="1" applyFill="1" applyBorder="1" applyAlignment="1">
      <alignment horizontal="center"/>
    </xf>
    <xf numFmtId="1" fontId="11" fillId="52" borderId="13" xfId="0" applyNumberFormat="1" applyFont="1" applyFill="1" applyBorder="1" applyAlignment="1">
      <alignment horizontal="center"/>
    </xf>
    <xf numFmtId="1" fontId="11" fillId="52" borderId="31" xfId="0" applyNumberFormat="1" applyFont="1" applyFill="1" applyBorder="1" applyAlignment="1">
      <alignment horizontal="center"/>
    </xf>
    <xf numFmtId="1" fontId="11" fillId="52" borderId="14" xfId="0" applyNumberFormat="1" applyFont="1" applyFill="1" applyBorder="1" applyAlignment="1">
      <alignment horizontal="center"/>
    </xf>
    <xf numFmtId="1" fontId="11" fillId="52" borderId="32" xfId="0" applyNumberFormat="1" applyFont="1" applyFill="1" applyBorder="1" applyAlignment="1">
      <alignment horizontal="center"/>
    </xf>
    <xf numFmtId="0" fontId="32" fillId="31" borderId="7" xfId="0" applyFont="1" applyFill="1" applyBorder="1" applyAlignment="1">
      <alignment horizont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0" fontId="32" fillId="51" borderId="25" xfId="0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5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3" fontId="41" fillId="52" borderId="10" xfId="0" applyNumberFormat="1" applyFont="1" applyFill="1" applyBorder="1" applyAlignment="1">
      <alignment horizontal="center"/>
    </xf>
    <xf numFmtId="3" fontId="41" fillId="52" borderId="8" xfId="0" applyNumberFormat="1" applyFont="1" applyFill="1" applyBorder="1" applyAlignment="1">
      <alignment horizontal="center"/>
    </xf>
    <xf numFmtId="3" fontId="41" fillId="52" borderId="9" xfId="0" applyNumberFormat="1" applyFont="1" applyFill="1" applyBorder="1" applyAlignment="1">
      <alignment horizontal="center"/>
    </xf>
    <xf numFmtId="2" fontId="41" fillId="32" borderId="8" xfId="0" applyNumberFormat="1" applyFont="1" applyFill="1" applyBorder="1"/>
    <xf numFmtId="2" fontId="41" fillId="32" borderId="48" xfId="0" applyNumberFormat="1" applyFont="1" applyFill="1" applyBorder="1"/>
    <xf numFmtId="0" fontId="36" fillId="0" borderId="63" xfId="0" applyFont="1" applyFill="1" applyBorder="1" applyAlignment="1"/>
    <xf numFmtId="2" fontId="36" fillId="0" borderId="57" xfId="0" applyNumberFormat="1" applyFont="1" applyFill="1" applyBorder="1" applyAlignment="1"/>
    <xf numFmtId="10" fontId="84" fillId="0" borderId="78" xfId="0" applyNumberFormat="1" applyFont="1" applyFill="1" applyBorder="1" applyAlignment="1">
      <alignment vertical="center"/>
    </xf>
    <xf numFmtId="0" fontId="79" fillId="31" borderId="7" xfId="0" applyFont="1" applyFill="1" applyBorder="1"/>
    <xf numFmtId="0" fontId="79" fillId="31" borderId="9" xfId="0" applyFont="1" applyFill="1" applyBorder="1"/>
    <xf numFmtId="0" fontId="79" fillId="50" borderId="12" xfId="0" applyFont="1" applyFill="1" applyBorder="1" applyAlignment="1">
      <alignment horizontal="center" vertical="center"/>
    </xf>
    <xf numFmtId="1" fontId="32" fillId="0" borderId="23" xfId="0" applyNumberFormat="1" applyFont="1" applyBorder="1"/>
    <xf numFmtId="3" fontId="30" fillId="0" borderId="6" xfId="0" applyNumberFormat="1" applyFont="1" applyBorder="1"/>
    <xf numFmtId="1" fontId="30" fillId="0" borderId="36" xfId="0" applyNumberFormat="1" applyFont="1" applyBorder="1"/>
    <xf numFmtId="10" fontId="45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31" borderId="55" xfId="0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6" fillId="10" borderId="18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2" fontId="30" fillId="0" borderId="49" xfId="0" applyNumberFormat="1" applyFont="1" applyBorder="1"/>
    <xf numFmtId="0" fontId="17" fillId="0" borderId="0" xfId="0" applyFont="1" applyFill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69" fillId="0" borderId="30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3" fillId="0" borderId="28" xfId="0" applyFont="1" applyBorder="1" applyAlignment="1">
      <alignment horizontal="center"/>
    </xf>
    <xf numFmtId="0" fontId="83" fillId="0" borderId="29" xfId="0" applyFont="1" applyBorder="1" applyAlignment="1">
      <alignment horizontal="center"/>
    </xf>
    <xf numFmtId="0" fontId="83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/>
    </xf>
    <xf numFmtId="0" fontId="32" fillId="10" borderId="33" xfId="0" applyFont="1" applyFill="1" applyBorder="1" applyAlignment="1">
      <alignment horizontal="center"/>
    </xf>
    <xf numFmtId="0" fontId="69" fillId="0" borderId="29" xfId="0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2" fillId="10" borderId="30" xfId="0" applyFont="1" applyFill="1" applyBorder="1" applyAlignment="1">
      <alignment horizontal="center"/>
    </xf>
    <xf numFmtId="0" fontId="30" fillId="0" borderId="29" xfId="0" applyFont="1" applyFill="1" applyBorder="1" applyAlignment="1">
      <alignment horizontal="center"/>
    </xf>
    <xf numFmtId="0" fontId="69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88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80" fillId="0" borderId="0" xfId="0" applyFont="1"/>
    <xf numFmtId="0" fontId="89" fillId="0" borderId="0" xfId="0" applyFont="1"/>
    <xf numFmtId="0" fontId="90" fillId="0" borderId="0" xfId="0" applyFont="1"/>
    <xf numFmtId="0" fontId="91" fillId="0" borderId="4" xfId="0" applyFont="1" applyBorder="1" applyAlignment="1">
      <alignment horizontal="center"/>
    </xf>
    <xf numFmtId="0" fontId="91" fillId="0" borderId="47" xfId="0" applyFont="1" applyBorder="1" applyAlignment="1">
      <alignment horizontal="center"/>
    </xf>
    <xf numFmtId="0" fontId="93" fillId="0" borderId="4" xfId="0" applyFont="1" applyBorder="1"/>
    <xf numFmtId="0" fontId="23" fillId="0" borderId="4" xfId="0" applyFont="1" applyBorder="1"/>
    <xf numFmtId="0" fontId="94" fillId="0" borderId="4" xfId="0" applyFont="1" applyBorder="1"/>
    <xf numFmtId="0" fontId="0" fillId="0" borderId="67" xfId="0" quotePrefix="1" applyBorder="1"/>
    <xf numFmtId="2" fontId="0" fillId="0" borderId="34" xfId="0" applyNumberFormat="1" applyBorder="1" applyAlignment="1">
      <alignment horizontal="center"/>
    </xf>
    <xf numFmtId="0" fontId="0" fillId="0" borderId="61" xfId="0" quotePrefix="1" applyBorder="1"/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47" xfId="0" quotePrefix="1" applyBorder="1"/>
    <xf numFmtId="0" fontId="0" fillId="0" borderId="30" xfId="0" quotePrefix="1" applyBorder="1"/>
    <xf numFmtId="0" fontId="11" fillId="0" borderId="0" xfId="0" applyFont="1"/>
    <xf numFmtId="0" fontId="98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90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" xfId="0" quotePrefix="1" applyBorder="1"/>
    <xf numFmtId="168" fontId="102" fillId="0" borderId="0" xfId="0" applyNumberFormat="1" applyFont="1" applyFill="1" applyBorder="1" applyAlignment="1" applyProtection="1">
      <alignment horizontal="right" vertical="center" readingOrder="1"/>
    </xf>
    <xf numFmtId="2" fontId="0" fillId="0" borderId="81" xfId="0" applyNumberFormat="1" applyFill="1" applyBorder="1" applyAlignment="1">
      <alignment horizontal="center"/>
    </xf>
    <xf numFmtId="0" fontId="11" fillId="56" borderId="19" xfId="0" applyFont="1" applyFill="1" applyBorder="1"/>
    <xf numFmtId="0" fontId="32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1" fontId="105" fillId="0" borderId="58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5" fillId="0" borderId="43" xfId="0" applyNumberFormat="1" applyFont="1" applyFill="1" applyBorder="1" applyAlignment="1">
      <alignment horizontal="right" vertical="center"/>
    </xf>
    <xf numFmtId="1" fontId="105" fillId="0" borderId="8" xfId="0" applyNumberFormat="1" applyFont="1" applyFill="1" applyBorder="1" applyAlignment="1">
      <alignment horizontal="right" vertical="center"/>
    </xf>
    <xf numFmtId="1" fontId="105" fillId="0" borderId="42" xfId="0" applyNumberFormat="1" applyFont="1" applyFill="1" applyBorder="1" applyAlignment="1">
      <alignment horizontal="right" vertical="center"/>
    </xf>
    <xf numFmtId="1" fontId="105" fillId="32" borderId="8" xfId="0" applyNumberFormat="1" applyFont="1" applyFill="1" applyBorder="1" applyAlignment="1">
      <alignment horizontal="right" vertical="center"/>
    </xf>
    <xf numFmtId="2" fontId="41" fillId="0" borderId="61" xfId="0" applyNumberFormat="1" applyFont="1" applyFill="1" applyBorder="1" applyAlignment="1"/>
    <xf numFmtId="1" fontId="32" fillId="10" borderId="48" xfId="0" applyNumberFormat="1" applyFont="1" applyFill="1" applyBorder="1"/>
    <xf numFmtId="0" fontId="0" fillId="0" borderId="33" xfId="0" applyFill="1" applyBorder="1" applyAlignment="1"/>
    <xf numFmtId="164" fontId="0" fillId="0" borderId="48" xfId="0" applyNumberFormat="1" applyFont="1" applyBorder="1"/>
    <xf numFmtId="164" fontId="0" fillId="32" borderId="48" xfId="0" applyNumberFormat="1" applyFont="1" applyFill="1" applyBorder="1"/>
    <xf numFmtId="1" fontId="35" fillId="0" borderId="17" xfId="0" applyNumberFormat="1" applyFont="1" applyFill="1" applyBorder="1" applyAlignment="1">
      <alignment horizontal="right" vertical="center"/>
    </xf>
    <xf numFmtId="1" fontId="35" fillId="0" borderId="13" xfId="0" applyNumberFormat="1" applyFont="1" applyFill="1" applyBorder="1" applyAlignment="1">
      <alignment horizontal="right" vertical="center"/>
    </xf>
    <xf numFmtId="1" fontId="35" fillId="32" borderId="13" xfId="0" applyNumberFormat="1" applyFont="1" applyFill="1" applyBorder="1" applyAlignment="1">
      <alignment horizontal="right" vertical="center"/>
    </xf>
    <xf numFmtId="1" fontId="35" fillId="0" borderId="71" xfId="0" applyNumberFormat="1" applyFont="1" applyFill="1" applyBorder="1" applyAlignment="1">
      <alignment horizontal="right" vertical="center"/>
    </xf>
    <xf numFmtId="1" fontId="0" fillId="0" borderId="11" xfId="0" applyNumberFormat="1" applyFont="1" applyFill="1" applyBorder="1" applyAlignment="1">
      <alignment vertical="center"/>
    </xf>
    <xf numFmtId="1" fontId="0" fillId="0" borderId="10" xfId="0" applyNumberFormat="1" applyFont="1" applyFill="1" applyBorder="1" applyAlignment="1">
      <alignment vertical="center"/>
    </xf>
    <xf numFmtId="1" fontId="0" fillId="32" borderId="10" xfId="0" applyNumberFormat="1" applyFont="1" applyFill="1" applyBorder="1" applyAlignment="1">
      <alignment vertical="center"/>
    </xf>
    <xf numFmtId="1" fontId="0" fillId="0" borderId="5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1" fontId="0" fillId="0" borderId="8" xfId="0" applyNumberFormat="1" applyFont="1" applyBorder="1"/>
    <xf numFmtId="1" fontId="0" fillId="32" borderId="8" xfId="0" applyNumberFormat="1" applyFont="1" applyFill="1" applyBorder="1"/>
    <xf numFmtId="1" fontId="0" fillId="0" borderId="8" xfId="0" applyNumberFormat="1" applyFont="1" applyFill="1" applyBorder="1"/>
    <xf numFmtId="1" fontId="0" fillId="0" borderId="42" xfId="0" applyNumberFormat="1" applyFont="1" applyBorder="1"/>
    <xf numFmtId="1" fontId="0" fillId="0" borderId="79" xfId="0" applyNumberFormat="1" applyFont="1" applyBorder="1"/>
    <xf numFmtId="1" fontId="0" fillId="0" borderId="43" xfId="0" applyNumberFormat="1" applyFont="1" applyBorder="1"/>
    <xf numFmtId="1" fontId="0" fillId="32" borderId="48" xfId="0" applyNumberFormat="1" applyFont="1" applyFill="1" applyBorder="1"/>
    <xf numFmtId="0" fontId="18" fillId="0" borderId="68" xfId="0" applyFont="1" applyFill="1" applyBorder="1" applyAlignment="1"/>
    <xf numFmtId="0" fontId="18" fillId="0" borderId="78" xfId="0" applyFont="1" applyFill="1" applyBorder="1" applyAlignment="1">
      <alignment vertical="center"/>
    </xf>
    <xf numFmtId="0" fontId="41" fillId="10" borderId="32" xfId="0" applyFont="1" applyFill="1" applyBorder="1" applyAlignment="1">
      <alignment horizontal="center" wrapText="1"/>
    </xf>
    <xf numFmtId="2" fontId="41" fillId="0" borderId="43" xfId="0" applyNumberFormat="1" applyFont="1" applyBorder="1"/>
    <xf numFmtId="3" fontId="41" fillId="0" borderId="63" xfId="0" applyNumberFormat="1" applyFont="1" applyBorder="1"/>
    <xf numFmtId="0" fontId="33" fillId="0" borderId="57" xfId="0" applyFont="1" applyFill="1" applyBorder="1" applyAlignment="1"/>
    <xf numFmtId="167" fontId="41" fillId="16" borderId="9" xfId="0" applyNumberFormat="1" applyFont="1" applyFill="1" applyBorder="1"/>
    <xf numFmtId="167" fontId="41" fillId="0" borderId="9" xfId="0" applyNumberFormat="1" applyFont="1" applyBorder="1"/>
    <xf numFmtId="167" fontId="41" fillId="32" borderId="9" xfId="0" applyNumberFormat="1" applyFont="1" applyFill="1" applyBorder="1"/>
    <xf numFmtId="0" fontId="104" fillId="0" borderId="47" xfId="0" applyFont="1" applyFill="1" applyBorder="1" applyAlignment="1">
      <alignment vertical="center"/>
    </xf>
    <xf numFmtId="3" fontId="10" fillId="31" borderId="33" xfId="0" applyNumberFormat="1" applyFont="1" applyFill="1" applyBorder="1" applyAlignment="1">
      <alignment vertical="center"/>
    </xf>
    <xf numFmtId="10" fontId="11" fillId="31" borderId="48" xfId="0" applyNumberFormat="1" applyFont="1" applyFill="1" applyBorder="1"/>
    <xf numFmtId="3" fontId="103" fillId="0" borderId="47" xfId="0" applyNumberFormat="1" applyFont="1" applyFill="1" applyBorder="1" applyAlignment="1">
      <alignment vertical="center"/>
    </xf>
    <xf numFmtId="3" fontId="106" fillId="0" borderId="0" xfId="0" applyNumberFormat="1" applyFont="1" applyFill="1" applyBorder="1" applyAlignment="1">
      <alignment vertical="center"/>
    </xf>
    <xf numFmtId="0" fontId="103" fillId="0" borderId="47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4" fillId="0" borderId="49" xfId="0" applyFont="1" applyBorder="1"/>
    <xf numFmtId="0" fontId="107" fillId="0" borderId="0" xfId="0" applyFont="1" applyFill="1" applyBorder="1" applyAlignment="1">
      <alignment vertical="center"/>
    </xf>
    <xf numFmtId="3" fontId="103" fillId="0" borderId="59" xfId="0" applyNumberFormat="1" applyFont="1" applyBorder="1"/>
    <xf numFmtId="0" fontId="104" fillId="0" borderId="47" xfId="0" applyFont="1" applyBorder="1" applyAlignment="1">
      <alignment vertical="center"/>
    </xf>
    <xf numFmtId="0" fontId="107" fillId="0" borderId="0" xfId="0" applyFont="1" applyAlignment="1">
      <alignment vertical="center"/>
    </xf>
    <xf numFmtId="0" fontId="103" fillId="0" borderId="47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107" fillId="0" borderId="0" xfId="0" applyFont="1" applyFill="1" applyAlignment="1">
      <alignment vertical="center"/>
    </xf>
    <xf numFmtId="3" fontId="106" fillId="0" borderId="0" xfId="0" applyNumberFormat="1" applyFont="1" applyFill="1" applyAlignment="1">
      <alignment vertical="center"/>
    </xf>
    <xf numFmtId="0" fontId="106" fillId="0" borderId="0" xfId="0" applyFont="1" applyFill="1" applyAlignment="1">
      <alignment vertical="center"/>
    </xf>
    <xf numFmtId="3" fontId="0" fillId="0" borderId="8" xfId="0" applyNumberFormat="1" applyFont="1" applyFill="1" applyBorder="1"/>
    <xf numFmtId="3" fontId="0" fillId="32" borderId="8" xfId="0" applyNumberFormat="1" applyFont="1" applyFill="1" applyBorder="1"/>
    <xf numFmtId="3" fontId="103" fillId="0" borderId="80" xfId="0" applyNumberFormat="1" applyFont="1" applyBorder="1"/>
    <xf numFmtId="3" fontId="0" fillId="0" borderId="80" xfId="0" applyNumberFormat="1" applyFont="1" applyBorder="1"/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0" fontId="11" fillId="10" borderId="40" xfId="0" applyFont="1" applyFill="1" applyBorder="1" applyAlignment="1"/>
    <xf numFmtId="3" fontId="0" fillId="0" borderId="42" xfId="0" applyNumberFormat="1" applyFont="1" applyBorder="1"/>
    <xf numFmtId="0" fontId="32" fillId="10" borderId="68" xfId="0" applyFont="1" applyFill="1" applyBorder="1" applyAlignment="1"/>
    <xf numFmtId="10" fontId="32" fillId="10" borderId="16" xfId="0" applyNumberFormat="1" applyFont="1" applyFill="1" applyBorder="1"/>
    <xf numFmtId="10" fontId="32" fillId="10" borderId="9" xfId="0" applyNumberFormat="1" applyFont="1" applyFill="1" applyBorder="1"/>
    <xf numFmtId="10" fontId="32" fillId="10" borderId="36" xfId="0" applyNumberFormat="1" applyFont="1" applyFill="1" applyBorder="1"/>
    <xf numFmtId="10" fontId="32" fillId="10" borderId="33" xfId="0" applyNumberFormat="1" applyFont="1" applyFill="1" applyBorder="1"/>
    <xf numFmtId="10" fontId="32" fillId="32" borderId="9" xfId="0" applyNumberFormat="1" applyFont="1" applyFill="1" applyBorder="1"/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5" fillId="0" borderId="83" xfId="0" applyNumberFormat="1" applyFont="1" applyFill="1" applyBorder="1" applyAlignment="1">
      <alignment vertical="center"/>
    </xf>
    <xf numFmtId="1" fontId="32" fillId="10" borderId="11" xfId="0" applyNumberFormat="1" applyFont="1" applyFill="1" applyBorder="1"/>
    <xf numFmtId="1" fontId="32" fillId="10" borderId="10" xfId="0" applyNumberFormat="1" applyFont="1" applyFill="1" applyBorder="1"/>
    <xf numFmtId="1" fontId="32" fillId="32" borderId="10" xfId="0" applyNumberFormat="1" applyFont="1" applyFill="1" applyBorder="1"/>
    <xf numFmtId="1" fontId="32" fillId="10" borderId="23" xfId="0" applyNumberFormat="1" applyFont="1" applyFill="1" applyBorder="1"/>
    <xf numFmtId="1" fontId="32" fillId="10" borderId="34" xfId="0" applyNumberFormat="1" applyFont="1" applyFill="1" applyBorder="1"/>
    <xf numFmtId="0" fontId="32" fillId="13" borderId="47" xfId="0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1" fontId="41" fillId="0" borderId="30" xfId="0" applyNumberFormat="1" applyFont="1" applyBorder="1"/>
    <xf numFmtId="1" fontId="41" fillId="0" borderId="8" xfId="0" applyNumberFormat="1" applyFont="1" applyBorder="1"/>
    <xf numFmtId="1" fontId="41" fillId="16" borderId="8" xfId="0" applyNumberFormat="1" applyFont="1" applyFill="1" applyBorder="1"/>
    <xf numFmtId="1" fontId="41" fillId="32" borderId="8" xfId="0" applyNumberFormat="1" applyFont="1" applyFill="1" applyBorder="1"/>
    <xf numFmtId="1" fontId="41" fillId="0" borderId="8" xfId="0" applyNumberFormat="1" applyFont="1" applyFill="1" applyBorder="1"/>
    <xf numFmtId="1" fontId="41" fillId="0" borderId="43" xfId="0" applyNumberFormat="1" applyFont="1" applyBorder="1"/>
    <xf numFmtId="1" fontId="41" fillId="0" borderId="16" xfId="0" applyNumberFormat="1" applyFont="1" applyBorder="1"/>
    <xf numFmtId="0" fontId="0" fillId="0" borderId="33" xfId="0" applyBorder="1" applyAlignment="1"/>
    <xf numFmtId="2" fontId="30" fillId="16" borderId="9" xfId="0" applyNumberFormat="1" applyFont="1" applyFill="1" applyBorder="1"/>
    <xf numFmtId="3" fontId="41" fillId="32" borderId="24" xfId="0" applyNumberFormat="1" applyFont="1" applyFill="1" applyBorder="1"/>
    <xf numFmtId="3" fontId="41" fillId="0" borderId="0" xfId="0" applyNumberFormat="1" applyFont="1" applyBorder="1"/>
    <xf numFmtId="0" fontId="48" fillId="10" borderId="39" xfId="0" applyFont="1" applyFill="1" applyBorder="1"/>
    <xf numFmtId="0" fontId="48" fillId="10" borderId="10" xfId="0" applyFont="1" applyFill="1" applyBorder="1"/>
    <xf numFmtId="0" fontId="48" fillId="16" borderId="10" xfId="0" applyFont="1" applyFill="1" applyBorder="1"/>
    <xf numFmtId="0" fontId="48" fillId="31" borderId="10" xfId="0" applyFont="1" applyFill="1" applyBorder="1"/>
    <xf numFmtId="3" fontId="41" fillId="0" borderId="16" xfId="0" applyNumberFormat="1" applyFont="1" applyBorder="1"/>
    <xf numFmtId="3" fontId="41" fillId="0" borderId="9" xfId="0" applyNumberFormat="1" applyFont="1" applyBorder="1"/>
    <xf numFmtId="3" fontId="41" fillId="0" borderId="27" xfId="0" applyNumberFormat="1" applyFont="1" applyBorder="1"/>
    <xf numFmtId="3" fontId="41" fillId="32" borderId="9" xfId="0" applyNumberFormat="1" applyFont="1" applyFill="1" applyBorder="1"/>
    <xf numFmtId="0" fontId="41" fillId="32" borderId="46" xfId="0" applyFont="1" applyFill="1" applyBorder="1"/>
    <xf numFmtId="0" fontId="18" fillId="32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2" borderId="58" xfId="0" applyNumberFormat="1" applyFont="1" applyFill="1" applyBorder="1"/>
    <xf numFmtId="3" fontId="18" fillId="32" borderId="46" xfId="0" applyNumberFormat="1" applyFont="1" applyFill="1" applyBorder="1"/>
    <xf numFmtId="1" fontId="12" fillId="0" borderId="0" xfId="0" applyNumberFormat="1" applyFont="1" applyBorder="1" applyAlignment="1">
      <alignment vertical="center"/>
    </xf>
    <xf numFmtId="3" fontId="10" fillId="0" borderId="29" xfId="0" applyNumberFormat="1" applyFont="1" applyFill="1" applyBorder="1" applyAlignment="1">
      <alignment horizontal="left" vertical="center"/>
    </xf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2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1" borderId="7" xfId="0" applyNumberFormat="1" applyFont="1" applyFill="1" applyBorder="1"/>
    <xf numFmtId="0" fontId="0" fillId="32" borderId="9" xfId="0" applyFill="1" applyBorder="1"/>
    <xf numFmtId="1" fontId="30" fillId="0" borderId="17" xfId="0" applyNumberFormat="1" applyFont="1" applyBorder="1"/>
    <xf numFmtId="1" fontId="30" fillId="0" borderId="13" xfId="0" applyNumberFormat="1" applyFont="1" applyBorder="1"/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30" fillId="0" borderId="29" xfId="0" applyNumberFormat="1" applyFont="1" applyBorder="1"/>
    <xf numFmtId="1" fontId="85" fillId="14" borderId="12" xfId="0" applyNumberFormat="1" applyFont="1" applyFill="1" applyBorder="1" applyAlignment="1">
      <alignment horizontal="center" vertical="center"/>
    </xf>
    <xf numFmtId="1" fontId="85" fillId="32" borderId="12" xfId="0" applyNumberFormat="1" applyFont="1" applyFill="1" applyBorder="1" applyAlignment="1">
      <alignment horizontal="center" vertical="center"/>
    </xf>
    <xf numFmtId="1" fontId="85" fillId="52" borderId="12" xfId="0" applyNumberFormat="1" applyFont="1" applyFill="1" applyBorder="1" applyAlignment="1">
      <alignment horizontal="center" vertical="center"/>
    </xf>
    <xf numFmtId="3" fontId="104" fillId="0" borderId="42" xfId="0" applyNumberFormat="1" applyFont="1" applyFill="1" applyBorder="1" applyAlignment="1">
      <alignment horizontal="right" vertical="center"/>
    </xf>
    <xf numFmtId="0" fontId="105" fillId="0" borderId="30" xfId="0" applyFont="1" applyFill="1" applyBorder="1" applyAlignment="1">
      <alignment horizontal="center" vertical="center"/>
    </xf>
    <xf numFmtId="3" fontId="124" fillId="0" borderId="49" xfId="0" applyNumberFormat="1" applyFont="1" applyBorder="1"/>
    <xf numFmtId="1" fontId="30" fillId="0" borderId="71" xfId="0" applyNumberFormat="1" applyFont="1" applyBorder="1"/>
    <xf numFmtId="0" fontId="32" fillId="10" borderId="28" xfId="0" applyFont="1" applyFill="1" applyBorder="1" applyAlignment="1">
      <alignment horizontal="left" vertical="center"/>
    </xf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78" xfId="0" applyNumberFormat="1" applyFont="1" applyFill="1" applyBorder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0" borderId="42" xfId="0" applyNumberFormat="1" applyFont="1" applyFill="1" applyBorder="1"/>
    <xf numFmtId="3" fontId="30" fillId="32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2" borderId="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0" fontId="33" fillId="0" borderId="61" xfId="0" applyFont="1" applyFill="1" applyBorder="1" applyAlignment="1">
      <alignment horizontal="left" vertical="center"/>
    </xf>
    <xf numFmtId="3" fontId="36" fillId="0" borderId="8" xfId="0" applyNumberFormat="1" applyFont="1" applyBorder="1"/>
    <xf numFmtId="0" fontId="36" fillId="0" borderId="28" xfId="0" applyFont="1" applyFill="1" applyBorder="1" applyAlignment="1">
      <alignment horizontal="left"/>
    </xf>
    <xf numFmtId="3" fontId="36" fillId="0" borderId="14" xfId="0" applyNumberFormat="1" applyFont="1" applyBorder="1"/>
    <xf numFmtId="3" fontId="36" fillId="0" borderId="29" xfId="0" applyNumberFormat="1" applyFont="1" applyBorder="1"/>
    <xf numFmtId="3" fontId="36" fillId="0" borderId="17" xfId="0" applyNumberFormat="1" applyFont="1" applyBorder="1"/>
    <xf numFmtId="3" fontId="36" fillId="0" borderId="13" xfId="0" applyNumberFormat="1" applyFont="1" applyBorder="1"/>
    <xf numFmtId="3" fontId="36" fillId="0" borderId="32" xfId="0" applyNumberFormat="1" applyFont="1" applyBorder="1"/>
    <xf numFmtId="3" fontId="36" fillId="32" borderId="8" xfId="0" applyNumberFormat="1" applyFont="1" applyFill="1" applyBorder="1"/>
    <xf numFmtId="3" fontId="36" fillId="0" borderId="30" xfId="0" applyNumberFormat="1" applyFont="1" applyBorder="1"/>
    <xf numFmtId="3" fontId="36" fillId="32" borderId="13" xfId="0" applyNumberFormat="1" applyFont="1" applyFill="1" applyBorder="1"/>
    <xf numFmtId="3" fontId="30" fillId="0" borderId="38" xfId="0" applyNumberFormat="1" applyFont="1" applyBorder="1"/>
    <xf numFmtId="167" fontId="30" fillId="0" borderId="8" xfId="0" applyNumberFormat="1" applyFont="1" applyBorder="1"/>
    <xf numFmtId="167" fontId="30" fillId="32" borderId="8" xfId="0" applyNumberFormat="1" applyFont="1" applyFill="1" applyBorder="1"/>
    <xf numFmtId="167" fontId="30" fillId="0" borderId="8" xfId="0" applyNumberFormat="1" applyFont="1" applyFill="1" applyBorder="1"/>
    <xf numFmtId="167" fontId="30" fillId="0" borderId="42" xfId="0" applyNumberFormat="1" applyFont="1" applyBorder="1"/>
    <xf numFmtId="1" fontId="0" fillId="0" borderId="0" xfId="0" applyNumberFormat="1" applyFill="1"/>
    <xf numFmtId="0" fontId="104" fillId="0" borderId="29" xfId="0" applyFont="1" applyFill="1" applyBorder="1" applyAlignment="1">
      <alignment horizontal="center"/>
    </xf>
    <xf numFmtId="0" fontId="104" fillId="0" borderId="60" xfId="0" applyFont="1" applyFill="1" applyBorder="1" applyAlignment="1">
      <alignment horizontal="center"/>
    </xf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2" borderId="8" xfId="0" applyNumberFormat="1" applyFont="1" applyFill="1" applyBorder="1"/>
    <xf numFmtId="1" fontId="33" fillId="0" borderId="16" xfId="0" applyNumberFormat="1" applyFont="1" applyBorder="1"/>
    <xf numFmtId="1" fontId="33" fillId="0" borderId="9" xfId="0" applyNumberFormat="1" applyFont="1" applyBorder="1"/>
    <xf numFmtId="3" fontId="33" fillId="0" borderId="30" xfId="0" applyNumberFormat="1" applyFont="1" applyFill="1" applyBorder="1" applyAlignment="1">
      <alignment vertical="center"/>
    </xf>
    <xf numFmtId="0" fontId="33" fillId="0" borderId="14" xfId="0" applyFont="1" applyFill="1" applyBorder="1" applyAlignment="1">
      <alignment horizontal="left"/>
    </xf>
    <xf numFmtId="0" fontId="18" fillId="0" borderId="32" xfId="0" applyFont="1" applyFill="1" applyBorder="1" applyAlignment="1">
      <alignment horizontal="left"/>
    </xf>
    <xf numFmtId="1" fontId="33" fillId="0" borderId="43" xfId="0" applyNumberFormat="1" applyFont="1" applyBorder="1"/>
    <xf numFmtId="1" fontId="33" fillId="32" borderId="9" xfId="0" applyNumberFormat="1" applyFont="1" applyFill="1" applyBorder="1"/>
    <xf numFmtId="0" fontId="0" fillId="0" borderId="0" xfId="0" applyBorder="1" applyProtection="1"/>
    <xf numFmtId="0" fontId="25" fillId="0" borderId="0" xfId="0" applyFont="1" applyBorder="1" applyProtection="1"/>
    <xf numFmtId="0" fontId="91" fillId="0" borderId="4" xfId="0" applyFont="1" applyBorder="1" applyAlignment="1">
      <alignment horizontal="center" vertical="center"/>
    </xf>
    <xf numFmtId="0" fontId="91" fillId="0" borderId="47" xfId="0" applyFont="1" applyBorder="1" applyAlignment="1">
      <alignment horizontal="center" vertical="center"/>
    </xf>
    <xf numFmtId="0" fontId="99" fillId="0" borderId="4" xfId="0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0" fontId="91" fillId="0" borderId="76" xfId="0" applyFont="1" applyBorder="1" applyAlignment="1">
      <alignment horizontal="center" vertical="center"/>
    </xf>
    <xf numFmtId="0" fontId="96" fillId="0" borderId="47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5" fillId="0" borderId="0" xfId="0" applyFont="1"/>
    <xf numFmtId="0" fontId="126" fillId="0" borderId="0" xfId="0" applyFont="1"/>
    <xf numFmtId="3" fontId="11" fillId="0" borderId="0" xfId="0" applyNumberFormat="1" applyFont="1" applyFill="1" applyBorder="1" applyAlignment="1">
      <alignment horizontal="right"/>
    </xf>
    <xf numFmtId="3" fontId="95" fillId="0" borderId="61" xfId="0" applyNumberFormat="1" applyFont="1" applyFill="1" applyBorder="1" applyAlignment="1">
      <alignment horizontal="right"/>
    </xf>
    <xf numFmtId="3" fontId="95" fillId="0" borderId="71" xfId="0" applyNumberFormat="1" applyFont="1" applyFill="1" applyBorder="1" applyAlignment="1">
      <alignment horizontal="right"/>
    </xf>
    <xf numFmtId="3" fontId="11" fillId="0" borderId="57" xfId="0" applyNumberFormat="1" applyFont="1" applyFill="1" applyBorder="1" applyAlignment="1">
      <alignment horizontal="right"/>
    </xf>
    <xf numFmtId="0" fontId="90" fillId="0" borderId="0" xfId="0" applyFont="1" applyFill="1"/>
    <xf numFmtId="0" fontId="125" fillId="0" borderId="0" xfId="0" applyFont="1" applyFill="1"/>
    <xf numFmtId="3" fontId="95" fillId="0" borderId="67" xfId="0" applyNumberFormat="1" applyFont="1" applyFill="1" applyBorder="1" applyAlignment="1">
      <alignment horizontal="right"/>
    </xf>
    <xf numFmtId="3" fontId="95" fillId="0" borderId="51" xfId="0" applyNumberFormat="1" applyFont="1" applyFill="1" applyBorder="1" applyAlignment="1">
      <alignment horizontal="right"/>
    </xf>
    <xf numFmtId="0" fontId="0" fillId="0" borderId="67" xfId="0" quotePrefix="1" applyFill="1" applyBorder="1"/>
    <xf numFmtId="0" fontId="0" fillId="0" borderId="61" xfId="0" quotePrefix="1" applyFill="1" applyBorder="1"/>
    <xf numFmtId="0" fontId="126" fillId="0" borderId="0" xfId="0" applyFont="1" applyFill="1"/>
    <xf numFmtId="3" fontId="95" fillId="0" borderId="57" xfId="0" applyNumberFormat="1" applyFont="1" applyFill="1" applyBorder="1" applyAlignment="1">
      <alignment horizontal="right"/>
    </xf>
    <xf numFmtId="3" fontId="95" fillId="0" borderId="32" xfId="0" applyNumberFormat="1" applyFont="1" applyFill="1" applyBorder="1" applyAlignment="1">
      <alignment horizontal="right"/>
    </xf>
    <xf numFmtId="3" fontId="11" fillId="0" borderId="67" xfId="0" applyNumberFormat="1" applyFont="1" applyFill="1" applyBorder="1" applyAlignment="1">
      <alignment horizontal="right"/>
    </xf>
    <xf numFmtId="3" fontId="11" fillId="0" borderId="61" xfId="0" applyNumberFormat="1" applyFont="1" applyFill="1" applyBorder="1" applyAlignment="1">
      <alignment horizontal="right"/>
    </xf>
    <xf numFmtId="0" fontId="127" fillId="55" borderId="33" xfId="0" applyFont="1" applyFill="1" applyBorder="1" applyAlignment="1">
      <alignment horizontal="center"/>
    </xf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54" borderId="68" xfId="0" applyFont="1" applyFill="1" applyBorder="1" applyAlignment="1">
      <alignment horizontal="center"/>
    </xf>
    <xf numFmtId="0" fontId="131" fillId="54" borderId="27" xfId="0" applyFont="1" applyFill="1" applyBorder="1" applyAlignment="1">
      <alignment horizontal="center"/>
    </xf>
    <xf numFmtId="0" fontId="131" fillId="0" borderId="67" xfId="0" quotePrefix="1" applyFont="1" applyBorder="1"/>
    <xf numFmtId="3" fontId="132" fillId="0" borderId="5" xfId="0" applyNumberFormat="1" applyFont="1" applyFill="1" applyBorder="1" applyAlignment="1">
      <alignment horizontal="right"/>
    </xf>
    <xf numFmtId="3" fontId="132" fillId="0" borderId="52" xfId="0" applyNumberFormat="1" applyFont="1" applyFill="1" applyBorder="1" applyAlignment="1">
      <alignment horizontal="right"/>
    </xf>
    <xf numFmtId="3" fontId="127" fillId="0" borderId="0" xfId="0" applyNumberFormat="1" applyFont="1" applyFill="1" applyBorder="1" applyAlignment="1">
      <alignment horizontal="right"/>
    </xf>
    <xf numFmtId="3" fontId="127" fillId="0" borderId="21" xfId="0" applyNumberFormat="1" applyFont="1" applyFill="1" applyBorder="1" applyAlignment="1">
      <alignment horizontal="right"/>
    </xf>
    <xf numFmtId="2" fontId="131" fillId="0" borderId="34" xfId="0" applyNumberFormat="1" applyFont="1" applyFill="1" applyBorder="1" applyAlignment="1">
      <alignment horizontal="center"/>
    </xf>
    <xf numFmtId="0" fontId="131" fillId="0" borderId="61" xfId="0" quotePrefix="1" applyFont="1" applyBorder="1"/>
    <xf numFmtId="3" fontId="132" fillId="0" borderId="61" xfId="0" applyNumberFormat="1" applyFont="1" applyFill="1" applyBorder="1" applyAlignment="1">
      <alignment horizontal="right"/>
    </xf>
    <xf numFmtId="3" fontId="132" fillId="0" borderId="71" xfId="0" applyNumberFormat="1" applyFont="1" applyFill="1" applyBorder="1" applyAlignment="1">
      <alignment horizontal="right"/>
    </xf>
    <xf numFmtId="3" fontId="127" fillId="0" borderId="57" xfId="0" applyNumberFormat="1" applyFont="1" applyFill="1" applyBorder="1" applyAlignment="1">
      <alignment horizontal="right"/>
    </xf>
    <xf numFmtId="3" fontId="127" fillId="0" borderId="32" xfId="0" applyNumberFormat="1" applyFont="1" applyFill="1" applyBorder="1" applyAlignment="1">
      <alignment horizontal="right"/>
    </xf>
    <xf numFmtId="2" fontId="131" fillId="0" borderId="29" xfId="0" applyNumberFormat="1" applyFont="1" applyFill="1" applyBorder="1" applyAlignment="1">
      <alignment horizontal="center"/>
    </xf>
    <xf numFmtId="2" fontId="131" fillId="0" borderId="30" xfId="0" applyNumberFormat="1" applyFont="1" applyFill="1" applyBorder="1" applyAlignment="1">
      <alignment horizontal="center"/>
    </xf>
    <xf numFmtId="0" fontId="127" fillId="0" borderId="19" xfId="0" applyFont="1" applyFill="1" applyBorder="1"/>
    <xf numFmtId="3" fontId="127" fillId="0" borderId="19" xfId="0" applyNumberFormat="1" applyFont="1" applyFill="1" applyBorder="1" applyAlignment="1">
      <alignment horizontal="right"/>
    </xf>
    <xf numFmtId="3" fontId="127" fillId="0" borderId="37" xfId="0" applyNumberFormat="1" applyFont="1" applyFill="1" applyBorder="1" applyAlignment="1">
      <alignment horizontal="right"/>
    </xf>
    <xf numFmtId="2" fontId="131" fillId="0" borderId="18" xfId="0" applyNumberFormat="1" applyFont="1" applyFill="1" applyBorder="1" applyAlignment="1">
      <alignment horizontal="center"/>
    </xf>
    <xf numFmtId="0" fontId="131" fillId="0" borderId="0" xfId="0" applyFont="1"/>
    <xf numFmtId="0" fontId="131" fillId="0" borderId="0" xfId="0" applyFont="1" applyFill="1"/>
    <xf numFmtId="0" fontId="130" fillId="0" borderId="0" xfId="0" applyFont="1" applyFill="1"/>
    <xf numFmtId="0" fontId="128" fillId="0" borderId="0" xfId="0" applyFont="1" applyFill="1"/>
    <xf numFmtId="2" fontId="127" fillId="0" borderId="0" xfId="0" applyNumberFormat="1" applyFont="1" applyFill="1" applyBorder="1" applyAlignment="1">
      <alignment horizontal="center"/>
    </xf>
    <xf numFmtId="0" fontId="131" fillId="0" borderId="0" xfId="0" applyFont="1" applyFill="1" applyBorder="1" applyAlignment="1">
      <alignment horizontal="center"/>
    </xf>
    <xf numFmtId="3" fontId="132" fillId="0" borderId="67" xfId="0" applyNumberFormat="1" applyFont="1" applyFill="1" applyBorder="1" applyAlignment="1">
      <alignment horizontal="right"/>
    </xf>
    <xf numFmtId="3" fontId="132" fillId="0" borderId="51" xfId="0" applyNumberFormat="1" applyFont="1" applyFill="1" applyBorder="1" applyAlignment="1">
      <alignment horizontal="right"/>
    </xf>
    <xf numFmtId="0" fontId="131" fillId="0" borderId="67" xfId="0" quotePrefix="1" applyFont="1" applyFill="1" applyBorder="1"/>
    <xf numFmtId="0" fontId="131" fillId="0" borderId="61" xfId="0" quotePrefix="1" applyFont="1" applyFill="1" applyBorder="1"/>
    <xf numFmtId="3" fontId="132" fillId="0" borderId="68" xfId="0" applyNumberFormat="1" applyFont="1" applyFill="1" applyBorder="1" applyAlignment="1">
      <alignment horizontal="right"/>
    </xf>
    <xf numFmtId="3" fontId="132" fillId="0" borderId="27" xfId="0" applyNumberFormat="1" applyFont="1" applyFill="1" applyBorder="1" applyAlignment="1">
      <alignment horizontal="right"/>
    </xf>
    <xf numFmtId="0" fontId="129" fillId="0" borderId="0" xfId="0" applyFont="1" applyFill="1"/>
    <xf numFmtId="3" fontId="132" fillId="0" borderId="57" xfId="0" applyNumberFormat="1" applyFont="1" applyFill="1" applyBorder="1" applyAlignment="1">
      <alignment horizontal="right"/>
    </xf>
    <xf numFmtId="3" fontId="132" fillId="0" borderId="32" xfId="0" applyNumberFormat="1" applyFont="1" applyFill="1" applyBorder="1" applyAlignment="1">
      <alignment horizontal="right"/>
    </xf>
    <xf numFmtId="3" fontId="127" fillId="0" borderId="67" xfId="0" applyNumberFormat="1" applyFont="1" applyFill="1" applyBorder="1" applyAlignment="1">
      <alignment horizontal="right"/>
    </xf>
    <xf numFmtId="3" fontId="127" fillId="0" borderId="61" xfId="0" applyNumberFormat="1" applyFont="1" applyFill="1" applyBorder="1" applyAlignment="1">
      <alignment horizontal="right"/>
    </xf>
    <xf numFmtId="0" fontId="131" fillId="0" borderId="47" xfId="0" quotePrefix="1" applyFont="1" applyBorder="1"/>
    <xf numFmtId="0" fontId="131" fillId="0" borderId="30" xfId="0" quotePrefix="1" applyFont="1" applyBorder="1"/>
    <xf numFmtId="0" fontId="127" fillId="0" borderId="18" xfId="0" applyFont="1" applyFill="1" applyBorder="1"/>
    <xf numFmtId="3" fontId="127" fillId="0" borderId="18" xfId="0" applyNumberFormat="1" applyFont="1" applyFill="1" applyBorder="1" applyAlignment="1">
      <alignment horizontal="right"/>
    </xf>
    <xf numFmtId="3" fontId="95" fillId="0" borderId="21" xfId="0" applyNumberFormat="1" applyFont="1" applyFill="1" applyBorder="1" applyAlignment="1">
      <alignment horizontal="right"/>
    </xf>
    <xf numFmtId="3" fontId="95" fillId="0" borderId="0" xfId="0" applyNumberFormat="1" applyFont="1" applyFill="1" applyBorder="1" applyAlignment="1">
      <alignment horizontal="right"/>
    </xf>
    <xf numFmtId="0" fontId="133" fillId="0" borderId="0" xfId="0" applyFont="1"/>
    <xf numFmtId="3" fontId="11" fillId="0" borderId="51" xfId="0" applyNumberFormat="1" applyFont="1" applyFill="1" applyBorder="1" applyAlignment="1">
      <alignment horizontal="right"/>
    </xf>
    <xf numFmtId="2" fontId="0" fillId="0" borderId="80" xfId="0" applyNumberFormat="1" applyFill="1" applyBorder="1" applyAlignment="1">
      <alignment horizontal="center"/>
    </xf>
    <xf numFmtId="3" fontId="11" fillId="0" borderId="71" xfId="0" applyNumberFormat="1" applyFont="1" applyFill="1" applyBorder="1" applyAlignment="1">
      <alignment horizontal="right"/>
    </xf>
    <xf numFmtId="2" fontId="0" fillId="0" borderId="59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26" fillId="0" borderId="0" xfId="0" applyFont="1" applyAlignment="1">
      <alignment horizontal="center"/>
    </xf>
    <xf numFmtId="3" fontId="100" fillId="0" borderId="51" xfId="0" applyNumberFormat="1" applyFont="1" applyFill="1" applyBorder="1" applyAlignment="1">
      <alignment horizontal="right"/>
    </xf>
    <xf numFmtId="3" fontId="100" fillId="0" borderId="21" xfId="0" applyNumberFormat="1" applyFont="1" applyFill="1" applyBorder="1" applyAlignment="1">
      <alignment horizontal="right"/>
    </xf>
    <xf numFmtId="3" fontId="11" fillId="0" borderId="11" xfId="0" applyNumberFormat="1" applyFont="1" applyFill="1" applyBorder="1" applyAlignment="1">
      <alignment horizontal="right"/>
    </xf>
    <xf numFmtId="3" fontId="11" fillId="0" borderId="50" xfId="0" applyNumberFormat="1" applyFont="1" applyFill="1" applyBorder="1" applyAlignment="1">
      <alignment horizontal="right"/>
    </xf>
    <xf numFmtId="3" fontId="100" fillId="0" borderId="71" xfId="0" applyNumberFormat="1" applyFont="1" applyFill="1" applyBorder="1" applyAlignment="1">
      <alignment horizontal="right"/>
    </xf>
    <xf numFmtId="3" fontId="100" fillId="0" borderId="32" xfId="0" applyNumberFormat="1" applyFont="1" applyFill="1" applyBorder="1" applyAlignment="1">
      <alignment horizontal="right"/>
    </xf>
    <xf numFmtId="3" fontId="11" fillId="0" borderId="43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3" fontId="11" fillId="0" borderId="17" xfId="0" applyNumberFormat="1" applyFont="1" applyFill="1" applyBorder="1" applyAlignment="1">
      <alignment horizontal="right"/>
    </xf>
    <xf numFmtId="0" fontId="90" fillId="0" borderId="77" xfId="0" applyFont="1" applyFill="1" applyBorder="1"/>
    <xf numFmtId="0" fontId="0" fillId="0" borderId="69" xfId="0" applyFill="1" applyBorder="1"/>
    <xf numFmtId="3" fontId="11" fillId="0" borderId="41" xfId="0" applyNumberFormat="1" applyFont="1" applyFill="1" applyBorder="1" applyAlignment="1">
      <alignment horizontal="right"/>
    </xf>
    <xf numFmtId="3" fontId="11" fillId="0" borderId="56" xfId="0" applyNumberFormat="1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/>
    </xf>
    <xf numFmtId="3" fontId="11" fillId="0" borderId="16" xfId="0" applyNumberFormat="1" applyFont="1" applyFill="1" applyBorder="1" applyAlignment="1">
      <alignment horizontal="right"/>
    </xf>
    <xf numFmtId="3" fontId="11" fillId="0" borderId="27" xfId="0" applyNumberFormat="1" applyFont="1" applyFill="1" applyBorder="1" applyAlignment="1">
      <alignment horizontal="right"/>
    </xf>
    <xf numFmtId="0" fontId="125" fillId="0" borderId="19" xfId="0" applyFont="1" applyFill="1" applyBorder="1"/>
    <xf numFmtId="0" fontId="126" fillId="0" borderId="81" xfId="0" applyFont="1" applyFill="1" applyBorder="1"/>
    <xf numFmtId="0" fontId="125" fillId="0" borderId="77" xfId="0" applyFont="1" applyFill="1" applyBorder="1"/>
    <xf numFmtId="0" fontId="125" fillId="0" borderId="19" xfId="0" applyFont="1" applyFill="1" applyBorder="1" applyAlignment="1">
      <alignment horizontal="left"/>
    </xf>
    <xf numFmtId="0" fontId="125" fillId="0" borderId="81" xfId="0" applyFont="1" applyFill="1" applyBorder="1" applyAlignment="1">
      <alignment horizontal="left"/>
    </xf>
    <xf numFmtId="0" fontId="126" fillId="0" borderId="77" xfId="0" applyFont="1" applyFill="1" applyBorder="1"/>
    <xf numFmtId="2" fontId="33" fillId="0" borderId="48" xfId="0" applyNumberFormat="1" applyFont="1" applyFill="1" applyBorder="1"/>
    <xf numFmtId="3" fontId="33" fillId="0" borderId="44" xfId="0" applyNumberFormat="1" applyFont="1" applyFill="1" applyBorder="1"/>
    <xf numFmtId="3" fontId="33" fillId="0" borderId="46" xfId="0" applyNumberFormat="1" applyFont="1" applyFill="1" applyBorder="1"/>
    <xf numFmtId="3" fontId="33" fillId="52" borderId="6" xfId="0" applyNumberFormat="1" applyFont="1" applyFill="1" applyBorder="1" applyAlignment="1">
      <alignment horizontal="left" vertical="center"/>
    </xf>
    <xf numFmtId="3" fontId="33" fillId="52" borderId="31" xfId="0" applyNumberFormat="1" applyFont="1" applyFill="1" applyBorder="1" applyAlignment="1">
      <alignment horizontal="left" vertical="center"/>
    </xf>
    <xf numFmtId="3" fontId="0" fillId="52" borderId="7" xfId="0" applyNumberFormat="1" applyFill="1" applyBorder="1" applyAlignment="1">
      <alignment horizontal="center" vertical="center"/>
    </xf>
    <xf numFmtId="3" fontId="33" fillId="52" borderId="7" xfId="0" applyNumberFormat="1" applyFont="1" applyFill="1" applyBorder="1" applyAlignment="1">
      <alignment horizontal="center"/>
    </xf>
    <xf numFmtId="3" fontId="28" fillId="52" borderId="7" xfId="0" applyNumberFormat="1" applyFont="1" applyFill="1" applyBorder="1" applyAlignment="1">
      <alignment horizontal="center" vertical="center"/>
    </xf>
    <xf numFmtId="3" fontId="28" fillId="52" borderId="28" xfId="0" applyNumberFormat="1" applyFont="1" applyFill="1" applyBorder="1" applyAlignment="1">
      <alignment horizontal="center" vertical="center"/>
    </xf>
    <xf numFmtId="3" fontId="33" fillId="52" borderId="43" xfId="0" applyNumberFormat="1" applyFont="1" applyFill="1" applyBorder="1" applyAlignment="1">
      <alignment horizontal="left" vertical="center"/>
    </xf>
    <xf numFmtId="3" fontId="33" fillId="52" borderId="14" xfId="0" applyNumberFormat="1" applyFont="1" applyFill="1" applyBorder="1" applyAlignment="1">
      <alignment horizontal="left" vertical="center"/>
    </xf>
    <xf numFmtId="3" fontId="0" fillId="52" borderId="8" xfId="0" applyNumberFormat="1" applyFill="1" applyBorder="1" applyAlignment="1">
      <alignment horizontal="center" vertical="center"/>
    </xf>
    <xf numFmtId="3" fontId="33" fillId="52" borderId="8" xfId="0" applyNumberFormat="1" applyFont="1" applyFill="1" applyBorder="1" applyAlignment="1">
      <alignment horizont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33" fillId="52" borderId="16" xfId="0" applyNumberFormat="1" applyFont="1" applyFill="1" applyBorder="1" applyAlignment="1">
      <alignment horizontal="left" vertical="center"/>
    </xf>
    <xf numFmtId="3" fontId="33" fillId="52" borderId="36" xfId="0" applyNumberFormat="1" applyFont="1" applyFill="1" applyBorder="1" applyAlignment="1">
      <alignment horizontal="left" vertical="center"/>
    </xf>
    <xf numFmtId="3" fontId="0" fillId="52" borderId="9" xfId="0" applyNumberFormat="1" applyFill="1" applyBorder="1" applyAlignment="1">
      <alignment horizontal="center" vertical="center"/>
    </xf>
    <xf numFmtId="3" fontId="33" fillId="52" borderId="9" xfId="0" applyNumberFormat="1" applyFont="1" applyFill="1" applyBorder="1" applyAlignment="1">
      <alignment horizontal="center"/>
    </xf>
    <xf numFmtId="3" fontId="33" fillId="52" borderId="36" xfId="0" applyNumberFormat="1" applyFont="1" applyFill="1" applyBorder="1" applyAlignment="1">
      <alignment horizontal="center"/>
    </xf>
    <xf numFmtId="3" fontId="33" fillId="52" borderId="33" xfId="0" applyNumberFormat="1" applyFont="1" applyFill="1" applyBorder="1" applyAlignment="1">
      <alignment horizont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0" fontId="11" fillId="53" borderId="44" xfId="0" applyFont="1" applyFill="1" applyBorder="1" applyAlignment="1">
      <alignment horizontal="left"/>
    </xf>
    <xf numFmtId="0" fontId="18" fillId="53" borderId="28" xfId="0" applyFont="1" applyFill="1" applyBorder="1" applyAlignment="1">
      <alignment horizontal="center" wrapText="1"/>
    </xf>
    <xf numFmtId="0" fontId="11" fillId="53" borderId="43" xfId="0" applyFont="1" applyFill="1" applyBorder="1" applyAlignment="1">
      <alignment horizontal="left"/>
    </xf>
    <xf numFmtId="0" fontId="11" fillId="53" borderId="14" xfId="0" applyFont="1" applyFill="1" applyBorder="1" applyAlignment="1">
      <alignment horizontal="center"/>
    </xf>
    <xf numFmtId="0" fontId="11" fillId="53" borderId="58" xfId="0" applyFont="1" applyFill="1" applyBorder="1" applyAlignment="1">
      <alignment horizontal="left"/>
    </xf>
    <xf numFmtId="0" fontId="18" fillId="53" borderId="30" xfId="0" applyFont="1" applyFill="1" applyBorder="1" applyAlignment="1">
      <alignment horizontal="center" wrapText="1"/>
    </xf>
    <xf numFmtId="3" fontId="36" fillId="0" borderId="8" xfId="0" applyNumberFormat="1" applyFont="1" applyFill="1" applyBorder="1"/>
    <xf numFmtId="3" fontId="36" fillId="0" borderId="13" xfId="0" applyNumberFormat="1" applyFont="1" applyFill="1" applyBorder="1"/>
    <xf numFmtId="3" fontId="36" fillId="52" borderId="6" xfId="0" applyNumberFormat="1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center" vertical="center"/>
    </xf>
    <xf numFmtId="3" fontId="36" fillId="52" borderId="28" xfId="0" applyNumberFormat="1" applyFont="1" applyFill="1" applyBorder="1" applyAlignment="1">
      <alignment horizont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28" fillId="52" borderId="38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33" fillId="52" borderId="29" xfId="0" applyNumberFormat="1" applyFont="1" applyFill="1" applyBorder="1" applyAlignment="1">
      <alignment horizont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3" fontId="33" fillId="52" borderId="48" xfId="0" applyNumberFormat="1" applyFont="1" applyFill="1" applyBorder="1" applyAlignment="1">
      <alignment horizontal="center"/>
    </xf>
    <xf numFmtId="3" fontId="33" fillId="52" borderId="27" xfId="0" applyNumberFormat="1" applyFont="1" applyFill="1" applyBorder="1" applyAlignment="1">
      <alignment horizont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2" xfId="0" applyFont="1" applyFill="1" applyBorder="1" applyAlignment="1">
      <alignment horizontal="center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8" fillId="51" borderId="38" xfId="0" applyFont="1" applyFill="1" applyBorder="1" applyAlignment="1">
      <alignment horizontal="center" wrapText="1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8" fillId="51" borderId="71" xfId="0" applyFont="1" applyFill="1" applyBorder="1" applyAlignment="1">
      <alignment horizontal="center" wrapText="1"/>
    </xf>
    <xf numFmtId="0" fontId="11" fillId="53" borderId="34" xfId="0" applyFont="1" applyFill="1" applyBorder="1" applyAlignment="1">
      <alignment horizontal="left"/>
    </xf>
    <xf numFmtId="3" fontId="16" fillId="53" borderId="29" xfId="0" applyNumberFormat="1" applyFont="1" applyFill="1" applyBorder="1" applyAlignment="1">
      <alignment horizontal="center"/>
    </xf>
    <xf numFmtId="3" fontId="16" fillId="53" borderId="33" xfId="0" applyNumberFormat="1" applyFont="1" applyFill="1" applyBorder="1" applyAlignment="1">
      <alignment horizontal="center"/>
    </xf>
    <xf numFmtId="0" fontId="18" fillId="10" borderId="79" xfId="0" applyFont="1" applyFill="1" applyBorder="1" applyAlignment="1">
      <alignment horizontal="center" wrapText="1"/>
    </xf>
    <xf numFmtId="1" fontId="137" fillId="0" borderId="8" xfId="0" applyNumberFormat="1" applyFont="1" applyFill="1" applyBorder="1" applyAlignment="1">
      <alignment horizontal="right" vertical="center"/>
    </xf>
    <xf numFmtId="1" fontId="137" fillId="32" borderId="8" xfId="0" applyNumberFormat="1" applyFont="1" applyFill="1" applyBorder="1" applyAlignment="1">
      <alignment horizontal="right" vertical="center"/>
    </xf>
    <xf numFmtId="0" fontId="136" fillId="0" borderId="29" xfId="0" applyFont="1" applyFill="1" applyBorder="1" applyAlignment="1">
      <alignment horizontal="center" vertical="center"/>
    </xf>
    <xf numFmtId="3" fontId="136" fillId="0" borderId="29" xfId="0" applyNumberFormat="1" applyFont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3" fontId="30" fillId="0" borderId="44" xfId="0" applyNumberFormat="1" applyFont="1" applyFill="1" applyBorder="1"/>
    <xf numFmtId="1" fontId="32" fillId="31" borderId="10" xfId="0" applyNumberFormat="1" applyFont="1" applyFill="1" applyBorder="1"/>
    <xf numFmtId="10" fontId="32" fillId="31" borderId="9" xfId="0" applyNumberFormat="1" applyFont="1" applyFill="1" applyBorder="1"/>
    <xf numFmtId="3" fontId="139" fillId="0" borderId="8" xfId="0" applyNumberFormat="1" applyFont="1" applyBorder="1"/>
    <xf numFmtId="3" fontId="139" fillId="32" borderId="8" xfId="0" applyNumberFormat="1" applyFont="1" applyFill="1" applyBorder="1"/>
    <xf numFmtId="3" fontId="139" fillId="0" borderId="8" xfId="0" applyNumberFormat="1" applyFont="1" applyFill="1" applyBorder="1"/>
    <xf numFmtId="3" fontId="139" fillId="0" borderId="10" xfId="0" applyNumberFormat="1" applyFont="1" applyBorder="1"/>
    <xf numFmtId="3" fontId="139" fillId="32" borderId="10" xfId="0" applyNumberFormat="1" applyFont="1" applyFill="1" applyBorder="1"/>
    <xf numFmtId="3" fontId="139" fillId="0" borderId="10" xfId="0" applyNumberFormat="1" applyFont="1" applyFill="1" applyBorder="1"/>
    <xf numFmtId="1" fontId="137" fillId="0" borderId="58" xfId="0" applyNumberFormat="1" applyFont="1" applyFill="1" applyBorder="1" applyAlignment="1">
      <alignment horizontal="right" vertical="center"/>
    </xf>
    <xf numFmtId="3" fontId="136" fillId="0" borderId="43" xfId="0" applyNumberFormat="1" applyFont="1" applyBorder="1" applyAlignment="1">
      <alignment horizontal="right" vertical="center"/>
    </xf>
    <xf numFmtId="3" fontId="136" fillId="0" borderId="8" xfId="0" applyNumberFormat="1" applyFont="1" applyBorder="1" applyAlignment="1">
      <alignment horizontal="right" vertical="center"/>
    </xf>
    <xf numFmtId="3" fontId="136" fillId="32" borderId="8" xfId="0" applyNumberFormat="1" applyFont="1" applyFill="1" applyBorder="1" applyAlignment="1">
      <alignment horizontal="right" vertical="center"/>
    </xf>
    <xf numFmtId="3" fontId="136" fillId="0" borderId="8" xfId="0" applyNumberFormat="1" applyFont="1" applyFill="1" applyBorder="1" applyAlignment="1">
      <alignment horizontal="right" vertical="center"/>
    </xf>
    <xf numFmtId="3" fontId="136" fillId="0" borderId="42" xfId="0" applyNumberFormat="1" applyFont="1" applyBorder="1" applyAlignment="1">
      <alignment horizontal="right" vertical="center"/>
    </xf>
    <xf numFmtId="3" fontId="136" fillId="0" borderId="14" xfId="0" applyNumberFormat="1" applyFont="1" applyBorder="1" applyAlignment="1">
      <alignment horizontal="right" vertic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1" xfId="0" applyNumberFormat="1" applyFont="1" applyFill="1" applyBorder="1" applyAlignment="1">
      <alignment vertical="center"/>
    </xf>
    <xf numFmtId="3" fontId="30" fillId="52" borderId="28" xfId="0" applyNumberFormat="1" applyFont="1" applyFill="1" applyBorder="1" applyAlignment="1"/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vertical="center"/>
    </xf>
    <xf numFmtId="3" fontId="30" fillId="52" borderId="29" xfId="0" applyNumberFormat="1" applyFont="1" applyFill="1" applyBorder="1" applyAlignment="1"/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vertical="center"/>
    </xf>
    <xf numFmtId="3" fontId="30" fillId="52" borderId="33" xfId="0" applyNumberFormat="1" applyFont="1" applyFill="1" applyBorder="1" applyAlignment="1"/>
    <xf numFmtId="3" fontId="30" fillId="52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3" borderId="31" xfId="0" applyFont="1" applyFill="1" applyBorder="1" applyAlignment="1"/>
    <xf numFmtId="0" fontId="11" fillId="53" borderId="28" xfId="0" applyFont="1" applyFill="1" applyBorder="1" applyAlignment="1"/>
    <xf numFmtId="0" fontId="103" fillId="53" borderId="28" xfId="0" applyFont="1" applyFill="1" applyBorder="1" applyAlignment="1">
      <alignment horizontal="center" wrapText="1"/>
    </xf>
    <xf numFmtId="0" fontId="11" fillId="53" borderId="32" xfId="0" applyFont="1" applyFill="1" applyBorder="1" applyAlignment="1"/>
    <xf numFmtId="0" fontId="11" fillId="53" borderId="30" xfId="0" applyFont="1" applyFill="1" applyBorder="1" applyAlignment="1"/>
    <xf numFmtId="0" fontId="103" fillId="53" borderId="30" xfId="0" applyFont="1" applyFill="1" applyBorder="1" applyAlignment="1">
      <alignment horizontal="center" wrapText="1"/>
    </xf>
    <xf numFmtId="3" fontId="11" fillId="53" borderId="46" xfId="0" applyNumberFormat="1" applyFont="1" applyFill="1" applyBorder="1" applyAlignment="1">
      <alignment horizontal="center"/>
    </xf>
    <xf numFmtId="3" fontId="11" fillId="53" borderId="13" xfId="0" applyNumberFormat="1" applyFont="1" applyFill="1" applyBorder="1" applyAlignment="1">
      <alignment horizontal="center"/>
    </xf>
    <xf numFmtId="3" fontId="11" fillId="53" borderId="32" xfId="0" applyNumberFormat="1" applyFont="1" applyFill="1" applyBorder="1" applyAlignment="1">
      <alignment horizontal="center"/>
    </xf>
    <xf numFmtId="0" fontId="0" fillId="53" borderId="30" xfId="0" applyFont="1" applyFill="1" applyBorder="1" applyAlignment="1">
      <alignment horizontal="center" wrapText="1"/>
    </xf>
    <xf numFmtId="0" fontId="136" fillId="53" borderId="28" xfId="0" applyFont="1" applyFill="1" applyBorder="1" applyAlignment="1">
      <alignment horizontal="center"/>
    </xf>
    <xf numFmtId="0" fontId="136" fillId="53" borderId="30" xfId="0" applyFont="1" applyFill="1" applyBorder="1" applyAlignment="1">
      <alignment horizontal="center"/>
    </xf>
    <xf numFmtId="1" fontId="137" fillId="0" borderId="14" xfId="0" applyNumberFormat="1" applyFont="1" applyFill="1" applyBorder="1" applyAlignment="1">
      <alignment horizontal="right" vertical="center"/>
    </xf>
    <xf numFmtId="2" fontId="0" fillId="32" borderId="46" xfId="0" applyNumberFormat="1" applyFont="1" applyFill="1" applyBorder="1"/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3" fontId="0" fillId="0" borderId="14" xfId="0" applyNumberFormat="1" applyFont="1" applyBorder="1"/>
    <xf numFmtId="3" fontId="0" fillId="0" borderId="36" xfId="0" applyNumberFormat="1" applyFont="1" applyBorder="1"/>
    <xf numFmtId="1" fontId="0" fillId="0" borderId="46" xfId="0" applyNumberFormat="1" applyFont="1" applyBorder="1"/>
    <xf numFmtId="1" fontId="0" fillId="0" borderId="28" xfId="0" applyNumberFormat="1" applyFont="1" applyBorder="1"/>
    <xf numFmtId="3" fontId="0" fillId="0" borderId="33" xfId="0" applyNumberFormat="1" applyFont="1" applyBorder="1"/>
    <xf numFmtId="1" fontId="0" fillId="0" borderId="48" xfId="0" applyNumberFormat="1" applyFont="1" applyFill="1" applyBorder="1"/>
    <xf numFmtId="3" fontId="0" fillId="52" borderId="6" xfId="0" applyNumberFormat="1" applyFont="1" applyFill="1" applyBorder="1" applyAlignment="1">
      <alignment horizontal="left" vertical="center"/>
    </xf>
    <xf numFmtId="3" fontId="0" fillId="52" borderId="31" xfId="0" applyNumberFormat="1" applyFont="1" applyFill="1" applyBorder="1" applyAlignment="1">
      <alignment vertical="center"/>
    </xf>
    <xf numFmtId="3" fontId="0" fillId="52" borderId="28" xfId="0" applyNumberFormat="1" applyFont="1" applyFill="1" applyBorder="1" applyAlignment="1"/>
    <xf numFmtId="3" fontId="0" fillId="52" borderId="39" xfId="0" applyNumberFormat="1" applyFont="1" applyFill="1" applyBorder="1" applyAlignment="1">
      <alignment horizontal="center"/>
    </xf>
    <xf numFmtId="3" fontId="0" fillId="52" borderId="23" xfId="0" applyNumberFormat="1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/>
    </xf>
    <xf numFmtId="3" fontId="0" fillId="52" borderId="43" xfId="0" applyNumberFormat="1" applyFont="1" applyFill="1" applyBorder="1" applyAlignment="1">
      <alignment horizontal="left" vertical="center"/>
    </xf>
    <xf numFmtId="3" fontId="0" fillId="52" borderId="14" xfId="0" applyNumberFormat="1" applyFont="1" applyFill="1" applyBorder="1" applyAlignment="1">
      <alignment vertical="center"/>
    </xf>
    <xf numFmtId="3" fontId="0" fillId="52" borderId="29" xfId="0" applyNumberFormat="1" applyFont="1" applyFill="1" applyBorder="1" applyAlignment="1"/>
    <xf numFmtId="3" fontId="0" fillId="52" borderId="58" xfId="0" applyNumberFormat="1" applyFont="1" applyFill="1" applyBorder="1" applyAlignment="1">
      <alignment horizontal="center"/>
    </xf>
    <xf numFmtId="3" fontId="0" fillId="52" borderId="14" xfId="0" applyNumberFormat="1" applyFont="1" applyFill="1" applyBorder="1" applyAlignment="1">
      <alignment horizontal="center"/>
    </xf>
    <xf numFmtId="3" fontId="0" fillId="52" borderId="29" xfId="0" applyNumberFormat="1" applyFont="1" applyFill="1" applyBorder="1" applyAlignment="1">
      <alignment horizontal="center"/>
    </xf>
    <xf numFmtId="3" fontId="0" fillId="52" borderId="16" xfId="0" applyNumberFormat="1" applyFont="1" applyFill="1" applyBorder="1" applyAlignment="1">
      <alignment horizontal="left" vertical="center"/>
    </xf>
    <xf numFmtId="3" fontId="0" fillId="52" borderId="36" xfId="0" applyNumberFormat="1" applyFont="1" applyFill="1" applyBorder="1" applyAlignment="1">
      <alignment vertical="center"/>
    </xf>
    <xf numFmtId="3" fontId="0" fillId="52" borderId="33" xfId="0" applyNumberFormat="1" applyFont="1" applyFill="1" applyBorder="1" applyAlignment="1"/>
    <xf numFmtId="3" fontId="0" fillId="52" borderId="48" xfId="0" applyNumberFormat="1" applyFont="1" applyFill="1" applyBorder="1" applyAlignment="1">
      <alignment horizontal="center"/>
    </xf>
    <xf numFmtId="3" fontId="0" fillId="52" borderId="36" xfId="0" applyNumberFormat="1" applyFont="1" applyFill="1" applyBorder="1" applyAlignment="1">
      <alignment horizontal="center"/>
    </xf>
    <xf numFmtId="3" fontId="0" fillId="52" borderId="33" xfId="0" applyNumberFormat="1" applyFont="1" applyFill="1" applyBorder="1" applyAlignment="1">
      <alignment horizontal="center"/>
    </xf>
    <xf numFmtId="0" fontId="0" fillId="53" borderId="28" xfId="0" applyFont="1" applyFill="1" applyBorder="1" applyAlignment="1">
      <alignment horizontal="center" wrapText="1"/>
    </xf>
    <xf numFmtId="2" fontId="0" fillId="0" borderId="78" xfId="0" applyNumberFormat="1" applyFont="1" applyFill="1" applyBorder="1" applyAlignment="1">
      <alignment vertical="center"/>
    </xf>
    <xf numFmtId="164" fontId="0" fillId="0" borderId="48" xfId="0" applyNumberFormat="1" applyFont="1" applyFill="1" applyBorder="1"/>
    <xf numFmtId="1" fontId="0" fillId="52" borderId="28" xfId="0" applyNumberFormat="1" applyFont="1" applyFill="1" applyBorder="1" applyAlignment="1"/>
    <xf numFmtId="1" fontId="0" fillId="52" borderId="39" xfId="0" applyNumberFormat="1" applyFont="1" applyFill="1" applyBorder="1" applyAlignment="1">
      <alignment horizontal="center"/>
    </xf>
    <xf numFmtId="1" fontId="0" fillId="52" borderId="10" xfId="0" applyNumberFormat="1" applyFont="1" applyFill="1" applyBorder="1" applyAlignment="1">
      <alignment horizontal="center"/>
    </xf>
    <xf numFmtId="1" fontId="0" fillId="52" borderId="31" xfId="0" applyNumberFormat="1" applyFont="1" applyFill="1" applyBorder="1" applyAlignment="1">
      <alignment horizontal="center"/>
    </xf>
    <xf numFmtId="1" fontId="0" fillId="52" borderId="29" xfId="0" applyNumberFormat="1" applyFont="1" applyFill="1" applyBorder="1" applyAlignment="1"/>
    <xf numFmtId="1" fontId="0" fillId="52" borderId="58" xfId="0" applyNumberFormat="1" applyFont="1" applyFill="1" applyBorder="1" applyAlignment="1">
      <alignment horizontal="center"/>
    </xf>
    <xf numFmtId="1" fontId="0" fillId="52" borderId="14" xfId="0" applyNumberFormat="1" applyFont="1" applyFill="1" applyBorder="1" applyAlignment="1">
      <alignment horizontal="center"/>
    </xf>
    <xf numFmtId="1" fontId="0" fillId="52" borderId="16" xfId="0" applyNumberFormat="1" applyFont="1" applyFill="1" applyBorder="1" applyAlignment="1">
      <alignment horizontal="left" vertical="center"/>
    </xf>
    <xf numFmtId="1" fontId="0" fillId="52" borderId="36" xfId="0" applyNumberFormat="1" applyFont="1" applyFill="1" applyBorder="1" applyAlignment="1">
      <alignment vertical="center"/>
    </xf>
    <xf numFmtId="1" fontId="0" fillId="52" borderId="33" xfId="0" applyNumberFormat="1" applyFont="1" applyFill="1" applyBorder="1" applyAlignment="1"/>
    <xf numFmtId="1" fontId="0" fillId="52" borderId="48" xfId="0" applyNumberFormat="1" applyFont="1" applyFill="1" applyBorder="1" applyAlignment="1">
      <alignment horizontal="center"/>
    </xf>
    <xf numFmtId="1" fontId="0" fillId="52" borderId="9" xfId="0" applyNumberFormat="1" applyFont="1" applyFill="1" applyBorder="1" applyAlignment="1">
      <alignment horizontal="center"/>
    </xf>
    <xf numFmtId="1" fontId="0" fillId="52" borderId="36" xfId="0" applyNumberFormat="1" applyFont="1" applyFill="1" applyBorder="1" applyAlignment="1">
      <alignment horizontal="center"/>
    </xf>
    <xf numFmtId="0" fontId="11" fillId="53" borderId="72" xfId="0" applyFont="1" applyFill="1" applyBorder="1" applyAlignment="1"/>
    <xf numFmtId="0" fontId="11" fillId="53" borderId="49" xfId="0" applyFont="1" applyFill="1" applyBorder="1" applyAlignment="1"/>
    <xf numFmtId="1" fontId="137" fillId="16" borderId="8" xfId="0" applyNumberFormat="1" applyFont="1" applyFill="1" applyBorder="1" applyAlignment="1">
      <alignment horizontal="right" vertical="center"/>
    </xf>
    <xf numFmtId="0" fontId="136" fillId="53" borderId="33" xfId="0" applyFont="1" applyFill="1" applyBorder="1" applyAlignment="1">
      <alignment horizontal="center"/>
    </xf>
    <xf numFmtId="164" fontId="137" fillId="0" borderId="8" xfId="0" applyNumberFormat="1" applyFont="1" applyFill="1" applyBorder="1" applyAlignment="1">
      <alignment horizontal="right" vertical="center"/>
    </xf>
    <xf numFmtId="164" fontId="137" fillId="16" borderId="8" xfId="0" applyNumberFormat="1" applyFont="1" applyFill="1" applyBorder="1" applyAlignment="1">
      <alignment horizontal="right" vertical="center"/>
    </xf>
    <xf numFmtId="164" fontId="137" fillId="32" borderId="8" xfId="0" applyNumberFormat="1" applyFont="1" applyFill="1" applyBorder="1" applyAlignment="1">
      <alignment horizontal="right" vertical="center"/>
    </xf>
    <xf numFmtId="164" fontId="137" fillId="0" borderId="14" xfId="0" applyNumberFormat="1" applyFont="1" applyFill="1" applyBorder="1" applyAlignment="1">
      <alignment horizontal="right" vertical="center"/>
    </xf>
    <xf numFmtId="1" fontId="0" fillId="0" borderId="30" xfId="0" applyNumberFormat="1" applyFont="1" applyFill="1" applyBorder="1" applyAlignment="1">
      <alignment vertical="center"/>
    </xf>
    <xf numFmtId="1" fontId="35" fillId="32" borderId="58" xfId="0" applyNumberFormat="1" applyFont="1" applyFill="1" applyBorder="1" applyAlignment="1">
      <alignment horizontal="right" vertical="center"/>
    </xf>
    <xf numFmtId="0" fontId="143" fillId="31" borderId="7" xfId="0" applyFont="1" applyFill="1" applyBorder="1" applyAlignment="1">
      <alignment horizontal="center"/>
    </xf>
    <xf numFmtId="0" fontId="145" fillId="52" borderId="6" xfId="0" applyFont="1" applyFill="1" applyBorder="1" applyAlignment="1">
      <alignment horizontal="left" vertical="center"/>
    </xf>
    <xf numFmtId="0" fontId="145" fillId="52" borderId="31" xfId="0" applyFont="1" applyFill="1" applyBorder="1" applyAlignment="1">
      <alignment vertical="center"/>
    </xf>
    <xf numFmtId="0" fontId="145" fillId="52" borderId="28" xfId="0" applyFont="1" applyFill="1" applyBorder="1" applyAlignment="1"/>
    <xf numFmtId="3" fontId="145" fillId="52" borderId="39" xfId="0" applyNumberFormat="1" applyFont="1" applyFill="1" applyBorder="1" applyAlignment="1">
      <alignment horizontal="center"/>
    </xf>
    <xf numFmtId="3" fontId="145" fillId="52" borderId="10" xfId="0" applyNumberFormat="1" applyFont="1" applyFill="1" applyBorder="1" applyAlignment="1">
      <alignment horizontal="center"/>
    </xf>
    <xf numFmtId="0" fontId="145" fillId="52" borderId="43" xfId="0" applyFont="1" applyFill="1" applyBorder="1" applyAlignment="1">
      <alignment horizontal="left" vertical="center"/>
    </xf>
    <xf numFmtId="0" fontId="145" fillId="52" borderId="14" xfId="0" applyFont="1" applyFill="1" applyBorder="1" applyAlignment="1">
      <alignment vertical="center"/>
    </xf>
    <xf numFmtId="0" fontId="145" fillId="52" borderId="29" xfId="0" applyFont="1" applyFill="1" applyBorder="1" applyAlignment="1"/>
    <xf numFmtId="3" fontId="145" fillId="52" borderId="58" xfId="0" applyNumberFormat="1" applyFont="1" applyFill="1" applyBorder="1" applyAlignment="1">
      <alignment horizontal="center"/>
    </xf>
    <xf numFmtId="3" fontId="145" fillId="52" borderId="8" xfId="0" applyNumberFormat="1" applyFont="1" applyFill="1" applyBorder="1" applyAlignment="1">
      <alignment horizontal="center"/>
    </xf>
    <xf numFmtId="1" fontId="145" fillId="52" borderId="16" xfId="0" applyNumberFormat="1" applyFont="1" applyFill="1" applyBorder="1" applyAlignment="1">
      <alignment horizontal="left" vertical="center"/>
    </xf>
    <xf numFmtId="1" fontId="145" fillId="52" borderId="36" xfId="0" applyNumberFormat="1" applyFont="1" applyFill="1" applyBorder="1" applyAlignment="1">
      <alignment vertical="center"/>
    </xf>
    <xf numFmtId="1" fontId="145" fillId="52" borderId="33" xfId="0" applyNumberFormat="1" applyFont="1" applyFill="1" applyBorder="1" applyAlignment="1"/>
    <xf numFmtId="1" fontId="145" fillId="52" borderId="48" xfId="0" applyNumberFormat="1" applyFont="1" applyFill="1" applyBorder="1" applyAlignment="1">
      <alignment horizontal="center"/>
    </xf>
    <xf numFmtId="1" fontId="145" fillId="52" borderId="9" xfId="0" applyNumberFormat="1" applyFont="1" applyFill="1" applyBorder="1" applyAlignment="1">
      <alignment horizontal="center"/>
    </xf>
    <xf numFmtId="0" fontId="11" fillId="53" borderId="66" xfId="0" applyFont="1" applyFill="1" applyBorder="1" applyAlignment="1">
      <alignment horizontal="left"/>
    </xf>
    <xf numFmtId="0" fontId="11" fillId="53" borderId="66" xfId="0" applyFont="1" applyFill="1" applyBorder="1" applyAlignment="1"/>
    <xf numFmtId="0" fontId="11" fillId="53" borderId="61" xfId="0" applyFont="1" applyFill="1" applyBorder="1" applyAlignment="1">
      <alignment horizontal="left"/>
    </xf>
    <xf numFmtId="0" fontId="11" fillId="53" borderId="61" xfId="0" applyFont="1" applyFill="1" applyBorder="1" applyAlignment="1"/>
    <xf numFmtId="1" fontId="0" fillId="0" borderId="58" xfId="0" applyNumberFormat="1" applyFont="1" applyBorder="1"/>
    <xf numFmtId="1" fontId="0" fillId="32" borderId="58" xfId="0" applyNumberFormat="1" applyFont="1" applyFill="1" applyBorder="1"/>
    <xf numFmtId="0" fontId="36" fillId="52" borderId="6" xfId="0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vertical="center"/>
    </xf>
    <xf numFmtId="3" fontId="36" fillId="52" borderId="28" xfId="0" applyNumberFormat="1" applyFont="1" applyFill="1" applyBorder="1" applyAlignment="1"/>
    <xf numFmtId="3" fontId="41" fillId="52" borderId="39" xfId="0" applyNumberFormat="1" applyFont="1" applyFill="1" applyBorder="1" applyAlignment="1">
      <alignment horizontal="center"/>
    </xf>
    <xf numFmtId="3" fontId="41" fillId="52" borderId="31" xfId="0" applyNumberFormat="1" applyFont="1" applyFill="1" applyBorder="1" applyAlignment="1">
      <alignment horizontal="center"/>
    </xf>
    <xf numFmtId="0" fontId="36" fillId="52" borderId="43" xfId="0" applyFont="1" applyFill="1" applyBorder="1" applyAlignment="1">
      <alignment horizontal="left" vertical="center"/>
    </xf>
    <xf numFmtId="3" fontId="36" fillId="52" borderId="14" xfId="0" applyNumberFormat="1" applyFont="1" applyFill="1" applyBorder="1" applyAlignment="1">
      <alignment vertical="center"/>
    </xf>
    <xf numFmtId="3" fontId="36" fillId="52" borderId="29" xfId="0" applyNumberFormat="1" applyFont="1" applyFill="1" applyBorder="1" applyAlignment="1"/>
    <xf numFmtId="3" fontId="41" fillId="52" borderId="58" xfId="0" applyNumberFormat="1" applyFont="1" applyFill="1" applyBorder="1" applyAlignment="1">
      <alignment horizontal="center"/>
    </xf>
    <xf numFmtId="3" fontId="41" fillId="52" borderId="14" xfId="0" applyNumberFormat="1" applyFont="1" applyFill="1" applyBorder="1" applyAlignment="1">
      <alignment horizontal="center"/>
    </xf>
    <xf numFmtId="1" fontId="36" fillId="52" borderId="16" xfId="0" applyNumberFormat="1" applyFont="1" applyFill="1" applyBorder="1" applyAlignment="1">
      <alignment horizontal="left" vertical="center"/>
    </xf>
    <xf numFmtId="3" fontId="36" fillId="52" borderId="36" xfId="0" applyNumberFormat="1" applyFont="1" applyFill="1" applyBorder="1" applyAlignment="1">
      <alignment vertical="center"/>
    </xf>
    <xf numFmtId="3" fontId="36" fillId="52" borderId="33" xfId="0" applyNumberFormat="1" applyFont="1" applyFill="1" applyBorder="1" applyAlignment="1"/>
    <xf numFmtId="3" fontId="41" fillId="52" borderId="48" xfId="0" applyNumberFormat="1" applyFont="1" applyFill="1" applyBorder="1" applyAlignment="1">
      <alignment horizontal="center"/>
    </xf>
    <xf numFmtId="3" fontId="41" fillId="52" borderId="36" xfId="0" applyNumberFormat="1" applyFont="1" applyFill="1" applyBorder="1" applyAlignment="1">
      <alignment horizontal="center"/>
    </xf>
    <xf numFmtId="0" fontId="11" fillId="32" borderId="24" xfId="0" applyFont="1" applyFill="1" applyBorder="1" applyAlignment="1">
      <alignment horizontal="left" vertical="center"/>
    </xf>
    <xf numFmtId="0" fontId="11" fillId="32" borderId="21" xfId="0" applyFont="1" applyFill="1" applyBorder="1" applyAlignment="1">
      <alignment vertical="center"/>
    </xf>
    <xf numFmtId="0" fontId="11" fillId="32" borderId="47" xfId="0" applyFont="1" applyFill="1" applyBorder="1" applyAlignment="1">
      <alignment vertical="center"/>
    </xf>
    <xf numFmtId="0" fontId="32" fillId="32" borderId="24" xfId="0" applyFont="1" applyFill="1" applyBorder="1" applyAlignment="1">
      <alignment horizontal="center" vertical="center"/>
    </xf>
    <xf numFmtId="164" fontId="137" fillId="0" borderId="58" xfId="0" applyNumberFormat="1" applyFont="1" applyFill="1" applyBorder="1" applyAlignment="1">
      <alignment horizontal="right" vertical="center"/>
    </xf>
    <xf numFmtId="1" fontId="137" fillId="0" borderId="43" xfId="0" applyNumberFormat="1" applyFont="1" applyBorder="1" applyAlignment="1">
      <alignment horizontal="right" vertical="center"/>
    </xf>
    <xf numFmtId="1" fontId="137" fillId="0" borderId="8" xfId="0" applyNumberFormat="1" applyFont="1" applyBorder="1" applyAlignment="1">
      <alignment horizontal="right" vertical="center"/>
    </xf>
    <xf numFmtId="1" fontId="137" fillId="0" borderId="42" xfId="0" applyNumberFormat="1" applyFont="1" applyBorder="1" applyAlignment="1">
      <alignment horizontal="right" vertical="center"/>
    </xf>
    <xf numFmtId="2" fontId="137" fillId="0" borderId="48" xfId="0" applyNumberFormat="1" applyFont="1" applyBorder="1"/>
    <xf numFmtId="2" fontId="137" fillId="0" borderId="9" xfId="0" applyNumberFormat="1" applyFont="1" applyBorder="1"/>
    <xf numFmtId="2" fontId="137" fillId="32" borderId="9" xfId="0" applyNumberFormat="1" applyFont="1" applyFill="1" applyBorder="1"/>
    <xf numFmtId="2" fontId="137" fillId="0" borderId="36" xfId="0" applyNumberFormat="1" applyFont="1" applyBorder="1"/>
    <xf numFmtId="3" fontId="137" fillId="0" borderId="44" xfId="0" applyNumberFormat="1" applyFont="1" applyFill="1" applyBorder="1"/>
    <xf numFmtId="3" fontId="137" fillId="0" borderId="7" xfId="0" applyNumberFormat="1" applyFont="1" applyFill="1" applyBorder="1"/>
    <xf numFmtId="3" fontId="137" fillId="32" borderId="7" xfId="0" applyNumberFormat="1" applyFont="1" applyFill="1" applyBorder="1"/>
    <xf numFmtId="3" fontId="137" fillId="0" borderId="31" xfId="0" applyNumberFormat="1" applyFont="1" applyFill="1" applyBorder="1"/>
    <xf numFmtId="3" fontId="137" fillId="0" borderId="39" xfId="0" applyNumberFormat="1" applyFont="1" applyFill="1" applyBorder="1"/>
    <xf numFmtId="3" fontId="137" fillId="0" borderId="10" xfId="0" applyNumberFormat="1" applyFont="1" applyFill="1" applyBorder="1"/>
    <xf numFmtId="3" fontId="137" fillId="32" borderId="10" xfId="0" applyNumberFormat="1" applyFont="1" applyFill="1" applyBorder="1"/>
    <xf numFmtId="3" fontId="137" fillId="0" borderId="23" xfId="0" applyNumberFormat="1" applyFont="1" applyFill="1" applyBorder="1"/>
    <xf numFmtId="0" fontId="137" fillId="0" borderId="48" xfId="0" applyFont="1" applyBorder="1"/>
    <xf numFmtId="0" fontId="137" fillId="0" borderId="9" xfId="0" applyFont="1" applyBorder="1"/>
    <xf numFmtId="0" fontId="137" fillId="0" borderId="9" xfId="0" applyFont="1" applyFill="1" applyBorder="1"/>
    <xf numFmtId="0" fontId="137" fillId="32" borderId="9" xfId="0" applyFont="1" applyFill="1" applyBorder="1"/>
    <xf numFmtId="0" fontId="137" fillId="0" borderId="36" xfId="0" applyFont="1" applyBorder="1"/>
    <xf numFmtId="164" fontId="137" fillId="32" borderId="58" xfId="0" applyNumberFormat="1" applyFont="1" applyFill="1" applyBorder="1" applyAlignment="1">
      <alignment horizontal="right" vertical="center"/>
    </xf>
    <xf numFmtId="0" fontId="139" fillId="0" borderId="39" xfId="0" applyFont="1" applyBorder="1" applyAlignment="1">
      <alignment vertical="center"/>
    </xf>
    <xf numFmtId="0" fontId="139" fillId="0" borderId="10" xfId="0" applyFont="1" applyBorder="1" applyAlignment="1">
      <alignment vertical="center"/>
    </xf>
    <xf numFmtId="0" fontId="139" fillId="16" borderId="10" xfId="0" applyFont="1" applyFill="1" applyBorder="1" applyAlignment="1">
      <alignment vertical="center"/>
    </xf>
    <xf numFmtId="0" fontId="139" fillId="32" borderId="10" xfId="0" applyFont="1" applyFill="1" applyBorder="1" applyAlignment="1">
      <alignment vertical="center"/>
    </xf>
    <xf numFmtId="0" fontId="139" fillId="0" borderId="23" xfId="0" applyFont="1" applyBorder="1" applyAlignment="1">
      <alignment vertical="center"/>
    </xf>
    <xf numFmtId="0" fontId="139" fillId="0" borderId="44" xfId="0" applyFont="1" applyBorder="1" applyAlignment="1">
      <alignment vertical="center"/>
    </xf>
    <xf numFmtId="0" fontId="139" fillId="0" borderId="7" xfId="0" applyFont="1" applyBorder="1" applyAlignment="1">
      <alignment vertical="center"/>
    </xf>
    <xf numFmtId="0" fontId="139" fillId="16" borderId="7" xfId="0" applyFont="1" applyFill="1" applyBorder="1" applyAlignment="1">
      <alignment vertical="center"/>
    </xf>
    <xf numFmtId="0" fontId="139" fillId="32" borderId="7" xfId="0" applyFont="1" applyFill="1" applyBorder="1" applyAlignment="1">
      <alignment vertical="center"/>
    </xf>
    <xf numFmtId="0" fontId="139" fillId="0" borderId="31" xfId="0" applyFont="1" applyBorder="1" applyAlignment="1">
      <alignment vertical="center"/>
    </xf>
    <xf numFmtId="3" fontId="139" fillId="0" borderId="39" xfId="0" applyNumberFormat="1" applyFont="1" applyBorder="1"/>
    <xf numFmtId="3" fontId="139" fillId="0" borderId="23" xfId="0" applyNumberFormat="1" applyFont="1" applyBorder="1"/>
    <xf numFmtId="0" fontId="139" fillId="0" borderId="58" xfId="0" applyFont="1" applyBorder="1" applyAlignment="1">
      <alignment vertical="center"/>
    </xf>
    <xf numFmtId="0" fontId="139" fillId="0" borderId="8" xfId="0" applyFont="1" applyBorder="1" applyAlignment="1">
      <alignment vertical="center"/>
    </xf>
    <xf numFmtId="0" fontId="139" fillId="16" borderId="8" xfId="0" applyFont="1" applyFill="1" applyBorder="1" applyAlignment="1">
      <alignment vertical="center"/>
    </xf>
    <xf numFmtId="0" fontId="139" fillId="32" borderId="8" xfId="0" applyFont="1" applyFill="1" applyBorder="1" applyAlignment="1">
      <alignment vertical="center"/>
    </xf>
    <xf numFmtId="0" fontId="139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39" fillId="0" borderId="14" xfId="0" applyNumberFormat="1" applyFont="1" applyBorder="1"/>
    <xf numFmtId="3" fontId="12" fillId="0" borderId="25" xfId="0" applyNumberFormat="1" applyFont="1" applyBorder="1" applyAlignment="1">
      <alignment vertical="center"/>
    </xf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37" fillId="0" borderId="30" xfId="0" applyFont="1" applyFill="1" applyBorder="1" applyAlignment="1">
      <alignment horizontal="center" vertical="center"/>
    </xf>
    <xf numFmtId="0" fontId="137" fillId="53" borderId="28" xfId="0" applyFont="1" applyFill="1" applyBorder="1" applyAlignment="1">
      <alignment horizontal="center"/>
    </xf>
    <xf numFmtId="0" fontId="137" fillId="53" borderId="47" xfId="0" applyFont="1" applyFill="1" applyBorder="1" applyAlignment="1">
      <alignment horizontal="center"/>
    </xf>
    <xf numFmtId="0" fontId="137" fillId="53" borderId="30" xfId="0" applyFont="1" applyFill="1" applyBorder="1" applyAlignment="1">
      <alignment horizontal="center"/>
    </xf>
    <xf numFmtId="0" fontId="137" fillId="0" borderId="4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1" fontId="11" fillId="52" borderId="52" xfId="0" applyNumberFormat="1" applyFont="1" applyFill="1" applyBorder="1" applyAlignment="1">
      <alignment horizontal="center" vertical="center"/>
    </xf>
    <xf numFmtId="1" fontId="11" fillId="52" borderId="47" xfId="0" applyNumberFormat="1" applyFont="1" applyFill="1" applyBorder="1" applyAlignment="1">
      <alignment horizontal="center"/>
    </xf>
    <xf numFmtId="1" fontId="11" fillId="52" borderId="24" xfId="0" applyNumberFormat="1" applyFont="1" applyFill="1" applyBorder="1" applyAlignment="1">
      <alignment horizontal="center"/>
    </xf>
    <xf numFmtId="1" fontId="11" fillId="52" borderId="25" xfId="0" applyNumberFormat="1" applyFont="1" applyFill="1" applyBorder="1" applyAlignment="1">
      <alignment horizontal="center"/>
    </xf>
    <xf numFmtId="1" fontId="11" fillId="52" borderId="21" xfId="0" applyNumberFormat="1" applyFont="1" applyFill="1" applyBorder="1" applyAlignment="1">
      <alignment horizontal="center"/>
    </xf>
    <xf numFmtId="1" fontId="11" fillId="52" borderId="4" xfId="0" applyNumberFormat="1" applyFont="1" applyFill="1" applyBorder="1" applyAlignment="1">
      <alignment horizont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0" fontId="136" fillId="53" borderId="12" xfId="0" applyFont="1" applyFill="1" applyBorder="1" applyAlignment="1">
      <alignment horizontal="center"/>
    </xf>
    <xf numFmtId="10" fontId="0" fillId="31" borderId="10" xfId="0" applyNumberFormat="1" applyFont="1" applyFill="1" applyBorder="1"/>
    <xf numFmtId="10" fontId="0" fillId="32" borderId="10" xfId="0" applyNumberFormat="1" applyFont="1" applyFill="1" applyBorder="1"/>
    <xf numFmtId="1" fontId="0" fillId="0" borderId="59" xfId="0" applyNumberFormat="1" applyBorder="1"/>
    <xf numFmtId="1" fontId="0" fillId="0" borderId="50" xfId="0" applyNumberForma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1" fillId="0" borderId="46" xfId="0" applyFont="1" applyFill="1" applyBorder="1"/>
    <xf numFmtId="0" fontId="0" fillId="0" borderId="41" xfId="0" applyFill="1" applyBorder="1" applyAlignment="1"/>
    <xf numFmtId="10" fontId="41" fillId="0" borderId="54" xfId="0" applyNumberFormat="1" applyFont="1" applyBorder="1"/>
    <xf numFmtId="10" fontId="41" fillId="0" borderId="55" xfId="0" applyNumberFormat="1" applyFont="1" applyBorder="1"/>
    <xf numFmtId="10" fontId="41" fillId="32" borderId="55" xfId="0" applyNumberFormat="1" applyFont="1" applyFill="1" applyBorder="1"/>
    <xf numFmtId="10" fontId="41" fillId="0" borderId="55" xfId="0" applyNumberFormat="1" applyFont="1" applyFill="1" applyBorder="1"/>
    <xf numFmtId="3" fontId="41" fillId="0" borderId="9" xfId="0" applyNumberFormat="1" applyFont="1" applyFill="1" applyBorder="1"/>
    <xf numFmtId="0" fontId="0" fillId="52" borderId="28" xfId="0" applyFill="1" applyBorder="1"/>
    <xf numFmtId="0" fontId="0" fillId="52" borderId="29" xfId="0" applyFill="1" applyBorder="1"/>
    <xf numFmtId="0" fontId="0" fillId="52" borderId="30" xfId="0" applyFill="1" applyBorder="1"/>
    <xf numFmtId="0" fontId="0" fillId="53" borderId="6" xfId="0" applyFill="1" applyBorder="1"/>
    <xf numFmtId="0" fontId="0" fillId="53" borderId="31" xfId="0" applyFill="1" applyBorder="1"/>
    <xf numFmtId="0" fontId="11" fillId="53" borderId="7" xfId="0" applyFont="1" applyFill="1" applyBorder="1" applyAlignment="1">
      <alignment horizontal="center"/>
    </xf>
    <xf numFmtId="0" fontId="0" fillId="53" borderId="80" xfId="0" applyFill="1" applyBorder="1"/>
    <xf numFmtId="0" fontId="0" fillId="53" borderId="16" xfId="0" applyFill="1" applyBorder="1"/>
    <xf numFmtId="0" fontId="0" fillId="53" borderId="36" xfId="0" applyFill="1" applyBorder="1"/>
    <xf numFmtId="0" fontId="11" fillId="53" borderId="9" xfId="0" applyFont="1" applyFill="1" applyBorder="1" applyAlignment="1">
      <alignment horizontal="center"/>
    </xf>
    <xf numFmtId="0" fontId="0" fillId="53" borderId="49" xfId="0" applyFill="1" applyBorder="1"/>
    <xf numFmtId="0" fontId="0" fillId="31" borderId="66" xfId="0" applyFont="1" applyFill="1" applyBorder="1" applyAlignment="1"/>
    <xf numFmtId="1" fontId="0" fillId="31" borderId="28" xfId="0" applyNumberFormat="1" applyFill="1" applyBorder="1"/>
    <xf numFmtId="10" fontId="29" fillId="31" borderId="47" xfId="0" applyNumberFormat="1" applyFont="1" applyFill="1" applyBorder="1" applyAlignment="1">
      <alignment vertical="center"/>
    </xf>
    <xf numFmtId="0" fontId="0" fillId="31" borderId="68" xfId="0" applyFont="1" applyFill="1" applyBorder="1" applyAlignment="1"/>
    <xf numFmtId="1" fontId="0" fillId="31" borderId="16" xfId="0" applyNumberFormat="1" applyFill="1" applyBorder="1"/>
    <xf numFmtId="1" fontId="0" fillId="31" borderId="9" xfId="0" applyNumberFormat="1" applyFill="1" applyBorder="1"/>
    <xf numFmtId="1" fontId="0" fillId="31" borderId="36" xfId="0" applyNumberFormat="1" applyFill="1" applyBorder="1"/>
    <xf numFmtId="1" fontId="0" fillId="31" borderId="33" xfId="0" applyNumberFormat="1" applyFill="1" applyBorder="1"/>
    <xf numFmtId="0" fontId="0" fillId="31" borderId="40" xfId="0" applyFont="1" applyFill="1" applyBorder="1" applyAlignment="1">
      <alignment vertical="center"/>
    </xf>
    <xf numFmtId="0" fontId="136" fillId="53" borderId="6" xfId="0" applyFont="1" applyFill="1" applyBorder="1" applyAlignment="1">
      <alignment horizontal="center"/>
    </xf>
    <xf numFmtId="0" fontId="136" fillId="53" borderId="17" xfId="0" applyFont="1" applyFill="1" applyBorder="1" applyAlignment="1">
      <alignment horizontal="center"/>
    </xf>
    <xf numFmtId="1" fontId="0" fillId="0" borderId="9" xfId="0" applyNumberFormat="1" applyFont="1" applyBorder="1"/>
    <xf numFmtId="1" fontId="0" fillId="0" borderId="27" xfId="0" applyNumberFormat="1" applyFont="1" applyBorder="1"/>
    <xf numFmtId="1" fontId="0" fillId="32" borderId="9" xfId="0" applyNumberFormat="1" applyFont="1" applyFill="1" applyBorder="1"/>
    <xf numFmtId="0" fontId="11" fillId="31" borderId="11" xfId="0" applyFont="1" applyFill="1" applyBorder="1" applyAlignment="1">
      <alignment horizontal="left"/>
    </xf>
    <xf numFmtId="0" fontId="11" fillId="31" borderId="23" xfId="0" applyFont="1" applyFill="1" applyBorder="1" applyAlignment="1"/>
    <xf numFmtId="0" fontId="11" fillId="31" borderId="34" xfId="0" applyFont="1" applyFill="1" applyBorder="1" applyAlignment="1">
      <alignment horizontal="left"/>
    </xf>
    <xf numFmtId="0" fontId="11" fillId="31" borderId="16" xfId="0" applyFont="1" applyFill="1" applyBorder="1" applyAlignment="1">
      <alignment horizontal="left"/>
    </xf>
    <xf numFmtId="0" fontId="11" fillId="31" borderId="36" xfId="0" applyFont="1" applyFill="1" applyBorder="1" applyAlignment="1"/>
    <xf numFmtId="0" fontId="11" fillId="31" borderId="30" xfId="0" applyFont="1" applyFill="1" applyBorder="1" applyAlignment="1">
      <alignment horizontal="left"/>
    </xf>
    <xf numFmtId="0" fontId="143" fillId="31" borderId="6" xfId="0" applyFont="1" applyFill="1" applyBorder="1" applyAlignment="1">
      <alignment horizontal="center"/>
    </xf>
    <xf numFmtId="0" fontId="143" fillId="31" borderId="16" xfId="0" applyFont="1" applyFill="1" applyBorder="1" applyAlignment="1">
      <alignment horizontal="center"/>
    </xf>
    <xf numFmtId="0" fontId="143" fillId="31" borderId="9" xfId="0" applyFont="1" applyFill="1" applyBorder="1" applyAlignment="1">
      <alignment horizontal="center"/>
    </xf>
    <xf numFmtId="3" fontId="139" fillId="0" borderId="58" xfId="0" applyNumberFormat="1" applyFont="1" applyBorder="1"/>
    <xf numFmtId="0" fontId="137" fillId="0" borderId="29" xfId="0" applyFont="1" applyFill="1" applyBorder="1" applyAlignment="1">
      <alignment horizontal="center" vertical="center"/>
    </xf>
    <xf numFmtId="0" fontId="137" fillId="0" borderId="29" xfId="0" applyFont="1" applyBorder="1" applyAlignment="1">
      <alignment horizontal="center" vertical="center"/>
    </xf>
    <xf numFmtId="0" fontId="137" fillId="0" borderId="29" xfId="0" applyFont="1" applyFill="1" applyBorder="1" applyAlignment="1">
      <alignment horizontal="center"/>
    </xf>
    <xf numFmtId="0" fontId="137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78" fillId="0" borderId="0" xfId="0" applyNumberFormat="1" applyFont="1" applyFill="1"/>
    <xf numFmtId="3" fontId="148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0" borderId="27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8" xfId="0" applyNumberFormat="1" applyFont="1" applyFill="1" applyBorder="1" applyAlignment="1">
      <alignment horizontal="left"/>
    </xf>
    <xf numFmtId="3" fontId="32" fillId="52" borderId="31" xfId="0" applyNumberFormat="1" applyFont="1" applyFill="1" applyBorder="1" applyAlignment="1">
      <alignment horizontal="center"/>
    </xf>
    <xf numFmtId="2" fontId="30" fillId="52" borderId="29" xfId="0" applyNumberFormat="1" applyFont="1" applyFill="1" applyBorder="1" applyAlignment="1">
      <alignment horizontal="left"/>
    </xf>
    <xf numFmtId="3" fontId="32" fillId="52" borderId="14" xfId="0" applyNumberFormat="1" applyFont="1" applyFill="1" applyBorder="1" applyAlignment="1">
      <alignment horizontal="center"/>
    </xf>
    <xf numFmtId="2" fontId="30" fillId="52" borderId="33" xfId="0" applyNumberFormat="1" applyFont="1" applyFill="1" applyBorder="1" applyAlignment="1">
      <alignment horizontal="left"/>
    </xf>
    <xf numFmtId="3" fontId="32" fillId="52" borderId="36" xfId="0" applyNumberFormat="1" applyFont="1" applyFill="1" applyBorder="1" applyAlignment="1">
      <alignment horizontal="center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0" fontId="140" fillId="10" borderId="36" xfId="0" applyFont="1" applyFill="1" applyBorder="1" applyAlignment="1">
      <alignment horizontal="center" wrapText="1"/>
    </xf>
    <xf numFmtId="0" fontId="137" fillId="0" borderId="60" xfId="0" applyFont="1" applyFill="1" applyBorder="1" applyAlignment="1">
      <alignment horizontal="center" vertical="center"/>
    </xf>
    <xf numFmtId="0" fontId="137" fillId="53" borderId="33" xfId="0" applyFont="1" applyFill="1" applyBorder="1" applyAlignment="1">
      <alignment horizontal="center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1" fontId="32" fillId="53" borderId="74" xfId="0" applyNumberFormat="1" applyFont="1" applyFill="1" applyBorder="1" applyAlignment="1">
      <alignment horizontal="center" wrapText="1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0" fontId="137" fillId="0" borderId="61" xfId="0" applyFont="1" applyFill="1" applyBorder="1" applyAlignment="1">
      <alignment horizontal="center" vertic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50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0" fontId="137" fillId="53" borderId="28" xfId="0" applyFont="1" applyFill="1" applyBorder="1" applyAlignment="1">
      <alignment horizontal="center" vertical="center"/>
    </xf>
    <xf numFmtId="0" fontId="137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1" fillId="0" borderId="9" xfId="0" applyNumberFormat="1" applyFont="1" applyFill="1" applyBorder="1"/>
    <xf numFmtId="0" fontId="41" fillId="52" borderId="6" xfId="0" applyFont="1" applyFill="1" applyBorder="1" applyAlignment="1">
      <alignment horizontal="left" vertical="center"/>
    </xf>
    <xf numFmtId="3" fontId="41" fillId="52" borderId="31" xfId="0" applyNumberFormat="1" applyFont="1" applyFill="1" applyBorder="1" applyAlignment="1">
      <alignment vertical="center"/>
    </xf>
    <xf numFmtId="3" fontId="41" fillId="52" borderId="28" xfId="0" applyNumberFormat="1" applyFont="1" applyFill="1" applyBorder="1" applyAlignment="1"/>
    <xf numFmtId="0" fontId="41" fillId="52" borderId="43" xfId="0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vertical="center"/>
    </xf>
    <xf numFmtId="3" fontId="41" fillId="52" borderId="29" xfId="0" applyNumberFormat="1" applyFont="1" applyFill="1" applyBorder="1" applyAlignment="1"/>
    <xf numFmtId="1" fontId="41" fillId="52" borderId="16" xfId="0" applyNumberFormat="1" applyFont="1" applyFill="1" applyBorder="1" applyAlignment="1">
      <alignment horizontal="left" vertical="center"/>
    </xf>
    <xf numFmtId="3" fontId="41" fillId="52" borderId="36" xfId="0" applyNumberFormat="1" applyFont="1" applyFill="1" applyBorder="1" applyAlignment="1">
      <alignment vertical="center"/>
    </xf>
    <xf numFmtId="3" fontId="41" fillId="52" borderId="33" xfId="0" applyNumberFormat="1" applyFont="1" applyFill="1" applyBorder="1" applyAlignment="1"/>
    <xf numFmtId="0" fontId="32" fillId="53" borderId="66" xfId="0" applyFont="1" applyFill="1" applyBorder="1" applyAlignment="1">
      <alignment horizontal="left"/>
    </xf>
    <xf numFmtId="0" fontId="32" fillId="53" borderId="66" xfId="0" applyFont="1" applyFill="1" applyBorder="1" applyAlignment="1"/>
    <xf numFmtId="0" fontId="32" fillId="53" borderId="61" xfId="0" applyFont="1" applyFill="1" applyBorder="1" applyAlignment="1">
      <alignment horizontal="left"/>
    </xf>
    <xf numFmtId="0" fontId="32" fillId="53" borderId="61" xfId="0" applyFont="1" applyFill="1" applyBorder="1" applyAlignment="1"/>
    <xf numFmtId="1" fontId="41" fillId="0" borderId="46" xfId="0" applyNumberFormat="1" applyFont="1" applyBorder="1"/>
    <xf numFmtId="1" fontId="41" fillId="32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1" fillId="0" borderId="24" xfId="0" applyNumberFormat="1" applyFont="1" applyFill="1" applyBorder="1"/>
    <xf numFmtId="3" fontId="47" fillId="52" borderId="6" xfId="0" applyNumberFormat="1" applyFont="1" applyFill="1" applyBorder="1" applyAlignment="1">
      <alignment horizontal="left" vertical="center"/>
    </xf>
    <xf numFmtId="3" fontId="47" fillId="52" borderId="31" xfId="0" applyNumberFormat="1" applyFont="1" applyFill="1" applyBorder="1" applyAlignment="1">
      <alignment vertical="center"/>
    </xf>
    <xf numFmtId="3" fontId="47" fillId="52" borderId="28" xfId="0" applyNumberFormat="1" applyFont="1" applyFill="1" applyBorder="1" applyAlignment="1"/>
    <xf numFmtId="3" fontId="47" fillId="52" borderId="43" xfId="0" applyNumberFormat="1" applyFont="1" applyFill="1" applyBorder="1" applyAlignment="1">
      <alignment horizontal="left" vertical="center"/>
    </xf>
    <xf numFmtId="3" fontId="47" fillId="52" borderId="14" xfId="0" applyNumberFormat="1" applyFont="1" applyFill="1" applyBorder="1" applyAlignment="1">
      <alignment vertical="center"/>
    </xf>
    <xf numFmtId="3" fontId="47" fillId="52" borderId="29" xfId="0" applyNumberFormat="1" applyFont="1" applyFill="1" applyBorder="1" applyAlignment="1"/>
    <xf numFmtId="3" fontId="47" fillId="52" borderId="16" xfId="0" applyNumberFormat="1" applyFont="1" applyFill="1" applyBorder="1" applyAlignment="1">
      <alignment horizontal="left" vertical="center"/>
    </xf>
    <xf numFmtId="3" fontId="47" fillId="52" borderId="36" xfId="0" applyNumberFormat="1" applyFont="1" applyFill="1" applyBorder="1" applyAlignment="1">
      <alignment vertical="center"/>
    </xf>
    <xf numFmtId="3" fontId="47" fillId="52" borderId="33" xfId="0" applyNumberFormat="1" applyFont="1" applyFill="1" applyBorder="1" applyAlignment="1"/>
    <xf numFmtId="0" fontId="11" fillId="53" borderId="23" xfId="0" applyFont="1" applyFill="1" applyBorder="1" applyAlignment="1"/>
    <xf numFmtId="0" fontId="11" fillId="53" borderId="34" xfId="0" applyFont="1" applyFill="1" applyBorder="1" applyAlignment="1"/>
    <xf numFmtId="0" fontId="11" fillId="53" borderId="14" xfId="0" applyFont="1" applyFill="1" applyBorder="1" applyAlignment="1"/>
    <xf numFmtId="0" fontId="11" fillId="53" borderId="29" xfId="0" applyFont="1" applyFill="1" applyBorder="1" applyAlignment="1"/>
    <xf numFmtId="0" fontId="48" fillId="53" borderId="76" xfId="0" applyFont="1" applyFill="1" applyBorder="1" applyAlignment="1">
      <alignment horizontal="center" wrapText="1"/>
    </xf>
    <xf numFmtId="0" fontId="14" fillId="53" borderId="16" xfId="0" applyFont="1" applyFill="1" applyBorder="1" applyAlignment="1">
      <alignment horizontal="left"/>
    </xf>
    <xf numFmtId="0" fontId="14" fillId="53" borderId="36" xfId="0" applyFont="1" applyFill="1" applyBorder="1" applyAlignment="1"/>
    <xf numFmtId="0" fontId="14" fillId="53" borderId="33" xfId="0" applyFont="1" applyFill="1" applyBorder="1" applyAlignment="1"/>
    <xf numFmtId="0" fontId="48" fillId="53" borderId="48" xfId="0" applyFont="1" applyFill="1" applyBorder="1" applyAlignment="1">
      <alignment horizontal="center"/>
    </xf>
    <xf numFmtId="0" fontId="48" fillId="53" borderId="9" xfId="0" applyFont="1" applyFill="1" applyBorder="1" applyAlignment="1">
      <alignment horizontal="center"/>
    </xf>
    <xf numFmtId="0" fontId="43" fillId="53" borderId="36" xfId="0" applyFont="1" applyFill="1" applyBorder="1" applyAlignment="1">
      <alignment horizontal="center" wrapText="1"/>
    </xf>
    <xf numFmtId="0" fontId="43" fillId="53" borderId="74" xfId="0" applyFont="1" applyFill="1" applyBorder="1" applyAlignment="1">
      <alignment horizontal="center" wrapText="1"/>
    </xf>
    <xf numFmtId="0" fontId="43" fillId="53" borderId="57" xfId="0" applyFont="1" applyFill="1" applyBorder="1" applyAlignment="1">
      <alignment horizontal="center" wrapText="1"/>
    </xf>
    <xf numFmtId="1" fontId="46" fillId="0" borderId="58" xfId="0" applyNumberFormat="1" applyFont="1" applyBorder="1"/>
    <xf numFmtId="1" fontId="46" fillId="0" borderId="14" xfId="0" applyNumberFormat="1" applyFont="1" applyBorder="1"/>
    <xf numFmtId="1" fontId="46" fillId="32" borderId="58" xfId="0" applyNumberFormat="1" applyFont="1" applyFill="1" applyBorder="1"/>
    <xf numFmtId="0" fontId="47" fillId="0" borderId="66" xfId="0" applyFont="1" applyFill="1" applyBorder="1" applyAlignment="1"/>
    <xf numFmtId="164" fontId="41" fillId="0" borderId="17" xfId="0" applyNumberFormat="1" applyFont="1" applyBorder="1"/>
    <xf numFmtId="164" fontId="41" fillId="0" borderId="13" xfId="0" applyNumberFormat="1" applyFont="1" applyBorder="1"/>
    <xf numFmtId="164" fontId="41" fillId="16" borderId="13" xfId="0" applyNumberFormat="1" applyFont="1" applyFill="1" applyBorder="1"/>
    <xf numFmtId="164" fontId="41" fillId="0" borderId="13" xfId="0" applyNumberFormat="1" applyFont="1" applyFill="1" applyBorder="1"/>
    <xf numFmtId="164" fontId="41" fillId="32" borderId="13" xfId="0" applyNumberFormat="1" applyFont="1" applyFill="1" applyBorder="1"/>
    <xf numFmtId="164" fontId="41" fillId="0" borderId="71" xfId="0" applyNumberFormat="1" applyFont="1" applyBorder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32" fillId="53" borderId="74" xfId="0" applyNumberFormat="1" applyFont="1" applyFill="1" applyBorder="1" applyAlignment="1">
      <alignment horizontal="left"/>
    </xf>
    <xf numFmtId="1" fontId="82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1" fontId="32" fillId="0" borderId="32" xfId="0" applyNumberFormat="1" applyFont="1" applyBorder="1"/>
    <xf numFmtId="1" fontId="32" fillId="0" borderId="14" xfId="0" applyNumberFormat="1" applyFont="1" applyFill="1" applyBorder="1" applyAlignment="1">
      <alignment vertical="center"/>
    </xf>
    <xf numFmtId="0" fontId="11" fillId="53" borderId="20" xfId="0" applyFont="1" applyFill="1" applyBorder="1" applyAlignment="1">
      <alignment horizontal="left"/>
    </xf>
    <xf numFmtId="0" fontId="11" fillId="53" borderId="15" xfId="0" applyFont="1" applyFill="1" applyBorder="1" applyAlignment="1">
      <alignment horizontal="center"/>
    </xf>
    <xf numFmtId="0" fontId="79" fillId="53" borderId="15" xfId="0" applyFont="1" applyFill="1" applyBorder="1" applyAlignment="1">
      <alignment horizontal="left"/>
    </xf>
    <xf numFmtId="0" fontId="79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32" fillId="53" borderId="34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 wrapText="1"/>
    </xf>
    <xf numFmtId="0" fontId="137" fillId="53" borderId="34" xfId="0" applyFont="1" applyFill="1" applyBorder="1" applyAlignment="1">
      <alignment horizontal="center"/>
    </xf>
    <xf numFmtId="1" fontId="32" fillId="0" borderId="36" xfId="0" applyNumberFormat="1" applyFont="1" applyBorder="1" applyAlignment="1">
      <alignment vertical="center"/>
    </xf>
    <xf numFmtId="0" fontId="140" fillId="10" borderId="74" xfId="0" applyFont="1" applyFill="1" applyBorder="1" applyAlignment="1">
      <alignment horizontal="center" wrapText="1"/>
    </xf>
    <xf numFmtId="0" fontId="140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2" fontId="155" fillId="0" borderId="43" xfId="0" applyNumberFormat="1" applyFont="1" applyBorder="1"/>
    <xf numFmtId="2" fontId="155" fillId="0" borderId="8" xfId="0" applyNumberFormat="1" applyFont="1" applyBorder="1"/>
    <xf numFmtId="2" fontId="155" fillId="32" borderId="8" xfId="0" applyNumberFormat="1" applyFont="1" applyFill="1" applyBorder="1"/>
    <xf numFmtId="2" fontId="155" fillId="0" borderId="8" xfId="0" applyNumberFormat="1" applyFont="1" applyFill="1" applyBorder="1"/>
    <xf numFmtId="2" fontId="155" fillId="0" borderId="42" xfId="0" applyNumberFormat="1" applyFont="1" applyBorder="1"/>
    <xf numFmtId="0" fontId="32" fillId="10" borderId="72" xfId="0" applyFont="1" applyFill="1" applyBorder="1" applyAlignment="1">
      <alignment horizontal="left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0" fontId="137" fillId="0" borderId="66" xfId="0" applyFont="1" applyFill="1" applyBorder="1" applyAlignment="1">
      <alignment horizontal="center" vertical="center"/>
    </xf>
    <xf numFmtId="0" fontId="137" fillId="0" borderId="60" xfId="0" applyFont="1" applyBorder="1" applyAlignment="1">
      <alignment horizontal="center" vertical="center"/>
    </xf>
    <xf numFmtId="3" fontId="136" fillId="0" borderId="16" xfId="0" applyNumberFormat="1" applyFont="1" applyBorder="1" applyAlignment="1">
      <alignment horizontal="right" vertical="center"/>
    </xf>
    <xf numFmtId="3" fontId="136" fillId="0" borderId="9" xfId="0" applyNumberFormat="1" applyFont="1" applyBorder="1" applyAlignment="1">
      <alignment horizontal="right" vertical="center"/>
    </xf>
    <xf numFmtId="3" fontId="136" fillId="32" borderId="9" xfId="0" applyNumberFormat="1" applyFont="1" applyFill="1" applyBorder="1" applyAlignment="1">
      <alignment horizontal="right" vertical="center"/>
    </xf>
    <xf numFmtId="3" fontId="136" fillId="0" borderId="9" xfId="0" applyNumberFormat="1" applyFont="1" applyFill="1" applyBorder="1" applyAlignment="1">
      <alignment horizontal="right" vertical="center"/>
    </xf>
    <xf numFmtId="3" fontId="136" fillId="0" borderId="27" xfId="0" applyNumberFormat="1" applyFont="1" applyBorder="1" applyAlignment="1">
      <alignment horizontal="right" vertical="center"/>
    </xf>
    <xf numFmtId="0" fontId="153" fillId="53" borderId="28" xfId="0" applyFont="1" applyFill="1" applyBorder="1" applyAlignment="1">
      <alignment horizontal="center"/>
    </xf>
    <xf numFmtId="0" fontId="136" fillId="0" borderId="28" xfId="0" applyFont="1" applyFill="1" applyBorder="1" applyAlignment="1">
      <alignment horizontal="center" vertical="center"/>
    </xf>
    <xf numFmtId="0" fontId="32" fillId="31" borderId="15" xfId="0" applyFont="1" applyFill="1" applyBorder="1" applyAlignment="1">
      <alignment horizontal="center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6" xfId="0" applyFont="1" applyFill="1" applyBorder="1" applyAlignment="1">
      <alignment horizontal="center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0" fillId="0" borderId="29" xfId="0" applyFill="1" applyBorder="1" applyAlignment="1">
      <alignment horizontal="center" vertical="center"/>
    </xf>
    <xf numFmtId="167" fontId="30" fillId="0" borderId="58" xfId="0" applyNumberFormat="1" applyFont="1" applyBorder="1"/>
    <xf numFmtId="1" fontId="30" fillId="0" borderId="48" xfId="0" applyNumberFormat="1" applyFont="1" applyBorder="1"/>
    <xf numFmtId="0" fontId="36" fillId="0" borderId="29" xfId="0" applyFont="1" applyFill="1" applyBorder="1" applyAlignment="1">
      <alignment horizontal="left"/>
    </xf>
    <xf numFmtId="3" fontId="30" fillId="0" borderId="28" xfId="0" applyNumberFormat="1" applyFont="1" applyBorder="1"/>
    <xf numFmtId="3" fontId="30" fillId="0" borderId="29" xfId="0" applyNumberFormat="1" applyFont="1" applyBorder="1"/>
    <xf numFmtId="167" fontId="30" fillId="0" borderId="29" xfId="0" applyNumberFormat="1" applyFont="1" applyBorder="1"/>
    <xf numFmtId="0" fontId="33" fillId="0" borderId="23" xfId="0" applyFont="1" applyFill="1" applyBorder="1" applyAlignment="1">
      <alignment horizontal="left"/>
    </xf>
    <xf numFmtId="1" fontId="33" fillId="0" borderId="79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27" xfId="0" applyNumberFormat="1" applyFont="1" applyBorder="1"/>
    <xf numFmtId="3" fontId="18" fillId="0" borderId="58" xfId="0" applyNumberFormat="1" applyFont="1" applyFill="1" applyBorder="1" applyAlignment="1">
      <alignment vertical="center"/>
    </xf>
    <xf numFmtId="3" fontId="18" fillId="0" borderId="29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2" borderId="58" xfId="0" applyNumberFormat="1" applyFont="1" applyFill="1" applyBorder="1" applyAlignment="1">
      <alignment vertical="center"/>
    </xf>
    <xf numFmtId="1" fontId="18" fillId="32" borderId="58" xfId="0" applyNumberFormat="1" applyFont="1" applyFill="1" applyBorder="1" applyAlignment="1">
      <alignment vertical="center"/>
    </xf>
    <xf numFmtId="0" fontId="136" fillId="0" borderId="29" xfId="0" applyFont="1" applyFill="1" applyBorder="1" applyAlignment="1">
      <alignment horizontal="left"/>
    </xf>
    <xf numFmtId="0" fontId="131" fillId="54" borderId="68" xfId="0" applyFont="1" applyFill="1" applyBorder="1" applyAlignment="1">
      <alignment horizontal="center"/>
    </xf>
    <xf numFmtId="168" fontId="101" fillId="0" borderId="0" xfId="0" applyNumberFormat="1" applyFont="1" applyFill="1" applyBorder="1" applyAlignment="1" applyProtection="1">
      <alignment horizontal="right" vertical="center" readingOrder="1"/>
    </xf>
    <xf numFmtId="0" fontId="158" fillId="0" borderId="0" xfId="0" applyFont="1"/>
    <xf numFmtId="0" fontId="161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1" fillId="0" borderId="0" xfId="0" applyFont="1" applyBorder="1" applyProtection="1">
      <protection locked="0"/>
    </xf>
    <xf numFmtId="0" fontId="91" fillId="0" borderId="0" xfId="0" applyFont="1" applyFill="1" applyBorder="1" applyProtection="1">
      <protection locked="0"/>
    </xf>
    <xf numFmtId="0" fontId="99" fillId="0" borderId="0" xfId="0" applyFont="1" applyBorder="1" applyProtection="1"/>
    <xf numFmtId="0" fontId="97" fillId="0" borderId="0" xfId="0" applyFont="1" applyBorder="1" applyProtection="1"/>
    <xf numFmtId="0" fontId="94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91" fillId="0" borderId="0" xfId="0" applyFont="1" applyBorder="1" applyAlignment="1" applyProtection="1">
      <alignment wrapText="1"/>
      <protection locked="0"/>
    </xf>
    <xf numFmtId="0" fontId="11" fillId="0" borderId="18" xfId="0" applyFont="1" applyBorder="1"/>
    <xf numFmtId="0" fontId="0" fillId="0" borderId="69" xfId="0" applyBorder="1"/>
    <xf numFmtId="0" fontId="80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0" xfId="0" applyBorder="1" applyAlignment="1">
      <alignment horizontal="right"/>
    </xf>
    <xf numFmtId="0" fontId="0" fillId="0" borderId="41" xfId="0" applyBorder="1"/>
    <xf numFmtId="0" fontId="163" fillId="0" borderId="0" xfId="0" applyFont="1"/>
    <xf numFmtId="165" fontId="163" fillId="0" borderId="0" xfId="0" applyNumberFormat="1" applyFont="1"/>
    <xf numFmtId="1" fontId="163" fillId="0" borderId="0" xfId="0" applyNumberFormat="1" applyFont="1"/>
    <xf numFmtId="0" fontId="163" fillId="0" borderId="0" xfId="0" applyFont="1" applyFill="1" applyAlignment="1">
      <alignment horizontal="center"/>
    </xf>
    <xf numFmtId="0" fontId="163" fillId="0" borderId="0" xfId="0" applyFont="1" applyAlignment="1">
      <alignment horizontal="right" vertical="center" wrapText="1"/>
    </xf>
    <xf numFmtId="165" fontId="163" fillId="0" borderId="0" xfId="0" applyNumberFormat="1" applyFont="1" applyAlignment="1">
      <alignment horizontal="right" vertical="center" wrapText="1"/>
    </xf>
    <xf numFmtId="165" fontId="163" fillId="0" borderId="0" xfId="0" applyNumberFormat="1" applyFont="1" applyFill="1"/>
    <xf numFmtId="165" fontId="170" fillId="0" borderId="0" xfId="0" applyNumberFormat="1" applyFont="1"/>
    <xf numFmtId="165" fontId="170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3" fontId="103" fillId="0" borderId="72" xfId="0" applyNumberFormat="1" applyFont="1" applyBorder="1"/>
    <xf numFmtId="0" fontId="104" fillId="0" borderId="59" xfId="0" applyFont="1" applyBorder="1"/>
    <xf numFmtId="0" fontId="131" fillId="54" borderId="5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2" fontId="0" fillId="0" borderId="46" xfId="0" applyNumberFormat="1" applyFont="1" applyFill="1" applyBorder="1"/>
    <xf numFmtId="1" fontId="0" fillId="0" borderId="11" xfId="0" applyNumberFormat="1" applyFont="1" applyBorder="1"/>
    <xf numFmtId="1" fontId="0" fillId="0" borderId="10" xfId="0" applyNumberFormat="1" applyFont="1" applyBorder="1"/>
    <xf numFmtId="1" fontId="0" fillId="32" borderId="10" xfId="0" applyNumberFormat="1" applyFont="1" applyFill="1" applyBorder="1"/>
    <xf numFmtId="1" fontId="0" fillId="0" borderId="10" xfId="0" applyNumberFormat="1" applyFont="1" applyFill="1" applyBorder="1"/>
    <xf numFmtId="3" fontId="0" fillId="0" borderId="59" xfId="0" applyNumberFormat="1" applyBorder="1"/>
    <xf numFmtId="0" fontId="131" fillId="54" borderId="69" xfId="0" applyFont="1" applyFill="1" applyBorder="1" applyAlignment="1">
      <alignment horizontal="center"/>
    </xf>
    <xf numFmtId="0" fontId="131" fillId="54" borderId="55" xfId="0" applyFont="1" applyFill="1" applyBorder="1" applyAlignment="1">
      <alignment horizontal="center"/>
    </xf>
    <xf numFmtId="0" fontId="131" fillId="54" borderId="0" xfId="0" applyFont="1" applyFill="1" applyBorder="1" applyAlignment="1">
      <alignment horizontal="center"/>
    </xf>
    <xf numFmtId="0" fontId="131" fillId="54" borderId="25" xfId="0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 vertical="center"/>
    </xf>
    <xf numFmtId="3" fontId="11" fillId="0" borderId="42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71" xfId="0" applyNumberFormat="1" applyFont="1" applyFill="1" applyBorder="1" applyAlignment="1">
      <alignment horizontal="center" vertical="center"/>
    </xf>
    <xf numFmtId="0" fontId="131" fillId="54" borderId="19" xfId="0" applyFont="1" applyFill="1" applyBorder="1" applyAlignment="1">
      <alignment horizontal="center"/>
    </xf>
    <xf numFmtId="0" fontId="131" fillId="54" borderId="12" xfId="0" applyFont="1" applyFill="1" applyBorder="1" applyAlignment="1">
      <alignment horizontal="center"/>
    </xf>
    <xf numFmtId="0" fontId="131" fillId="54" borderId="81" xfId="0" applyFont="1" applyFill="1" applyBorder="1" applyAlignment="1">
      <alignment horizontal="center"/>
    </xf>
    <xf numFmtId="0" fontId="131" fillId="54" borderId="82" xfId="0" applyFont="1" applyFill="1" applyBorder="1" applyAlignment="1">
      <alignment horizontal="center"/>
    </xf>
    <xf numFmtId="0" fontId="131" fillId="54" borderId="41" xfId="0" applyFont="1" applyFill="1" applyBorder="1" applyAlignment="1">
      <alignment horizontal="center"/>
    </xf>
    <xf numFmtId="0" fontId="131" fillId="54" borderId="56" xfId="0" applyFont="1" applyFill="1" applyBorder="1" applyAlignment="1">
      <alignment horizontal="center"/>
    </xf>
    <xf numFmtId="0" fontId="127" fillId="55" borderId="40" xfId="0" applyFont="1" applyFill="1" applyBorder="1" applyAlignment="1">
      <alignment horizontal="center"/>
    </xf>
    <xf numFmtId="0" fontId="125" fillId="0" borderId="19" xfId="0" applyFont="1" applyFill="1" applyBorder="1" applyAlignment="1"/>
    <xf numFmtId="3" fontId="127" fillId="0" borderId="18" xfId="0" applyNumberFormat="1" applyFont="1" applyFill="1" applyBorder="1" applyAlignment="1">
      <alignment horizontal="center"/>
    </xf>
    <xf numFmtId="3" fontId="32" fillId="0" borderId="38" xfId="0" applyNumberFormat="1" applyFont="1" applyFill="1" applyBorder="1" applyAlignment="1">
      <alignment horizontal="center" vertical="center"/>
    </xf>
    <xf numFmtId="3" fontId="32" fillId="0" borderId="42" xfId="0" applyNumberFormat="1" applyFont="1" applyFill="1" applyBorder="1" applyAlignment="1">
      <alignment horizontal="center" vertical="center"/>
    </xf>
    <xf numFmtId="3" fontId="32" fillId="0" borderId="71" xfId="0" applyNumberFormat="1" applyFont="1" applyFill="1" applyBorder="1" applyAlignment="1">
      <alignment horizontal="center" vertical="center"/>
    </xf>
    <xf numFmtId="3" fontId="127" fillId="0" borderId="38" xfId="0" applyNumberFormat="1" applyFont="1" applyFill="1" applyBorder="1" applyAlignment="1">
      <alignment horizontal="center" vertical="center"/>
    </xf>
    <xf numFmtId="3" fontId="127" fillId="0" borderId="42" xfId="0" applyNumberFormat="1" applyFont="1" applyFill="1" applyBorder="1" applyAlignment="1">
      <alignment horizontal="center" vertical="center"/>
    </xf>
    <xf numFmtId="3" fontId="127" fillId="0" borderId="71" xfId="0" applyNumberFormat="1" applyFont="1" applyFill="1" applyBorder="1" applyAlignment="1">
      <alignment horizontal="center" vertical="center"/>
    </xf>
    <xf numFmtId="3" fontId="127" fillId="0" borderId="50" xfId="0" applyNumberFormat="1" applyFont="1" applyFill="1" applyBorder="1" applyAlignment="1">
      <alignment horizontal="center" vertical="center"/>
    </xf>
    <xf numFmtId="0" fontId="131" fillId="54" borderId="22" xfId="0" applyFont="1" applyFill="1" applyBorder="1" applyAlignment="1">
      <alignment horizontal="center"/>
    </xf>
    <xf numFmtId="0" fontId="127" fillId="55" borderId="53" xfId="0" applyFont="1" applyFill="1" applyBorder="1" applyAlignment="1">
      <alignment horizontal="center"/>
    </xf>
    <xf numFmtId="0" fontId="127" fillId="55" borderId="18" xfId="0" applyFont="1" applyFill="1" applyBorder="1" applyAlignment="1">
      <alignment horizontal="center"/>
    </xf>
    <xf numFmtId="0" fontId="131" fillId="54" borderId="53" xfId="0" applyFont="1" applyFill="1" applyBorder="1" applyAlignment="1">
      <alignment horizontal="center"/>
    </xf>
    <xf numFmtId="3" fontId="132" fillId="0" borderId="66" xfId="0" applyNumberFormat="1" applyFont="1" applyFill="1" applyBorder="1" applyAlignment="1">
      <alignment horizontal="right"/>
    </xf>
    <xf numFmtId="3" fontId="132" fillId="0" borderId="35" xfId="0" applyNumberFormat="1" applyFont="1" applyFill="1" applyBorder="1" applyAlignment="1">
      <alignment horizontal="right"/>
    </xf>
    <xf numFmtId="0" fontId="131" fillId="54" borderId="61" xfId="0" applyFont="1" applyFill="1" applyBorder="1" applyAlignment="1">
      <alignment horizontal="center"/>
    </xf>
    <xf numFmtId="0" fontId="131" fillId="54" borderId="71" xfId="0" applyFont="1" applyFill="1" applyBorder="1" applyAlignment="1">
      <alignment horizontal="center"/>
    </xf>
    <xf numFmtId="3" fontId="132" fillId="0" borderId="6" xfId="0" applyNumberFormat="1" applyFont="1" applyFill="1" applyBorder="1" applyAlignment="1">
      <alignment horizontal="right"/>
    </xf>
    <xf numFmtId="0" fontId="131" fillId="0" borderId="38" xfId="0" applyFont="1" applyFill="1" applyBorder="1" applyAlignment="1">
      <alignment horizontal="right"/>
    </xf>
    <xf numFmtId="3" fontId="132" fillId="0" borderId="43" xfId="0" applyNumberFormat="1" applyFont="1" applyFill="1" applyBorder="1" applyAlignment="1">
      <alignment horizontal="right"/>
    </xf>
    <xf numFmtId="3" fontId="132" fillId="0" borderId="42" xfId="0" applyNumberFormat="1" applyFont="1" applyFill="1" applyBorder="1" applyAlignment="1">
      <alignment horizontal="right"/>
    </xf>
    <xf numFmtId="3" fontId="132" fillId="0" borderId="16" xfId="0" applyNumberFormat="1" applyFont="1" applyFill="1" applyBorder="1" applyAlignment="1">
      <alignment horizontal="right"/>
    </xf>
    <xf numFmtId="3" fontId="131" fillId="0" borderId="72" xfId="0" applyNumberFormat="1" applyFont="1" applyFill="1" applyBorder="1" applyAlignment="1">
      <alignment horizontal="right"/>
    </xf>
    <xf numFmtId="3" fontId="95" fillId="0" borderId="6" xfId="0" applyNumberFormat="1" applyFont="1" applyFill="1" applyBorder="1" applyAlignment="1">
      <alignment horizontal="right"/>
    </xf>
    <xf numFmtId="3" fontId="95" fillId="0" borderId="38" xfId="0" applyNumberFormat="1" applyFont="1" applyFill="1" applyBorder="1" applyAlignment="1">
      <alignment horizontal="right"/>
    </xf>
    <xf numFmtId="3" fontId="95" fillId="0" borderId="43" xfId="0" applyNumberFormat="1" applyFont="1" applyFill="1" applyBorder="1" applyAlignment="1">
      <alignment horizontal="right"/>
    </xf>
    <xf numFmtId="3" fontId="95" fillId="0" borderId="42" xfId="0" applyNumberFormat="1" applyFont="1" applyFill="1" applyBorder="1" applyAlignment="1">
      <alignment horizontal="right"/>
    </xf>
    <xf numFmtId="3" fontId="95" fillId="0" borderId="17" xfId="0" applyNumberFormat="1" applyFont="1" applyFill="1" applyBorder="1" applyAlignment="1">
      <alignment horizontal="right"/>
    </xf>
    <xf numFmtId="3" fontId="95" fillId="0" borderId="31" xfId="0" applyNumberFormat="1" applyFont="1" applyFill="1" applyBorder="1" applyAlignment="1">
      <alignment horizontal="right"/>
    </xf>
    <xf numFmtId="3" fontId="95" fillId="0" borderId="14" xfId="0" applyNumberFormat="1" applyFont="1" applyFill="1" applyBorder="1" applyAlignment="1">
      <alignment horizontal="right"/>
    </xf>
    <xf numFmtId="0" fontId="131" fillId="54" borderId="52" xfId="0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right"/>
    </xf>
    <xf numFmtId="3" fontId="11" fillId="0" borderId="14" xfId="0" applyNumberFormat="1" applyFont="1" applyFill="1" applyBorder="1" applyAlignment="1">
      <alignment horizontal="right"/>
    </xf>
    <xf numFmtId="3" fontId="11" fillId="0" borderId="32" xfId="0" applyNumberFormat="1" applyFont="1" applyFill="1" applyBorder="1" applyAlignment="1">
      <alignment horizontal="right"/>
    </xf>
    <xf numFmtId="3" fontId="127" fillId="0" borderId="28" xfId="0" applyNumberFormat="1" applyFont="1" applyFill="1" applyBorder="1" applyAlignment="1">
      <alignment horizontal="center" vertical="center"/>
    </xf>
    <xf numFmtId="3" fontId="127" fillId="0" borderId="29" xfId="0" applyNumberFormat="1" applyFont="1" applyFill="1" applyBorder="1" applyAlignment="1">
      <alignment horizontal="center" vertical="center"/>
    </xf>
    <xf numFmtId="3" fontId="127" fillId="0" borderId="33" xfId="0" applyNumberFormat="1" applyFont="1" applyFill="1" applyBorder="1" applyAlignment="1">
      <alignment horizontal="center" vertical="center"/>
    </xf>
    <xf numFmtId="3" fontId="127" fillId="0" borderId="0" xfId="0" applyNumberFormat="1" applyFont="1" applyFill="1" applyBorder="1" applyAlignment="1">
      <alignment horizontal="center" vertical="center"/>
    </xf>
    <xf numFmtId="3" fontId="127" fillId="0" borderId="0" xfId="0" applyNumberFormat="1" applyFont="1" applyFill="1" applyBorder="1" applyAlignment="1">
      <alignment horizontal="center"/>
    </xf>
    <xf numFmtId="3" fontId="127" fillId="0" borderId="34" xfId="0" applyNumberFormat="1" applyFont="1" applyFill="1" applyBorder="1" applyAlignment="1">
      <alignment horizontal="center" vertical="center"/>
    </xf>
    <xf numFmtId="3" fontId="39" fillId="0" borderId="81" xfId="0" applyNumberFormat="1" applyFont="1" applyFill="1" applyBorder="1" applyAlignment="1">
      <alignment horizontal="center"/>
    </xf>
    <xf numFmtId="3" fontId="0" fillId="0" borderId="8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43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127" fillId="0" borderId="53" xfId="0" applyNumberFormat="1" applyFont="1" applyFill="1" applyBorder="1" applyAlignment="1">
      <alignment horizontal="center" vertical="center"/>
    </xf>
    <xf numFmtId="3" fontId="39" fillId="0" borderId="22" xfId="0" applyNumberFormat="1" applyFont="1" applyBorder="1"/>
    <xf numFmtId="3" fontId="39" fillId="0" borderId="12" xfId="0" applyNumberFormat="1" applyFont="1" applyBorder="1"/>
    <xf numFmtId="0" fontId="173" fillId="0" borderId="106" xfId="0" applyNumberFormat="1" applyFont="1" applyFill="1" applyBorder="1" applyAlignment="1" applyProtection="1">
      <alignment horizontal="center" vertical="center" wrapText="1"/>
    </xf>
    <xf numFmtId="1" fontId="95" fillId="0" borderId="0" xfId="0" applyNumberFormat="1" applyFont="1" applyFill="1" applyBorder="1" applyAlignment="1" applyProtection="1"/>
    <xf numFmtId="4" fontId="95" fillId="0" borderId="0" xfId="0" applyNumberFormat="1" applyFont="1" applyFill="1" applyBorder="1" applyAlignment="1" applyProtection="1"/>
    <xf numFmtId="2" fontId="95" fillId="0" borderId="0" xfId="0" applyNumberFormat="1" applyFont="1" applyFill="1" applyBorder="1" applyAlignment="1" applyProtection="1"/>
    <xf numFmtId="3" fontId="161" fillId="0" borderId="0" xfId="0" applyNumberFormat="1" applyFont="1" applyBorder="1" applyAlignment="1" applyProtection="1">
      <alignment horizontal="left"/>
      <protection locked="0"/>
    </xf>
    <xf numFmtId="3" fontId="95" fillId="0" borderId="8" xfId="0" applyNumberFormat="1" applyFont="1" applyFill="1" applyBorder="1" applyAlignment="1" applyProtection="1"/>
    <xf numFmtId="3" fontId="95" fillId="0" borderId="7" xfId="0" applyNumberFormat="1" applyFont="1" applyFill="1" applyBorder="1" applyAlignment="1" applyProtection="1"/>
    <xf numFmtId="3" fontId="95" fillId="0" borderId="44" xfId="0" applyNumberFormat="1" applyFont="1" applyFill="1" applyBorder="1" applyAlignment="1" applyProtection="1"/>
    <xf numFmtId="3" fontId="95" fillId="0" borderId="58" xfId="0" applyNumberFormat="1" applyFont="1" applyFill="1" applyBorder="1" applyAlignment="1" applyProtection="1"/>
    <xf numFmtId="0" fontId="11" fillId="0" borderId="19" xfId="0" applyFont="1" applyFill="1" applyBorder="1" applyAlignment="1">
      <alignment horizontal="center"/>
    </xf>
    <xf numFmtId="3" fontId="95" fillId="0" borderId="46" xfId="0" applyNumberFormat="1" applyFont="1" applyFill="1" applyBorder="1" applyAlignment="1" applyProtection="1"/>
    <xf numFmtId="3" fontId="95" fillId="0" borderId="13" xfId="0" applyNumberFormat="1" applyFont="1" applyFill="1" applyBorder="1" applyAlignment="1" applyProtection="1"/>
    <xf numFmtId="3" fontId="174" fillId="0" borderId="22" xfId="0" applyNumberFormat="1" applyFont="1" applyFill="1" applyBorder="1" applyAlignment="1" applyProtection="1">
      <alignment horizontal="center"/>
    </xf>
    <xf numFmtId="3" fontId="174" fillId="0" borderId="12" xfId="0" applyNumberFormat="1" applyFont="1" applyFill="1" applyBorder="1" applyAlignment="1" applyProtection="1">
      <alignment horizontal="center"/>
    </xf>
    <xf numFmtId="3" fontId="95" fillId="0" borderId="31" xfId="0" applyNumberFormat="1" applyFont="1" applyFill="1" applyBorder="1" applyAlignment="1" applyProtection="1"/>
    <xf numFmtId="3" fontId="95" fillId="0" borderId="14" xfId="0" applyNumberFormat="1" applyFont="1" applyFill="1" applyBorder="1" applyAlignment="1" applyProtection="1"/>
    <xf numFmtId="3" fontId="95" fillId="0" borderId="32" xfId="0" applyNumberFormat="1" applyFont="1" applyFill="1" applyBorder="1" applyAlignment="1" applyProtection="1"/>
    <xf numFmtId="3" fontId="174" fillId="0" borderId="37" xfId="0" applyNumberFormat="1" applyFont="1" applyFill="1" applyBorder="1" applyAlignment="1" applyProtection="1">
      <alignment horizontal="center"/>
    </xf>
    <xf numFmtId="0" fontId="173" fillId="0" borderId="102" xfId="0" applyNumberFormat="1" applyFont="1" applyFill="1" applyBorder="1" applyAlignment="1" applyProtection="1">
      <alignment horizontal="center" vertical="center" wrapText="1"/>
    </xf>
    <xf numFmtId="0" fontId="173" fillId="0" borderId="105" xfId="0" applyNumberFormat="1" applyFont="1" applyFill="1" applyBorder="1" applyAlignment="1" applyProtection="1">
      <alignment horizontal="center" vertical="center" wrapText="1"/>
    </xf>
    <xf numFmtId="0" fontId="173" fillId="0" borderId="109" xfId="0" applyNumberFormat="1" applyFont="1" applyFill="1" applyBorder="1" applyAlignment="1" applyProtection="1">
      <alignment horizontal="center" vertical="center" wrapText="1"/>
    </xf>
    <xf numFmtId="0" fontId="175" fillId="0" borderId="0" xfId="0" applyFont="1"/>
    <xf numFmtId="0" fontId="175" fillId="0" borderId="0" xfId="0" applyFont="1" applyAlignment="1">
      <alignment horizontal="right"/>
    </xf>
    <xf numFmtId="14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176" fillId="0" borderId="22" xfId="0" applyFont="1" applyBorder="1" applyAlignment="1">
      <alignment horizontal="center" vertical="center" wrapText="1" readingOrder="1"/>
    </xf>
    <xf numFmtId="0" fontId="176" fillId="0" borderId="53" xfId="0" applyFont="1" applyBorder="1" applyAlignment="1">
      <alignment horizontal="center" vertical="center" wrapText="1" readingOrder="1"/>
    </xf>
    <xf numFmtId="0" fontId="157" fillId="0" borderId="18" xfId="0" applyFont="1" applyBorder="1" applyAlignment="1">
      <alignment horizontal="center" vertical="center" wrapText="1" readingOrder="1"/>
    </xf>
    <xf numFmtId="0" fontId="125" fillId="0" borderId="41" xfId="0" applyFont="1" applyFill="1" applyBorder="1" applyAlignment="1">
      <alignment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0" fillId="0" borderId="6" xfId="0" applyNumberFormat="1" applyFont="1" applyBorder="1" applyAlignment="1">
      <alignment horizontal="center"/>
    </xf>
    <xf numFmtId="3" fontId="0" fillId="0" borderId="7" xfId="0" applyNumberFormat="1" applyFont="1" applyBorder="1" applyAlignment="1">
      <alignment horizontal="center"/>
    </xf>
    <xf numFmtId="3" fontId="16" fillId="0" borderId="29" xfId="0" applyNumberFormat="1" applyFont="1" applyBorder="1" applyAlignment="1" applyProtection="1">
      <alignment horizontal="center" vertical="center"/>
    </xf>
    <xf numFmtId="3" fontId="0" fillId="0" borderId="43" xfId="0" applyNumberFormat="1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16" fillId="0" borderId="33" xfId="0" applyNumberFormat="1" applyFont="1" applyBorder="1" applyAlignment="1" applyProtection="1">
      <alignment horizontal="center" vertical="center"/>
    </xf>
    <xf numFmtId="3" fontId="0" fillId="0" borderId="17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11" fillId="0" borderId="22" xfId="0" applyNumberFormat="1" applyFont="1" applyBorder="1" applyAlignment="1" applyProtection="1">
      <alignment horizontal="center"/>
      <protection locked="0"/>
    </xf>
    <xf numFmtId="3" fontId="11" fillId="0" borderId="12" xfId="0" applyNumberFormat="1" applyFont="1" applyBorder="1" applyAlignment="1" applyProtection="1">
      <alignment horizontal="center"/>
      <protection locked="0"/>
    </xf>
    <xf numFmtId="3" fontId="11" fillId="0" borderId="53" xfId="0" applyNumberFormat="1" applyFont="1" applyBorder="1" applyAlignment="1" applyProtection="1">
      <alignment horizontal="center"/>
      <protection locked="0"/>
    </xf>
    <xf numFmtId="3" fontId="16" fillId="0" borderId="34" xfId="0" applyNumberFormat="1" applyFont="1" applyBorder="1" applyAlignment="1" applyProtection="1">
      <alignment horizontal="center" vertical="center"/>
    </xf>
    <xf numFmtId="3" fontId="16" fillId="0" borderId="63" xfId="0" applyNumberFormat="1" applyFont="1" applyBorder="1" applyAlignment="1">
      <alignment horizontal="center"/>
    </xf>
    <xf numFmtId="3" fontId="16" fillId="0" borderId="70" xfId="0" applyNumberFormat="1" applyFont="1" applyBorder="1" applyAlignment="1">
      <alignment horizontal="center"/>
    </xf>
    <xf numFmtId="1" fontId="16" fillId="0" borderId="76" xfId="0" applyNumberFormat="1" applyFont="1" applyBorder="1" applyAlignment="1">
      <alignment horizontal="center"/>
    </xf>
    <xf numFmtId="1" fontId="16" fillId="0" borderId="29" xfId="0" applyNumberFormat="1" applyFont="1" applyBorder="1" applyAlignment="1">
      <alignment horizontal="center"/>
    </xf>
    <xf numFmtId="3" fontId="16" fillId="0" borderId="76" xfId="0" applyNumberFormat="1" applyFont="1" applyBorder="1" applyAlignment="1">
      <alignment horizontal="center"/>
    </xf>
    <xf numFmtId="3" fontId="16" fillId="0" borderId="29" xfId="0" applyNumberFormat="1" applyFont="1" applyBorder="1" applyAlignment="1">
      <alignment horizontal="center"/>
    </xf>
    <xf numFmtId="3" fontId="16" fillId="0" borderId="60" xfId="0" applyNumberFormat="1" applyFont="1" applyBorder="1" applyAlignment="1">
      <alignment horizontal="center"/>
    </xf>
    <xf numFmtId="3" fontId="16" fillId="0" borderId="30" xfId="0" applyNumberFormat="1" applyFont="1" applyBorder="1" applyAlignment="1" applyProtection="1">
      <alignment horizontal="center" vertical="center"/>
    </xf>
    <xf numFmtId="3" fontId="16" fillId="0" borderId="64" xfId="0" applyNumberFormat="1" applyFont="1" applyBorder="1" applyAlignment="1">
      <alignment horizontal="center"/>
    </xf>
    <xf numFmtId="3" fontId="16" fillId="0" borderId="33" xfId="0" applyNumberFormat="1" applyFont="1" applyBorder="1" applyAlignment="1">
      <alignment horizontal="center"/>
    </xf>
    <xf numFmtId="3" fontId="16" fillId="0" borderId="68" xfId="0" applyNumberFormat="1" applyFont="1" applyBorder="1" applyAlignment="1">
      <alignment horizontal="center"/>
    </xf>
    <xf numFmtId="1" fontId="16" fillId="0" borderId="57" xfId="0" applyNumberFormat="1" applyFont="1" applyBorder="1" applyAlignment="1">
      <alignment horizontal="center"/>
    </xf>
    <xf numFmtId="1" fontId="16" fillId="0" borderId="30" xfId="0" applyNumberFormat="1" applyFont="1" applyBorder="1" applyAlignment="1">
      <alignment horizontal="center"/>
    </xf>
    <xf numFmtId="0" fontId="99" fillId="0" borderId="18" xfId="0" applyFont="1" applyBorder="1" applyAlignment="1" applyProtection="1">
      <alignment horizontal="center" vertical="center"/>
    </xf>
    <xf numFmtId="3" fontId="99" fillId="0" borderId="18" xfId="0" applyNumberFormat="1" applyFont="1" applyFill="1" applyBorder="1" applyAlignment="1" applyProtection="1">
      <alignment horizontal="center" vertical="center"/>
      <protection locked="0"/>
    </xf>
    <xf numFmtId="2" fontId="16" fillId="0" borderId="73" xfId="0" applyNumberFormat="1" applyFont="1" applyFill="1" applyBorder="1" applyAlignment="1" applyProtection="1">
      <alignment horizontal="center"/>
      <protection locked="0"/>
    </xf>
    <xf numFmtId="2" fontId="16" fillId="0" borderId="18" xfId="0" applyNumberFormat="1" applyFont="1" applyFill="1" applyBorder="1" applyAlignment="1" applyProtection="1">
      <alignment horizontal="center"/>
      <protection locked="0"/>
    </xf>
    <xf numFmtId="0" fontId="0" fillId="0" borderId="47" xfId="0" quotePrefix="1" applyFont="1" applyBorder="1"/>
    <xf numFmtId="2" fontId="0" fillId="0" borderId="80" xfId="0" applyNumberFormat="1" applyFont="1" applyBorder="1" applyAlignment="1">
      <alignment horizontal="center"/>
    </xf>
    <xf numFmtId="3" fontId="32" fillId="0" borderId="50" xfId="0" applyNumberFormat="1" applyFont="1" applyFill="1" applyBorder="1" applyAlignment="1">
      <alignment horizontal="center" vertical="center"/>
    </xf>
    <xf numFmtId="0" fontId="0" fillId="0" borderId="30" xfId="0" quotePrefix="1" applyFont="1" applyBorder="1"/>
    <xf numFmtId="2" fontId="0" fillId="0" borderId="59" xfId="0" applyNumberFormat="1" applyFont="1" applyBorder="1" applyAlignment="1">
      <alignment horizontal="center"/>
    </xf>
    <xf numFmtId="2" fontId="0" fillId="0" borderId="49" xfId="0" applyNumberFormat="1" applyFont="1" applyBorder="1" applyAlignment="1">
      <alignment horizontal="center"/>
    </xf>
    <xf numFmtId="0" fontId="126" fillId="0" borderId="82" xfId="0" applyFont="1" applyFill="1" applyBorder="1" applyAlignment="1">
      <alignment vertical="center"/>
    </xf>
    <xf numFmtId="3" fontId="104" fillId="0" borderId="58" xfId="0" applyNumberFormat="1" applyFont="1" applyBorder="1" applyAlignment="1">
      <alignment horizontal="right" vertical="center"/>
    </xf>
    <xf numFmtId="3" fontId="104" fillId="13" borderId="58" xfId="0" applyNumberFormat="1" applyFont="1" applyFill="1" applyBorder="1" applyAlignment="1">
      <alignment horizontal="right" vertical="center"/>
    </xf>
    <xf numFmtId="3" fontId="104" fillId="0" borderId="58" xfId="0" applyNumberFormat="1" applyFont="1" applyFill="1" applyBorder="1" applyAlignment="1">
      <alignment horizontal="right" vertical="center"/>
    </xf>
    <xf numFmtId="3" fontId="104" fillId="32" borderId="58" xfId="0" applyNumberFormat="1" applyFont="1" applyFill="1" applyBorder="1" applyAlignment="1">
      <alignment horizontal="right" vertical="center"/>
    </xf>
    <xf numFmtId="1" fontId="46" fillId="0" borderId="58" xfId="0" applyNumberFormat="1" applyFont="1" applyFill="1" applyBorder="1"/>
    <xf numFmtId="3" fontId="41" fillId="0" borderId="28" xfId="0" applyNumberFormat="1" applyFont="1" applyBorder="1"/>
    <xf numFmtId="3" fontId="41" fillId="0" borderId="30" xfId="0" applyNumberFormat="1" applyFont="1" applyBorder="1"/>
    <xf numFmtId="3" fontId="182" fillId="0" borderId="6" xfId="0" applyNumberFormat="1" applyFont="1" applyFill="1" applyBorder="1" applyAlignment="1">
      <alignment vertical="center"/>
    </xf>
    <xf numFmtId="3" fontId="182" fillId="0" borderId="7" xfId="0" applyNumberFormat="1" applyFont="1" applyFill="1" applyBorder="1" applyAlignment="1">
      <alignment vertical="center"/>
    </xf>
    <xf numFmtId="3" fontId="182" fillId="32" borderId="7" xfId="0" applyNumberFormat="1" applyFont="1" applyFill="1" applyBorder="1" applyAlignment="1">
      <alignment vertical="center"/>
    </xf>
    <xf numFmtId="3" fontId="182" fillId="0" borderId="38" xfId="0" applyNumberFormat="1" applyFont="1" applyFill="1" applyBorder="1" applyAlignment="1">
      <alignment vertical="center"/>
    </xf>
    <xf numFmtId="3" fontId="182" fillId="0" borderId="43" xfId="0" applyNumberFormat="1" applyFont="1" applyFill="1" applyBorder="1" applyAlignment="1">
      <alignment vertical="center"/>
    </xf>
    <xf numFmtId="3" fontId="182" fillId="0" borderId="8" xfId="0" applyNumberFormat="1" applyFont="1" applyFill="1" applyBorder="1" applyAlignment="1">
      <alignment vertical="center"/>
    </xf>
    <xf numFmtId="3" fontId="182" fillId="32" borderId="8" xfId="0" applyNumberFormat="1" applyFont="1" applyFill="1" applyBorder="1" applyAlignment="1">
      <alignment vertical="center"/>
    </xf>
    <xf numFmtId="3" fontId="182" fillId="0" borderId="42" xfId="0" applyNumberFormat="1" applyFont="1" applyFill="1" applyBorder="1" applyAlignment="1">
      <alignment vertical="center"/>
    </xf>
    <xf numFmtId="3" fontId="182" fillId="0" borderId="10" xfId="0" applyNumberFormat="1" applyFont="1" applyFill="1" applyBorder="1" applyAlignment="1">
      <alignment vertical="center"/>
    </xf>
    <xf numFmtId="3" fontId="182" fillId="32" borderId="10" xfId="0" applyNumberFormat="1" applyFont="1" applyFill="1" applyBorder="1" applyAlignment="1">
      <alignment vertical="center"/>
    </xf>
    <xf numFmtId="3" fontId="41" fillId="0" borderId="74" xfId="0" applyNumberFormat="1" applyFont="1" applyBorder="1"/>
    <xf numFmtId="3" fontId="41" fillId="0" borderId="57" xfId="0" applyNumberFormat="1" applyFont="1" applyBorder="1"/>
    <xf numFmtId="4" fontId="30" fillId="0" borderId="46" xfId="0" applyNumberFormat="1" applyFont="1" applyBorder="1"/>
    <xf numFmtId="1" fontId="30" fillId="0" borderId="8" xfId="0" applyNumberFormat="1" applyFont="1" applyFill="1" applyBorder="1" applyAlignment="1">
      <alignment vertical="center"/>
    </xf>
    <xf numFmtId="1" fontId="43" fillId="0" borderId="57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2" borderId="8" xfId="0" applyNumberFormat="1" applyFont="1" applyFill="1" applyBorder="1" applyAlignment="1">
      <alignment vertical="center"/>
    </xf>
    <xf numFmtId="3" fontId="182" fillId="0" borderId="11" xfId="0" applyNumberFormat="1" applyFont="1" applyFill="1" applyBorder="1" applyAlignment="1">
      <alignment vertical="center"/>
    </xf>
    <xf numFmtId="3" fontId="182" fillId="0" borderId="50" xfId="0" applyNumberFormat="1" applyFont="1" applyFill="1" applyBorder="1" applyAlignment="1">
      <alignment vertical="center"/>
    </xf>
    <xf numFmtId="3" fontId="41" fillId="0" borderId="10" xfId="0" applyNumberFormat="1" applyFont="1" applyBorder="1"/>
    <xf numFmtId="3" fontId="41" fillId="16" borderId="10" xfId="0" applyNumberFormat="1" applyFont="1" applyFill="1" applyBorder="1"/>
    <xf numFmtId="3" fontId="41" fillId="32" borderId="10" xfId="0" applyNumberFormat="1" applyFont="1" applyFill="1" applyBorder="1"/>
    <xf numFmtId="3" fontId="41" fillId="0" borderId="10" xfId="0" applyNumberFormat="1" applyFont="1" applyFill="1" applyBorder="1"/>
    <xf numFmtId="3" fontId="41" fillId="0" borderId="23" xfId="0" applyNumberFormat="1" applyFont="1" applyBorder="1"/>
    <xf numFmtId="3" fontId="41" fillId="0" borderId="29" xfId="0" applyNumberFormat="1" applyFont="1" applyBorder="1"/>
    <xf numFmtId="3" fontId="41" fillId="32" borderId="39" xfId="0" applyNumberFormat="1" applyFont="1" applyFill="1" applyBorder="1"/>
    <xf numFmtId="3" fontId="41" fillId="0" borderId="39" xfId="0" applyNumberFormat="1" applyFont="1" applyFill="1" applyBorder="1"/>
    <xf numFmtId="2" fontId="30" fillId="0" borderId="29" xfId="0" applyNumberFormat="1" applyFont="1" applyBorder="1"/>
    <xf numFmtId="1" fontId="105" fillId="0" borderId="14" xfId="0" applyNumberFormat="1" applyFont="1" applyFill="1" applyBorder="1" applyAlignment="1">
      <alignment horizontal="right" vertical="center"/>
    </xf>
    <xf numFmtId="0" fontId="182" fillId="0" borderId="44" xfId="0" applyFont="1" applyBorder="1" applyAlignment="1">
      <alignment vertical="center"/>
    </xf>
    <xf numFmtId="0" fontId="182" fillId="0" borderId="7" xfId="0" applyFont="1" applyBorder="1" applyAlignment="1">
      <alignment vertical="center"/>
    </xf>
    <xf numFmtId="0" fontId="182" fillId="16" borderId="7" xfId="0" applyFont="1" applyFill="1" applyBorder="1" applyAlignment="1">
      <alignment vertical="center"/>
    </xf>
    <xf numFmtId="0" fontId="182" fillId="32" borderId="7" xfId="0" applyFont="1" applyFill="1" applyBorder="1" applyAlignment="1">
      <alignment vertical="center"/>
    </xf>
    <xf numFmtId="0" fontId="182" fillId="0" borderId="31" xfId="0" applyFont="1" applyBorder="1" applyAlignment="1">
      <alignment vertical="center"/>
    </xf>
    <xf numFmtId="0" fontId="182" fillId="0" borderId="58" xfId="0" applyFont="1" applyBorder="1" applyAlignment="1">
      <alignment vertical="center"/>
    </xf>
    <xf numFmtId="0" fontId="182" fillId="0" borderId="8" xfId="0" applyFont="1" applyBorder="1" applyAlignment="1">
      <alignment vertical="center"/>
    </xf>
    <xf numFmtId="0" fontId="182" fillId="16" borderId="8" xfId="0" applyFont="1" applyFill="1" applyBorder="1" applyAlignment="1">
      <alignment vertical="center"/>
    </xf>
    <xf numFmtId="0" fontId="182" fillId="32" borderId="8" xfId="0" applyFont="1" applyFill="1" applyBorder="1" applyAlignment="1">
      <alignment vertical="center"/>
    </xf>
    <xf numFmtId="0" fontId="182" fillId="0" borderId="14" xfId="0" applyFont="1" applyBorder="1" applyAlignment="1">
      <alignment vertical="center"/>
    </xf>
    <xf numFmtId="0" fontId="33" fillId="0" borderId="63" xfId="0" applyFont="1" applyFill="1" applyBorder="1" applyAlignment="1"/>
    <xf numFmtId="0" fontId="33" fillId="0" borderId="28" xfId="0" applyFont="1" applyFill="1" applyBorder="1" applyAlignment="1"/>
    <xf numFmtId="0" fontId="30" fillId="0" borderId="14" xfId="0" applyFont="1" applyFill="1" applyBorder="1" applyAlignment="1">
      <alignment vertical="center"/>
    </xf>
    <xf numFmtId="0" fontId="182" fillId="0" borderId="7" xfId="0" applyFont="1" applyFill="1" applyBorder="1" applyAlignment="1">
      <alignment vertical="center"/>
    </xf>
    <xf numFmtId="0" fontId="182" fillId="0" borderId="8" xfId="0" applyFont="1" applyFill="1" applyBorder="1" applyAlignment="1">
      <alignment vertical="center"/>
    </xf>
    <xf numFmtId="166" fontId="41" fillId="0" borderId="43" xfId="0" applyNumberFormat="1" applyFont="1" applyFill="1" applyBorder="1" applyAlignment="1">
      <alignment horizontal="right" vertical="center"/>
    </xf>
    <xf numFmtId="166" fontId="41" fillId="0" borderId="8" xfId="0" applyNumberFormat="1" applyFont="1" applyFill="1" applyBorder="1" applyAlignment="1">
      <alignment horizontal="right" vertical="center"/>
    </xf>
    <xf numFmtId="166" fontId="41" fillId="0" borderId="14" xfId="0" applyNumberFormat="1" applyFont="1" applyFill="1" applyBorder="1" applyAlignment="1">
      <alignment horizontal="right" vertical="center"/>
    </xf>
    <xf numFmtId="166" fontId="41" fillId="32" borderId="8" xfId="0" applyNumberFormat="1" applyFont="1" applyFill="1" applyBorder="1" applyAlignment="1">
      <alignment horizontal="right" vertical="center"/>
    </xf>
    <xf numFmtId="1" fontId="30" fillId="0" borderId="58" xfId="0" applyNumberFormat="1" applyFont="1" applyFill="1" applyBorder="1"/>
    <xf numFmtId="1" fontId="32" fillId="0" borderId="31" xfId="0" applyNumberFormat="1" applyFont="1" applyBorder="1"/>
    <xf numFmtId="3" fontId="30" fillId="0" borderId="63" xfId="0" applyNumberFormat="1" applyFont="1" applyBorder="1"/>
    <xf numFmtId="3" fontId="10" fillId="0" borderId="30" xfId="0" applyNumberFormat="1" applyFont="1" applyBorder="1" applyAlignment="1">
      <alignment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1" fontId="41" fillId="0" borderId="46" xfId="0" applyNumberFormat="1" applyFont="1" applyFill="1" applyBorder="1"/>
    <xf numFmtId="0" fontId="171" fillId="10" borderId="63" xfId="0" applyFont="1" applyFill="1" applyBorder="1" applyAlignment="1">
      <alignment horizontal="center" wrapText="1"/>
    </xf>
    <xf numFmtId="0" fontId="171" fillId="10" borderId="64" xfId="0" applyFont="1" applyFill="1" applyBorder="1" applyAlignment="1">
      <alignment horizontal="center" wrapText="1"/>
    </xf>
    <xf numFmtId="4" fontId="30" fillId="0" borderId="17" xfId="0" applyNumberFormat="1" applyFont="1" applyBorder="1"/>
    <xf numFmtId="4" fontId="30" fillId="0" borderId="13" xfId="0" applyNumberFormat="1" applyFont="1" applyBorder="1"/>
    <xf numFmtId="4" fontId="30" fillId="32" borderId="13" xfId="0" applyNumberFormat="1" applyFont="1" applyFill="1" applyBorder="1"/>
    <xf numFmtId="4" fontId="30" fillId="0" borderId="71" xfId="0" applyNumberFormat="1" applyFont="1" applyBorder="1"/>
    <xf numFmtId="164" fontId="137" fillId="0" borderId="43" xfId="0" applyNumberFormat="1" applyFont="1" applyBorder="1" applyAlignment="1">
      <alignment horizontal="right" vertical="center"/>
    </xf>
    <xf numFmtId="164" fontId="137" fillId="0" borderId="8" xfId="0" applyNumberFormat="1" applyFont="1" applyBorder="1" applyAlignment="1">
      <alignment horizontal="right" vertical="center"/>
    </xf>
    <xf numFmtId="164" fontId="137" fillId="0" borderId="42" xfId="0" applyNumberFormat="1" applyFont="1" applyBorder="1" applyAlignment="1">
      <alignment horizontal="right" vertical="center"/>
    </xf>
    <xf numFmtId="1" fontId="0" fillId="0" borderId="9" xfId="0" applyNumberFormat="1" applyFill="1" applyBorder="1"/>
    <xf numFmtId="1" fontId="0" fillId="0" borderId="9" xfId="0" applyNumberFormat="1" applyFont="1" applyFill="1" applyBorder="1"/>
    <xf numFmtId="3" fontId="10" fillId="0" borderId="76" xfId="0" applyNumberFormat="1" applyFont="1" applyBorder="1" applyAlignment="1">
      <alignment vertical="center"/>
    </xf>
    <xf numFmtId="49" fontId="135" fillId="0" borderId="0" xfId="0" applyNumberFormat="1" applyFont="1" applyFill="1" applyBorder="1" applyAlignment="1">
      <alignment horizontal="center"/>
    </xf>
    <xf numFmtId="49" fontId="135" fillId="10" borderId="72" xfId="0" applyNumberFormat="1" applyFont="1" applyFill="1" applyBorder="1" applyAlignment="1">
      <alignment horizontal="center"/>
    </xf>
    <xf numFmtId="1" fontId="33" fillId="0" borderId="9" xfId="0" applyNumberFormat="1" applyFont="1" applyFill="1" applyBorder="1"/>
    <xf numFmtId="3" fontId="0" fillId="0" borderId="0" xfId="0" applyNumberFormat="1" applyFill="1"/>
    <xf numFmtId="3" fontId="0" fillId="0" borderId="72" xfId="0" applyNumberFormat="1" applyBorder="1"/>
    <xf numFmtId="3" fontId="18" fillId="0" borderId="58" xfId="0" applyNumberFormat="1" applyFont="1" applyFill="1" applyBorder="1"/>
    <xf numFmtId="0" fontId="36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0" fontId="36" fillId="0" borderId="64" xfId="0" applyFont="1" applyFill="1" applyBorder="1" applyAlignment="1">
      <alignment horizontal="left"/>
    </xf>
    <xf numFmtId="0" fontId="36" fillId="0" borderId="29" xfId="0" applyFont="1" applyFill="1" applyBorder="1" applyAlignment="1">
      <alignment horizontal="center" vertical="center"/>
    </xf>
    <xf numFmtId="3" fontId="36" fillId="0" borderId="11" xfId="0" applyNumberFormat="1" applyFont="1" applyBorder="1"/>
    <xf numFmtId="3" fontId="36" fillId="0" borderId="10" xfId="0" applyNumberFormat="1" applyFont="1" applyBorder="1"/>
    <xf numFmtId="3" fontId="36" fillId="32" borderId="10" xfId="0" applyNumberFormat="1" applyFont="1" applyFill="1" applyBorder="1"/>
    <xf numFmtId="3" fontId="36" fillId="0" borderId="10" xfId="0" applyNumberFormat="1" applyFont="1" applyFill="1" applyBorder="1"/>
    <xf numFmtId="3" fontId="36" fillId="0" borderId="23" xfId="0" applyNumberFormat="1" applyFont="1" applyBorder="1"/>
    <xf numFmtId="0" fontId="0" fillId="0" borderId="28" xfId="0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69" fillId="0" borderId="61" xfId="0" applyFont="1" applyBorder="1" applyAlignment="1">
      <alignment horizontal="center" vertical="center"/>
    </xf>
    <xf numFmtId="0" fontId="164" fillId="0" borderId="0" xfId="0" applyFont="1" applyFill="1" applyAlignment="1">
      <alignment horizontal="center"/>
    </xf>
    <xf numFmtId="165" fontId="164" fillId="0" borderId="0" xfId="0" applyNumberFormat="1" applyFont="1" applyAlignment="1">
      <alignment horizontal="right" vertical="center" wrapText="1"/>
    </xf>
    <xf numFmtId="165" fontId="164" fillId="0" borderId="0" xfId="0" applyNumberFormat="1" applyFont="1"/>
    <xf numFmtId="165" fontId="165" fillId="0" borderId="0" xfId="0" applyNumberFormat="1" applyFont="1"/>
    <xf numFmtId="165" fontId="166" fillId="0" borderId="0" xfId="0" applyNumberFormat="1" applyFont="1"/>
    <xf numFmtId="0" fontId="163" fillId="0" borderId="0" xfId="0" applyFont="1" applyFill="1"/>
    <xf numFmtId="0" fontId="164" fillId="0" borderId="0" xfId="0" applyFont="1"/>
    <xf numFmtId="0" fontId="164" fillId="0" borderId="0" xfId="0" applyFont="1" applyAlignment="1">
      <alignment horizontal="center"/>
    </xf>
    <xf numFmtId="165" fontId="165" fillId="0" borderId="0" xfId="0" applyNumberFormat="1" applyFont="1" applyFill="1"/>
    <xf numFmtId="165" fontId="164" fillId="0" borderId="0" xfId="0" applyNumberFormat="1" applyFont="1" applyAlignment="1">
      <alignment horizontal="center"/>
    </xf>
    <xf numFmtId="165" fontId="164" fillId="0" borderId="0" xfId="0" applyNumberFormat="1" applyFont="1" applyFill="1"/>
    <xf numFmtId="1" fontId="163" fillId="0" borderId="0" xfId="0" applyNumberFormat="1" applyFont="1" applyFill="1"/>
    <xf numFmtId="1" fontId="163" fillId="73" borderId="0" xfId="0" applyNumberFormat="1" applyFont="1" applyFill="1"/>
    <xf numFmtId="0" fontId="163" fillId="73" borderId="0" xfId="0" applyFont="1" applyFill="1"/>
    <xf numFmtId="2" fontId="163" fillId="0" borderId="0" xfId="0" applyNumberFormat="1" applyFont="1" applyFill="1"/>
    <xf numFmtId="2" fontId="163" fillId="73" borderId="0" xfId="0" applyNumberFormat="1" applyFont="1" applyFill="1"/>
    <xf numFmtId="1" fontId="169" fillId="0" borderId="9" xfId="0" applyNumberFormat="1" applyFont="1" applyFill="1" applyBorder="1" applyAlignment="1">
      <alignment horizontal="center"/>
    </xf>
    <xf numFmtId="0" fontId="39" fillId="0" borderId="0" xfId="0" applyFont="1" applyBorder="1" applyAlignment="1">
      <alignment horizontal="center"/>
    </xf>
    <xf numFmtId="49" fontId="9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2" fillId="0" borderId="47" xfId="0" applyFont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92" fillId="0" borderId="78" xfId="0" applyFont="1" applyBorder="1" applyAlignment="1">
      <alignment horizontal="center" vertical="center"/>
    </xf>
    <xf numFmtId="49" fontId="91" fillId="0" borderId="74" xfId="0" applyNumberFormat="1" applyFont="1" applyBorder="1" applyAlignment="1">
      <alignment horizontal="center" vertical="center"/>
    </xf>
    <xf numFmtId="49" fontId="91" fillId="0" borderId="76" xfId="0" applyNumberFormat="1" applyFont="1" applyBorder="1" applyAlignment="1">
      <alignment horizontal="center" vertical="center"/>
    </xf>
    <xf numFmtId="0" fontId="91" fillId="0" borderId="64" xfId="0" applyFont="1" applyBorder="1" applyAlignment="1">
      <alignment horizontal="center" vertical="center"/>
    </xf>
    <xf numFmtId="0" fontId="25" fillId="0" borderId="47" xfId="0" applyFont="1" applyBorder="1"/>
    <xf numFmtId="0" fontId="97" fillId="0" borderId="47" xfId="0" applyFont="1" applyBorder="1"/>
    <xf numFmtId="0" fontId="181" fillId="0" borderId="28" xfId="0" applyFont="1" applyBorder="1" applyAlignment="1">
      <alignment horizontal="center" vertical="center"/>
    </xf>
    <xf numFmtId="0" fontId="181" fillId="0" borderId="29" xfId="0" applyFont="1" applyBorder="1" applyAlignment="1">
      <alignment horizontal="center" vertical="center"/>
    </xf>
    <xf numFmtId="0" fontId="181" fillId="0" borderId="33" xfId="0" applyFont="1" applyBorder="1" applyAlignment="1">
      <alignment horizontal="center" vertical="center"/>
    </xf>
    <xf numFmtId="1" fontId="187" fillId="0" borderId="0" xfId="0" applyNumberFormat="1" applyFont="1" applyFill="1" applyBorder="1" applyAlignment="1" applyProtection="1"/>
    <xf numFmtId="4" fontId="187" fillId="0" borderId="0" xfId="0" applyNumberFormat="1" applyFont="1" applyFill="1" applyBorder="1" applyAlignment="1" applyProtection="1"/>
    <xf numFmtId="2" fontId="187" fillId="0" borderId="0" xfId="0" applyNumberFormat="1" applyFont="1" applyFill="1" applyBorder="1" applyAlignment="1" applyProtection="1"/>
    <xf numFmtId="3" fontId="187" fillId="0" borderId="0" xfId="0" applyNumberFormat="1" applyFont="1" applyBorder="1" applyAlignment="1" applyProtection="1">
      <alignment horizontal="left"/>
      <protection locked="0"/>
    </xf>
    <xf numFmtId="0" fontId="187" fillId="0" borderId="0" xfId="0" applyFont="1" applyAlignment="1">
      <alignment horizontal="left"/>
    </xf>
    <xf numFmtId="1" fontId="188" fillId="0" borderId="0" xfId="0" applyNumberFormat="1" applyFont="1" applyFill="1" applyBorder="1" applyAlignment="1" applyProtection="1"/>
    <xf numFmtId="0" fontId="175" fillId="0" borderId="0" xfId="0" applyFont="1" applyBorder="1"/>
    <xf numFmtId="1" fontId="169" fillId="0" borderId="27" xfId="0" applyNumberFormat="1" applyFont="1" applyFill="1" applyBorder="1" applyAlignment="1">
      <alignment horizontal="center"/>
    </xf>
    <xf numFmtId="169" fontId="78" fillId="0" borderId="0" xfId="0" applyNumberFormat="1" applyFont="1" applyAlignment="1">
      <alignment horizontal="center" vertical="center"/>
    </xf>
    <xf numFmtId="49" fontId="80" fillId="0" borderId="0" xfId="0" applyNumberFormat="1" applyFont="1" applyAlignment="1">
      <alignment horizontal="left" vertical="center"/>
    </xf>
    <xf numFmtId="49" fontId="80" fillId="0" borderId="0" xfId="0" applyNumberFormat="1" applyFont="1" applyAlignment="1">
      <alignment horizontal="center" vertical="center"/>
    </xf>
    <xf numFmtId="170" fontId="78" fillId="0" borderId="0" xfId="0" applyNumberFormat="1" applyFont="1" applyBorder="1" applyAlignment="1">
      <alignment horizontal="center" vertical="center"/>
    </xf>
    <xf numFmtId="169" fontId="78" fillId="0" borderId="0" xfId="0" applyNumberFormat="1" applyFont="1" applyBorder="1" applyAlignment="1">
      <alignment horizontal="center" vertical="center"/>
    </xf>
    <xf numFmtId="3" fontId="78" fillId="0" borderId="0" xfId="0" applyNumberFormat="1" applyFont="1" applyBorder="1" applyAlignment="1">
      <alignment horizontal="center" vertical="center"/>
    </xf>
    <xf numFmtId="169" fontId="78" fillId="0" borderId="0" xfId="0" applyNumberFormat="1" applyFont="1" applyBorder="1" applyAlignment="1">
      <alignment horizontal="left" vertical="center"/>
    </xf>
    <xf numFmtId="171" fontId="78" fillId="0" borderId="0" xfId="0" applyNumberFormat="1" applyFont="1" applyBorder="1" applyAlignment="1">
      <alignment horizontal="center" vertical="center"/>
    </xf>
    <xf numFmtId="171" fontId="78" fillId="74" borderId="0" xfId="0" applyNumberFormat="1" applyFont="1" applyFill="1" applyBorder="1" applyAlignment="1">
      <alignment horizontal="center" vertical="center"/>
    </xf>
    <xf numFmtId="169" fontId="78" fillId="0" borderId="0" xfId="0" applyNumberFormat="1" applyFont="1" applyFill="1" applyBorder="1" applyAlignment="1">
      <alignment horizontal="center" vertical="center"/>
    </xf>
    <xf numFmtId="49" fontId="80" fillId="0" borderId="0" xfId="0" applyNumberFormat="1" applyFont="1" applyFill="1" applyBorder="1" applyAlignment="1">
      <alignment horizontal="left" vertical="center"/>
    </xf>
    <xf numFmtId="49" fontId="80" fillId="0" borderId="0" xfId="0" applyNumberFormat="1" applyFont="1" applyFill="1" applyBorder="1" applyAlignment="1">
      <alignment horizontal="center" vertical="center"/>
    </xf>
    <xf numFmtId="3" fontId="80" fillId="0" borderId="0" xfId="0" applyNumberFormat="1" applyFont="1" applyBorder="1" applyAlignment="1">
      <alignment horizontal="center" vertical="center"/>
    </xf>
    <xf numFmtId="49" fontId="80" fillId="0" borderId="0" xfId="0" applyNumberFormat="1" applyFont="1" applyBorder="1" applyAlignment="1">
      <alignment horizontal="left" vertical="center"/>
    </xf>
    <xf numFmtId="0" fontId="80" fillId="0" borderId="0" xfId="0" applyNumberFormat="1" applyFont="1" applyBorder="1" applyAlignment="1">
      <alignment horizontal="center" vertical="center"/>
    </xf>
    <xf numFmtId="0" fontId="80" fillId="74" borderId="0" xfId="0" applyNumberFormat="1" applyFont="1" applyFill="1" applyBorder="1" applyAlignment="1">
      <alignment horizontal="center" vertical="center"/>
    </xf>
    <xf numFmtId="49" fontId="80" fillId="0" borderId="0" xfId="0" applyNumberFormat="1" applyFont="1" applyBorder="1" applyAlignment="1">
      <alignment horizontal="center" vertical="center"/>
    </xf>
    <xf numFmtId="172" fontId="0" fillId="0" borderId="0" xfId="0" applyNumberFormat="1"/>
    <xf numFmtId="0" fontId="0" fillId="0" borderId="0" xfId="0" applyBorder="1" applyAlignment="1"/>
    <xf numFmtId="49" fontId="148" fillId="0" borderId="0" xfId="0" applyNumberFormat="1" applyFont="1" applyBorder="1" applyAlignment="1">
      <alignment horizontal="left" vertical="center" wrapText="1"/>
    </xf>
    <xf numFmtId="0" fontId="39" fillId="0" borderId="0" xfId="0" applyFont="1"/>
    <xf numFmtId="172" fontId="39" fillId="0" borderId="0" xfId="0" applyNumberFormat="1" applyFont="1" applyAlignment="1">
      <alignment horizontal="center"/>
    </xf>
    <xf numFmtId="0" fontId="0" fillId="0" borderId="29" xfId="0" applyBorder="1" applyAlignment="1"/>
    <xf numFmtId="172" fontId="160" fillId="0" borderId="43" xfId="0" applyNumberFormat="1" applyFont="1" applyBorder="1" applyAlignment="1">
      <alignment horizontal="center" vertical="center"/>
    </xf>
    <xf numFmtId="172" fontId="160" fillId="0" borderId="42" xfId="0" applyNumberFormat="1" applyFont="1" applyBorder="1" applyAlignment="1">
      <alignment horizontal="center" vertical="center"/>
    </xf>
    <xf numFmtId="172" fontId="160" fillId="0" borderId="16" xfId="0" applyNumberFormat="1" applyFont="1" applyBorder="1" applyAlignment="1">
      <alignment horizontal="center" vertical="center"/>
    </xf>
    <xf numFmtId="172" fontId="160" fillId="0" borderId="27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3" fontId="80" fillId="0" borderId="0" xfId="0" applyNumberFormat="1" applyFont="1" applyBorder="1" applyAlignment="1">
      <alignment horizontal="left" vertical="center"/>
    </xf>
    <xf numFmtId="0" fontId="80" fillId="0" borderId="0" xfId="0" applyNumberFormat="1" applyFont="1" applyBorder="1" applyAlignment="1">
      <alignment horizontal="left" vertical="center"/>
    </xf>
    <xf numFmtId="0" fontId="80" fillId="74" borderId="0" xfId="0" applyNumberFormat="1" applyFont="1" applyFill="1" applyBorder="1" applyAlignment="1">
      <alignment horizontal="left" vertical="center"/>
    </xf>
    <xf numFmtId="0" fontId="81" fillId="0" borderId="47" xfId="0" applyFont="1" applyFill="1" applyBorder="1" applyAlignment="1">
      <alignment vertical="center"/>
    </xf>
    <xf numFmtId="10" fontId="29" fillId="0" borderId="40" xfId="0" applyNumberFormat="1" applyFont="1" applyFill="1" applyBorder="1" applyAlignment="1">
      <alignment vertical="center"/>
    </xf>
    <xf numFmtId="3" fontId="0" fillId="0" borderId="78" xfId="0" applyNumberFormat="1" applyBorder="1"/>
    <xf numFmtId="3" fontId="12" fillId="0" borderId="0" xfId="0" applyNumberFormat="1" applyFont="1" applyFill="1" applyAlignment="1">
      <alignment vertical="center"/>
    </xf>
    <xf numFmtId="3" fontId="0" fillId="0" borderId="80" xfId="0" applyNumberFormat="1" applyBorder="1"/>
    <xf numFmtId="1" fontId="191" fillId="0" borderId="58" xfId="0" applyNumberFormat="1" applyFont="1" applyFill="1" applyBorder="1" applyAlignment="1">
      <alignment horizontal="right" vertical="center"/>
    </xf>
    <xf numFmtId="1" fontId="191" fillId="0" borderId="8" xfId="0" applyNumberFormat="1" applyFont="1" applyFill="1" applyBorder="1" applyAlignment="1">
      <alignment horizontal="right" vertical="center"/>
    </xf>
    <xf numFmtId="1" fontId="191" fillId="32" borderId="8" xfId="0" applyNumberFormat="1" applyFont="1" applyFill="1" applyBorder="1" applyAlignment="1">
      <alignment horizontal="right" vertical="center"/>
    </xf>
    <xf numFmtId="1" fontId="191" fillId="0" borderId="14" xfId="0" applyNumberFormat="1" applyFont="1" applyFill="1" applyBorder="1" applyAlignment="1">
      <alignment horizontal="right" vertical="center"/>
    </xf>
    <xf numFmtId="1" fontId="191" fillId="0" borderId="43" xfId="0" applyNumberFormat="1" applyFont="1" applyFill="1" applyBorder="1" applyAlignment="1">
      <alignment horizontal="right" vertical="center"/>
    </xf>
    <xf numFmtId="1" fontId="191" fillId="0" borderId="42" xfId="0" applyNumberFormat="1" applyFont="1" applyFill="1" applyBorder="1" applyAlignment="1">
      <alignment horizontal="right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53" borderId="7" xfId="0" applyFont="1" applyFill="1" applyBorder="1" applyAlignment="1">
      <alignment horizontal="center"/>
    </xf>
    <xf numFmtId="0" fontId="70" fillId="53" borderId="28" xfId="0" applyFont="1" applyFill="1" applyBorder="1" applyAlignment="1">
      <alignment horizontal="center" vertical="center"/>
    </xf>
    <xf numFmtId="0" fontId="30" fillId="10" borderId="24" xfId="0" applyFont="1" applyFill="1" applyBorder="1" applyAlignment="1">
      <alignment horizontal="left"/>
    </xf>
    <xf numFmtId="0" fontId="69" fillId="0" borderId="60" xfId="0" applyFont="1" applyFill="1" applyBorder="1" applyAlignment="1">
      <alignment horizontal="center" vertical="center"/>
    </xf>
    <xf numFmtId="3" fontId="32" fillId="52" borderId="39" xfId="0" applyNumberFormat="1" applyFont="1" applyFill="1" applyBorder="1" applyAlignment="1">
      <alignment horizontal="center"/>
    </xf>
    <xf numFmtId="3" fontId="32" fillId="52" borderId="58" xfId="0" applyNumberFormat="1" applyFont="1" applyFill="1" applyBorder="1" applyAlignment="1">
      <alignment horizontal="center"/>
    </xf>
    <xf numFmtId="3" fontId="32" fillId="52" borderId="48" xfId="0" applyNumberFormat="1" applyFont="1" applyFill="1" applyBorder="1" applyAlignment="1">
      <alignment horizontal="center"/>
    </xf>
    <xf numFmtId="0" fontId="30" fillId="53" borderId="44" xfId="0" applyFont="1" applyFill="1" applyBorder="1" applyAlignment="1">
      <alignment horizontal="center"/>
    </xf>
    <xf numFmtId="164" fontId="30" fillId="53" borderId="44" xfId="0" applyNumberFormat="1" applyFont="1" applyFill="1" applyBorder="1" applyAlignment="1">
      <alignment horizontal="center" vertical="center"/>
    </xf>
    <xf numFmtId="164" fontId="30" fillId="53" borderId="7" xfId="0" applyNumberFormat="1" applyFont="1" applyFill="1" applyBorder="1" applyAlignment="1">
      <alignment horizontal="center" vertical="center"/>
    </xf>
    <xf numFmtId="164" fontId="30" fillId="53" borderId="46" xfId="0" applyNumberFormat="1" applyFont="1" applyFill="1" applyBorder="1" applyAlignment="1">
      <alignment horizontal="center" vertical="center"/>
    </xf>
    <xf numFmtId="164" fontId="30" fillId="53" borderId="13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/>
    <xf numFmtId="3" fontId="0" fillId="0" borderId="24" xfId="0" applyNumberFormat="1" applyFont="1" applyFill="1" applyBorder="1"/>
    <xf numFmtId="3" fontId="0" fillId="0" borderId="7" xfId="0" applyNumberFormat="1" applyFont="1" applyFill="1" applyBorder="1"/>
    <xf numFmtId="1" fontId="191" fillId="16" borderId="8" xfId="0" applyNumberFormat="1" applyFont="1" applyFill="1" applyBorder="1" applyAlignment="1">
      <alignment horizontal="right" vertical="center"/>
    </xf>
    <xf numFmtId="164" fontId="30" fillId="53" borderId="6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/>
    <xf numFmtId="0" fontId="139" fillId="0" borderId="10" xfId="0" applyFont="1" applyFill="1" applyBorder="1" applyAlignment="1">
      <alignment vertical="center"/>
    </xf>
    <xf numFmtId="2" fontId="41" fillId="0" borderId="48" xfId="0" applyNumberFormat="1" applyFont="1" applyFill="1" applyBorder="1"/>
    <xf numFmtId="0" fontId="139" fillId="0" borderId="7" xfId="0" applyFont="1" applyFill="1" applyBorder="1" applyAlignment="1">
      <alignment vertical="center"/>
    </xf>
    <xf numFmtId="0" fontId="139" fillId="0" borderId="8" xfId="0" applyFont="1" applyFill="1" applyBorder="1" applyAlignment="1">
      <alignment vertical="center"/>
    </xf>
    <xf numFmtId="2" fontId="137" fillId="0" borderId="9" xfId="0" applyNumberFormat="1" applyFont="1" applyFill="1" applyBorder="1"/>
    <xf numFmtId="167" fontId="41" fillId="0" borderId="9" xfId="0" applyNumberFormat="1" applyFont="1" applyFill="1" applyBorder="1"/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164" fontId="0" fillId="0" borderId="13" xfId="0" applyNumberFormat="1" applyFont="1" applyFill="1" applyBorder="1"/>
    <xf numFmtId="0" fontId="193" fillId="32" borderId="8" xfId="0" applyFont="1" applyFill="1" applyBorder="1"/>
    <xf numFmtId="3" fontId="195" fillId="0" borderId="10" xfId="0" applyNumberFormat="1" applyFont="1" applyFill="1" applyBorder="1" applyAlignment="1">
      <alignment vertical="center"/>
    </xf>
    <xf numFmtId="4" fontId="30" fillId="0" borderId="13" xfId="0" applyNumberFormat="1" applyFont="1" applyFill="1" applyBorder="1"/>
    <xf numFmtId="0" fontId="11" fillId="75" borderId="70" xfId="0" applyFont="1" applyFill="1" applyBorder="1" applyAlignment="1">
      <alignment horizontal="left"/>
    </xf>
    <xf numFmtId="0" fontId="11" fillId="75" borderId="28" xfId="0" applyFont="1" applyFill="1" applyBorder="1" applyAlignment="1">
      <alignment horizontal="center"/>
    </xf>
    <xf numFmtId="0" fontId="11" fillId="75" borderId="39" xfId="0" applyFont="1" applyFill="1" applyBorder="1" applyAlignment="1">
      <alignment horizontal="left"/>
    </xf>
    <xf numFmtId="0" fontId="18" fillId="75" borderId="34" xfId="0" applyFont="1" applyFill="1" applyBorder="1" applyAlignment="1">
      <alignment horizontal="center" wrapText="1"/>
    </xf>
    <xf numFmtId="0" fontId="11" fillId="75" borderId="60" xfId="0" applyFont="1" applyFill="1" applyBorder="1" applyAlignment="1">
      <alignment horizontal="left"/>
    </xf>
    <xf numFmtId="0" fontId="11" fillId="75" borderId="33" xfId="0" applyFont="1" applyFill="1" applyBorder="1" applyAlignment="1">
      <alignment horizontal="center"/>
    </xf>
    <xf numFmtId="0" fontId="11" fillId="75" borderId="58" xfId="0" applyFont="1" applyFill="1" applyBorder="1" applyAlignment="1">
      <alignment horizontal="left"/>
    </xf>
    <xf numFmtId="0" fontId="18" fillId="75" borderId="29" xfId="0" applyFont="1" applyFill="1" applyBorder="1" applyAlignment="1">
      <alignment horizontal="center" wrapText="1"/>
    </xf>
    <xf numFmtId="1" fontId="33" fillId="0" borderId="7" xfId="0" applyNumberFormat="1" applyFont="1" applyFill="1" applyBorder="1"/>
    <xf numFmtId="1" fontId="33" fillId="0" borderId="8" xfId="0" applyNumberFormat="1" applyFont="1" applyFill="1" applyBorder="1"/>
    <xf numFmtId="2" fontId="0" fillId="0" borderId="63" xfId="0" applyNumberFormat="1" applyFill="1" applyBorder="1" applyAlignment="1">
      <alignment horizontal="center"/>
    </xf>
    <xf numFmtId="2" fontId="0" fillId="0" borderId="76" xfId="0" applyNumberFormat="1" applyFill="1" applyBorder="1" applyAlignment="1">
      <alignment horizontal="center"/>
    </xf>
    <xf numFmtId="2" fontId="0" fillId="0" borderId="57" xfId="0" applyNumberForma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 vertical="center"/>
    </xf>
    <xf numFmtId="3" fontId="11" fillId="0" borderId="29" xfId="0" applyNumberFormat="1" applyFont="1" applyFill="1" applyBorder="1" applyAlignment="1">
      <alignment horizontal="center" vertical="center"/>
    </xf>
    <xf numFmtId="3" fontId="11" fillId="0" borderId="33" xfId="0" applyNumberFormat="1" applyFont="1" applyFill="1" applyBorder="1" applyAlignment="1">
      <alignment horizontal="center" vertical="center"/>
    </xf>
    <xf numFmtId="0" fontId="131" fillId="55" borderId="41" xfId="0" applyFont="1" applyFill="1" applyBorder="1" applyAlignment="1">
      <alignment horizontal="center"/>
    </xf>
    <xf numFmtId="0" fontId="131" fillId="55" borderId="56" xfId="0" applyFont="1" applyFill="1" applyBorder="1" applyAlignment="1">
      <alignment horizontal="center"/>
    </xf>
    <xf numFmtId="0" fontId="32" fillId="55" borderId="82" xfId="0" applyFont="1" applyFill="1" applyBorder="1" applyAlignment="1">
      <alignment horizontal="center"/>
    </xf>
    <xf numFmtId="0" fontId="131" fillId="55" borderId="78" xfId="0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2" fontId="131" fillId="0" borderId="47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vertical="center"/>
    </xf>
    <xf numFmtId="0" fontId="131" fillId="76" borderId="69" xfId="0" applyFont="1" applyFill="1" applyBorder="1" applyAlignment="1">
      <alignment horizontal="center"/>
    </xf>
    <xf numFmtId="0" fontId="131" fillId="76" borderId="55" xfId="0" applyFont="1" applyFill="1" applyBorder="1" applyAlignment="1">
      <alignment horizontal="center"/>
    </xf>
    <xf numFmtId="0" fontId="127" fillId="76" borderId="40" xfId="0" applyFont="1" applyFill="1" applyBorder="1" applyAlignment="1">
      <alignment horizontal="center"/>
    </xf>
    <xf numFmtId="0" fontId="131" fillId="76" borderId="41" xfId="0" applyFont="1" applyFill="1" applyBorder="1" applyAlignment="1">
      <alignment horizontal="center"/>
    </xf>
    <xf numFmtId="0" fontId="131" fillId="76" borderId="56" xfId="0" applyFont="1" applyFill="1" applyBorder="1" applyAlignment="1">
      <alignment horizontal="center"/>
    </xf>
    <xf numFmtId="0" fontId="131" fillId="54" borderId="67" xfId="0" applyFont="1" applyFill="1" applyBorder="1" applyAlignment="1">
      <alignment horizontal="center"/>
    </xf>
    <xf numFmtId="0" fontId="131" fillId="54" borderId="51" xfId="0" applyFont="1" applyFill="1" applyBorder="1" applyAlignment="1">
      <alignment horizontal="center"/>
    </xf>
    <xf numFmtId="3" fontId="127" fillId="0" borderId="51" xfId="0" applyNumberFormat="1" applyFont="1" applyFill="1" applyBorder="1" applyAlignment="1">
      <alignment horizontal="center" vertical="center"/>
    </xf>
    <xf numFmtId="3" fontId="127" fillId="0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4" fillId="0" borderId="0" xfId="0" applyNumberFormat="1" applyFont="1" applyFill="1" applyBorder="1" applyAlignment="1" applyProtection="1">
      <alignment horizontal="center"/>
    </xf>
    <xf numFmtId="49" fontId="97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60" fillId="0" borderId="0" xfId="0" applyNumberFormat="1" applyFont="1" applyFill="1" applyBorder="1" applyAlignment="1">
      <alignment horizontal="center" vertical="top" wrapText="1"/>
    </xf>
    <xf numFmtId="165" fontId="91" fillId="0" borderId="0" xfId="0" applyNumberFormat="1" applyFont="1" applyFill="1" applyBorder="1" applyAlignment="1" applyProtection="1">
      <alignment horizontal="center"/>
    </xf>
    <xf numFmtId="165" fontId="99" fillId="0" borderId="0" xfId="0" applyNumberFormat="1" applyFont="1" applyFill="1" applyBorder="1" applyAlignment="1" applyProtection="1">
      <alignment horizontal="center"/>
    </xf>
    <xf numFmtId="0" fontId="160" fillId="0" borderId="0" xfId="0" applyFont="1" applyBorder="1"/>
    <xf numFmtId="0" fontId="158" fillId="0" borderId="0" xfId="0" applyFont="1" applyBorder="1"/>
    <xf numFmtId="0" fontId="16" fillId="0" borderId="18" xfId="0" applyFont="1" applyBorder="1" applyProtection="1"/>
    <xf numFmtId="0" fontId="157" fillId="0" borderId="52" xfId="0" applyFont="1" applyBorder="1" applyAlignment="1">
      <alignment horizontal="center" vertical="center" wrapText="1" readingOrder="1"/>
    </xf>
    <xf numFmtId="3" fontId="92" fillId="0" borderId="37" xfId="0" applyNumberFormat="1" applyFont="1" applyBorder="1" applyAlignment="1" applyProtection="1">
      <alignment horizontal="center" vertical="center"/>
    </xf>
    <xf numFmtId="3" fontId="195" fillId="0" borderId="11" xfId="0" applyNumberFormat="1" applyFont="1" applyFill="1" applyBorder="1" applyAlignment="1">
      <alignment vertical="center"/>
    </xf>
    <xf numFmtId="3" fontId="195" fillId="32" borderId="10" xfId="0" applyNumberFormat="1" applyFont="1" applyFill="1" applyBorder="1" applyAlignment="1">
      <alignment vertical="center"/>
    </xf>
    <xf numFmtId="3" fontId="195" fillId="0" borderId="50" xfId="0" applyNumberFormat="1" applyFont="1" applyFill="1" applyBorder="1" applyAlignment="1">
      <alignment vertical="center"/>
    </xf>
    <xf numFmtId="0" fontId="0" fillId="0" borderId="72" xfId="0" applyFont="1" applyFill="1" applyBorder="1" applyAlignment="1"/>
    <xf numFmtId="0" fontId="0" fillId="0" borderId="59" xfId="0" applyFont="1" applyFill="1" applyBorder="1" applyAlignment="1"/>
    <xf numFmtId="3" fontId="0" fillId="0" borderId="46" xfId="0" applyNumberFormat="1" applyFont="1" applyFill="1" applyBorder="1" applyAlignment="1">
      <alignment vertical="center"/>
    </xf>
    <xf numFmtId="3" fontId="0" fillId="0" borderId="57" xfId="0" applyNumberFormat="1" applyFont="1" applyFill="1" applyBorder="1" applyAlignment="1">
      <alignment vertical="center"/>
    </xf>
    <xf numFmtId="0" fontId="104" fillId="0" borderId="78" xfId="0" applyFont="1" applyFill="1" applyBorder="1" applyAlignment="1">
      <alignment vertical="center"/>
    </xf>
    <xf numFmtId="2" fontId="0" fillId="0" borderId="57" xfId="0" applyNumberFormat="1" applyFont="1" applyFill="1" applyBorder="1" applyAlignment="1">
      <alignment vertical="center"/>
    </xf>
    <xf numFmtId="3" fontId="0" fillId="32" borderId="46" xfId="0" applyNumberFormat="1" applyFont="1" applyFill="1" applyBorder="1" applyAlignment="1">
      <alignment vertical="center"/>
    </xf>
    <xf numFmtId="2" fontId="0" fillId="0" borderId="64" xfId="0" applyNumberFormat="1" applyFont="1" applyFill="1" applyBorder="1"/>
    <xf numFmtId="3" fontId="103" fillId="0" borderId="78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78" xfId="0" applyFont="1" applyBorder="1" applyAlignment="1">
      <alignment vertical="center"/>
    </xf>
    <xf numFmtId="2" fontId="0" fillId="0" borderId="30" xfId="0" applyNumberFormat="1" applyFont="1" applyFill="1" applyBorder="1"/>
    <xf numFmtId="0" fontId="103" fillId="53" borderId="34" xfId="0" applyFont="1" applyFill="1" applyBorder="1" applyAlignment="1">
      <alignment horizontal="center" wrapText="1"/>
    </xf>
    <xf numFmtId="1" fontId="105" fillId="0" borderId="46" xfId="0" applyNumberFormat="1" applyFont="1" applyFill="1" applyBorder="1" applyAlignment="1">
      <alignment horizontal="right" vertical="center"/>
    </xf>
    <xf numFmtId="1" fontId="105" fillId="0" borderId="13" xfId="0" applyNumberFormat="1" applyFont="1" applyFill="1" applyBorder="1" applyAlignment="1">
      <alignment horizontal="right" vertical="center"/>
    </xf>
    <xf numFmtId="1" fontId="105" fillId="32" borderId="13" xfId="0" applyNumberFormat="1" applyFont="1" applyFill="1" applyBorder="1" applyAlignment="1">
      <alignment horizontal="right" vertical="center"/>
    </xf>
    <xf numFmtId="1" fontId="105" fillId="0" borderId="32" xfId="0" applyNumberFormat="1" applyFont="1" applyFill="1" applyBorder="1" applyAlignment="1">
      <alignment horizontal="right" vertical="center"/>
    </xf>
    <xf numFmtId="1" fontId="0" fillId="0" borderId="23" xfId="0" applyNumberFormat="1" applyFont="1" applyBorder="1"/>
    <xf numFmtId="0" fontId="32" fillId="13" borderId="19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3" borderId="52" xfId="0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2" fontId="0" fillId="0" borderId="36" xfId="0" applyNumberFormat="1" applyBorder="1"/>
    <xf numFmtId="1" fontId="0" fillId="0" borderId="47" xfId="0" applyNumberFormat="1" applyBorder="1"/>
    <xf numFmtId="164" fontId="0" fillId="0" borderId="71" xfId="0" applyNumberFormat="1" applyFont="1" applyBorder="1"/>
    <xf numFmtId="0" fontId="30" fillId="10" borderId="39" xfId="0" applyFont="1" applyFill="1" applyBorder="1" applyAlignment="1">
      <alignment horizontal="center"/>
    </xf>
    <xf numFmtId="0" fontId="30" fillId="10" borderId="10" xfId="0" applyFont="1" applyFill="1" applyBorder="1" applyAlignment="1">
      <alignment horizontal="center"/>
    </xf>
    <xf numFmtId="0" fontId="30" fillId="16" borderId="10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center"/>
    </xf>
    <xf numFmtId="0" fontId="33" fillId="0" borderId="68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41" fillId="0" borderId="33" xfId="0" applyNumberFormat="1" applyFont="1" applyBorder="1"/>
    <xf numFmtId="0" fontId="18" fillId="0" borderId="76" xfId="0" applyFont="1" applyBorder="1"/>
    <xf numFmtId="3" fontId="18" fillId="0" borderId="76" xfId="0" applyNumberFormat="1" applyFont="1" applyBorder="1"/>
    <xf numFmtId="3" fontId="18" fillId="0" borderId="57" xfId="0" applyNumberFormat="1" applyFont="1" applyBorder="1"/>
    <xf numFmtId="3" fontId="41" fillId="52" borderId="23" xfId="0" applyNumberFormat="1" applyFont="1" applyFill="1" applyBorder="1" applyAlignment="1">
      <alignment horizontal="center"/>
    </xf>
    <xf numFmtId="164" fontId="41" fillId="0" borderId="36" xfId="0" applyNumberFormat="1" applyFont="1" applyBorder="1"/>
    <xf numFmtId="1" fontId="38" fillId="0" borderId="76" xfId="0" applyNumberFormat="1" applyFont="1" applyFill="1" applyBorder="1" applyAlignment="1">
      <alignment horizontal="right" vertical="center"/>
    </xf>
    <xf numFmtId="3" fontId="41" fillId="0" borderId="31" xfId="0" applyNumberFormat="1" applyFont="1" applyBorder="1"/>
    <xf numFmtId="3" fontId="41" fillId="0" borderId="32" xfId="0" applyNumberFormat="1" applyFont="1" applyBorder="1"/>
    <xf numFmtId="1" fontId="41" fillId="0" borderId="31" xfId="0" applyNumberFormat="1" applyFont="1" applyBorder="1"/>
    <xf numFmtId="3" fontId="41" fillId="0" borderId="36" xfId="0" applyNumberFormat="1" applyFont="1" applyBorder="1"/>
    <xf numFmtId="10" fontId="41" fillId="0" borderId="75" xfId="0" applyNumberFormat="1" applyFont="1" applyBorder="1"/>
    <xf numFmtId="10" fontId="32" fillId="31" borderId="63" xfId="0" applyNumberFormat="1" applyFont="1" applyFill="1" applyBorder="1"/>
    <xf numFmtId="0" fontId="18" fillId="0" borderId="34" xfId="0" applyFont="1" applyBorder="1"/>
    <xf numFmtId="0" fontId="18" fillId="0" borderId="29" xfId="0" applyFont="1" applyBorder="1"/>
    <xf numFmtId="0" fontId="18" fillId="0" borderId="47" xfId="0" applyFont="1" applyBorder="1"/>
    <xf numFmtId="0" fontId="18" fillId="0" borderId="28" xfId="0" applyFont="1" applyBorder="1"/>
    <xf numFmtId="3" fontId="18" fillId="0" borderId="29" xfId="0" applyNumberFormat="1" applyFont="1" applyBorder="1"/>
    <xf numFmtId="3" fontId="41" fillId="0" borderId="29" xfId="0" applyNumberFormat="1" applyFont="1" applyFill="1" applyBorder="1" applyAlignment="1">
      <alignment horizontal="right" vertical="center"/>
    </xf>
    <xf numFmtId="3" fontId="41" fillId="52" borderId="28" xfId="0" applyNumberFormat="1" applyFont="1" applyFill="1" applyBorder="1" applyAlignment="1">
      <alignment horizontal="center"/>
    </xf>
    <xf numFmtId="3" fontId="41" fillId="52" borderId="29" xfId="0" applyNumberFormat="1" applyFont="1" applyFill="1" applyBorder="1" applyAlignment="1">
      <alignment horizontal="center"/>
    </xf>
    <xf numFmtId="3" fontId="41" fillId="52" borderId="33" xfId="0" applyNumberFormat="1" applyFont="1" applyFill="1" applyBorder="1" applyAlignment="1">
      <alignment horizontal="center"/>
    </xf>
    <xf numFmtId="0" fontId="41" fillId="53" borderId="28" xfId="0" applyFont="1" applyFill="1" applyBorder="1" applyAlignment="1">
      <alignment horizontal="center" wrapText="1"/>
    </xf>
    <xf numFmtId="0" fontId="41" fillId="53" borderId="33" xfId="0" applyFont="1" applyFill="1" applyBorder="1" applyAlignment="1">
      <alignment horizontal="center" wrapText="1"/>
    </xf>
    <xf numFmtId="1" fontId="41" fillId="0" borderId="29" xfId="0" applyNumberFormat="1" applyFont="1" applyBorder="1"/>
    <xf numFmtId="164" fontId="41" fillId="0" borderId="33" xfId="0" applyNumberFormat="1" applyFont="1" applyBorder="1"/>
    <xf numFmtId="1" fontId="41" fillId="0" borderId="30" xfId="0" applyNumberFormat="1" applyFont="1" applyFill="1" applyBorder="1" applyAlignment="1">
      <alignment vertical="center"/>
    </xf>
    <xf numFmtId="2" fontId="41" fillId="0" borderId="30" xfId="0" applyNumberFormat="1" applyFont="1" applyBorder="1"/>
    <xf numFmtId="3" fontId="41" fillId="0" borderId="34" xfId="0" applyNumberFormat="1" applyFont="1" applyBorder="1"/>
    <xf numFmtId="3" fontId="41" fillId="0" borderId="47" xfId="0" applyNumberFormat="1" applyFont="1" applyBorder="1"/>
    <xf numFmtId="10" fontId="41" fillId="0" borderId="40" xfId="0" applyNumberFormat="1" applyFont="1" applyBorder="1"/>
    <xf numFmtId="10" fontId="32" fillId="31" borderId="34" xfId="0" applyNumberFormat="1" applyFont="1" applyFill="1" applyBorder="1"/>
    <xf numFmtId="0" fontId="32" fillId="31" borderId="33" xfId="0" applyFont="1" applyFill="1" applyBorder="1"/>
    <xf numFmtId="0" fontId="0" fillId="10" borderId="44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0" fillId="16" borderId="7" xfId="0" applyFont="1" applyFill="1" applyBorder="1" applyAlignment="1">
      <alignment horizontal="center"/>
    </xf>
    <xf numFmtId="0" fontId="0" fillId="31" borderId="7" xfId="0" applyFont="1" applyFill="1" applyBorder="1" applyAlignment="1">
      <alignment horizontal="center"/>
    </xf>
    <xf numFmtId="0" fontId="0" fillId="10" borderId="31" xfId="0" applyFont="1" applyFill="1" applyBorder="1" applyAlignment="1">
      <alignment horizontal="center"/>
    </xf>
    <xf numFmtId="0" fontId="160" fillId="10" borderId="7" xfId="0" applyFont="1" applyFill="1" applyBorder="1" applyAlignment="1">
      <alignment horizontal="center"/>
    </xf>
    <xf numFmtId="0" fontId="160" fillId="10" borderId="10" xfId="0" applyFont="1" applyFill="1" applyBorder="1" applyAlignment="1">
      <alignment horizontal="center"/>
    </xf>
    <xf numFmtId="0" fontId="160" fillId="32" borderId="10" xfId="0" applyFont="1" applyFill="1" applyBorder="1" applyAlignment="1">
      <alignment horizontal="center"/>
    </xf>
    <xf numFmtId="0" fontId="160" fillId="31" borderId="10" xfId="0" applyFont="1" applyFill="1" applyBorder="1" applyAlignment="1">
      <alignment horizontal="center"/>
    </xf>
    <xf numFmtId="0" fontId="30" fillId="32" borderId="10" xfId="0" applyFont="1" applyFill="1" applyBorder="1" applyAlignment="1">
      <alignment horizontal="center"/>
    </xf>
    <xf numFmtId="0" fontId="30" fillId="10" borderId="9" xfId="0" applyFont="1" applyFill="1" applyBorder="1" applyAlignment="1">
      <alignment horizontal="center"/>
    </xf>
    <xf numFmtId="0" fontId="30" fillId="32" borderId="9" xfId="0" applyFont="1" applyFill="1" applyBorder="1" applyAlignment="1">
      <alignment horizontal="center"/>
    </xf>
    <xf numFmtId="0" fontId="30" fillId="31" borderId="9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/>
    </xf>
    <xf numFmtId="0" fontId="0" fillId="31" borderId="13" xfId="0" applyFont="1" applyFill="1" applyBorder="1" applyAlignment="1">
      <alignment horizont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2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2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1" fontId="30" fillId="31" borderId="7" xfId="0" applyNumberFormat="1" applyFont="1" applyFill="1" applyBorder="1" applyAlignment="1">
      <alignment horizontal="center" vertical="center"/>
    </xf>
    <xf numFmtId="1" fontId="30" fillId="53" borderId="39" xfId="0" applyNumberFormat="1" applyFont="1" applyFill="1" applyBorder="1" applyAlignment="1">
      <alignment horizontal="center" vertical="center"/>
    </xf>
    <xf numFmtId="1" fontId="30" fillId="53" borderId="10" xfId="0" applyNumberFormat="1" applyFont="1" applyFill="1" applyBorder="1" applyAlignment="1">
      <alignment horizontal="center" vertical="center"/>
    </xf>
    <xf numFmtId="1" fontId="30" fillId="53" borderId="58" xfId="0" applyNumberFormat="1" applyFont="1" applyFill="1" applyBorder="1" applyAlignment="1">
      <alignment horizontal="center" vertical="center"/>
    </xf>
    <xf numFmtId="1" fontId="30" fillId="53" borderId="8" xfId="0" applyNumberFormat="1" applyFont="1" applyFill="1" applyBorder="1" applyAlignment="1">
      <alignment horizontal="center" vertical="center"/>
    </xf>
    <xf numFmtId="0" fontId="47" fillId="0" borderId="33" xfId="0" applyFont="1" applyFill="1" applyBorder="1" applyAlignment="1"/>
    <xf numFmtId="0" fontId="0" fillId="10" borderId="46" xfId="0" applyFont="1" applyFill="1" applyBorder="1" applyAlignment="1">
      <alignment horizontal="center"/>
    </xf>
    <xf numFmtId="0" fontId="0" fillId="16" borderId="13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16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32" fillId="53" borderId="74" xfId="0" applyFont="1" applyFill="1" applyBorder="1" applyAlignment="1"/>
    <xf numFmtId="0" fontId="32" fillId="53" borderId="57" xfId="0" applyFont="1" applyFill="1" applyBorder="1" applyAlignment="1"/>
    <xf numFmtId="0" fontId="30" fillId="0" borderId="74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10" borderId="6" xfId="0" applyFont="1" applyFill="1" applyBorder="1" applyAlignment="1">
      <alignment horizontal="center"/>
    </xf>
    <xf numFmtId="0" fontId="30" fillId="32" borderId="6" xfId="0" applyFont="1" applyFill="1" applyBorder="1" applyAlignment="1">
      <alignment horizontal="center"/>
    </xf>
    <xf numFmtId="0" fontId="30" fillId="31" borderId="6" xfId="0" applyFont="1" applyFill="1" applyBorder="1" applyAlignment="1">
      <alignment horizontal="center"/>
    </xf>
    <xf numFmtId="0" fontId="30" fillId="10" borderId="54" xfId="0" applyFont="1" applyFill="1" applyBorder="1" applyAlignment="1">
      <alignment horizontal="center"/>
    </xf>
    <xf numFmtId="0" fontId="30" fillId="32" borderId="54" xfId="0" applyFont="1" applyFill="1" applyBorder="1" applyAlignment="1">
      <alignment horizontal="center"/>
    </xf>
    <xf numFmtId="0" fontId="30" fillId="31" borderId="54" xfId="0" applyFont="1" applyFill="1" applyBorder="1" applyAlignment="1">
      <alignment horizontal="center"/>
    </xf>
    <xf numFmtId="0" fontId="30" fillId="10" borderId="10" xfId="0" applyFont="1" applyFill="1" applyBorder="1" applyAlignment="1">
      <alignment horizontal="center" vertical="center"/>
    </xf>
    <xf numFmtId="0" fontId="30" fillId="32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0" borderId="11" xfId="0" applyFont="1" applyBorder="1"/>
    <xf numFmtId="0" fontId="30" fillId="0" borderId="50" xfId="0" applyFont="1" applyBorder="1"/>
    <xf numFmtId="0" fontId="30" fillId="10" borderId="66" xfId="0" applyFont="1" applyFill="1" applyBorder="1" applyAlignment="1">
      <alignment horizontal="center"/>
    </xf>
    <xf numFmtId="0" fontId="30" fillId="10" borderId="41" xfId="0" applyFont="1" applyFill="1" applyBorder="1" applyAlignment="1">
      <alignment horizont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10" borderId="7" xfId="0" applyFont="1" applyFill="1" applyBorder="1" applyAlignment="1">
      <alignment horizontal="center"/>
    </xf>
    <xf numFmtId="0" fontId="30" fillId="32" borderId="7" xfId="0" applyFont="1" applyFill="1" applyBorder="1" applyAlignment="1">
      <alignment horizontal="center"/>
    </xf>
    <xf numFmtId="0" fontId="30" fillId="31" borderId="7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10" borderId="55" xfId="0" applyFont="1" applyFill="1" applyBorder="1" applyAlignment="1">
      <alignment horizontal="center"/>
    </xf>
    <xf numFmtId="0" fontId="30" fillId="32" borderId="55" xfId="0" applyFont="1" applyFill="1" applyBorder="1" applyAlignment="1">
      <alignment horizontal="center"/>
    </xf>
    <xf numFmtId="0" fontId="30" fillId="31" borderId="55" xfId="0" applyFont="1" applyFill="1" applyBorder="1" applyAlignment="1">
      <alignment horizontal="center"/>
    </xf>
    <xf numFmtId="0" fontId="30" fillId="10" borderId="56" xfId="0" applyFont="1" applyFill="1" applyBorder="1" applyAlignment="1">
      <alignment horizontal="center"/>
    </xf>
    <xf numFmtId="3" fontId="70" fillId="0" borderId="29" xfId="0" applyNumberFormat="1" applyFont="1" applyBorder="1" applyAlignment="1">
      <alignment horizontal="center" vertical="center"/>
    </xf>
    <xf numFmtId="0" fontId="12" fillId="0" borderId="24" xfId="0" applyFont="1" applyFill="1" applyBorder="1" applyAlignment="1">
      <alignment vertical="center"/>
    </xf>
    <xf numFmtId="0" fontId="30" fillId="10" borderId="17" xfId="0" applyFont="1" applyFill="1" applyBorder="1" applyAlignment="1">
      <alignment horizontal="center"/>
    </xf>
    <xf numFmtId="0" fontId="30" fillId="10" borderId="13" xfId="0" applyFont="1" applyFill="1" applyBorder="1" applyAlignment="1">
      <alignment horizontal="center"/>
    </xf>
    <xf numFmtId="0" fontId="30" fillId="32" borderId="13" xfId="0" applyFont="1" applyFill="1" applyBorder="1" applyAlignment="1">
      <alignment horizontal="center"/>
    </xf>
    <xf numFmtId="0" fontId="30" fillId="31" borderId="13" xfId="0" applyFont="1" applyFill="1" applyBorder="1" applyAlignment="1">
      <alignment horizontal="center"/>
    </xf>
    <xf numFmtId="0" fontId="32" fillId="31" borderId="23" xfId="0" applyFont="1" applyFill="1" applyBorder="1" applyAlignment="1"/>
    <xf numFmtId="0" fontId="32" fillId="31" borderId="36" xfId="0" applyFont="1" applyFill="1" applyBorder="1" applyAlignment="1"/>
    <xf numFmtId="1" fontId="194" fillId="10" borderId="44" xfId="0" applyNumberFormat="1" applyFont="1" applyFill="1" applyBorder="1" applyAlignment="1">
      <alignment horizontal="center" vertical="center"/>
    </xf>
    <xf numFmtId="1" fontId="194" fillId="10" borderId="7" xfId="0" applyNumberFormat="1" applyFont="1" applyFill="1" applyBorder="1" applyAlignment="1">
      <alignment horizontal="center" vertical="center"/>
    </xf>
    <xf numFmtId="1" fontId="194" fillId="16" borderId="7" xfId="0" applyNumberFormat="1" applyFont="1" applyFill="1" applyBorder="1" applyAlignment="1">
      <alignment horizontal="center" vertical="center"/>
    </xf>
    <xf numFmtId="1" fontId="194" fillId="31" borderId="7" xfId="0" applyNumberFormat="1" applyFont="1" applyFill="1" applyBorder="1" applyAlignment="1">
      <alignment horizontal="center" vertical="center"/>
    </xf>
    <xf numFmtId="1" fontId="194" fillId="10" borderId="31" xfId="0" applyNumberFormat="1" applyFont="1" applyFill="1" applyBorder="1" applyAlignment="1">
      <alignment horizontal="center" vertical="center"/>
    </xf>
    <xf numFmtId="1" fontId="194" fillId="10" borderId="48" xfId="0" applyNumberFormat="1" applyFont="1" applyFill="1" applyBorder="1" applyAlignment="1">
      <alignment horizontal="center" vertical="center"/>
    </xf>
    <xf numFmtId="1" fontId="194" fillId="10" borderId="9" xfId="0" applyNumberFormat="1" applyFont="1" applyFill="1" applyBorder="1" applyAlignment="1">
      <alignment horizontal="center" vertical="center"/>
    </xf>
    <xf numFmtId="1" fontId="194" fillId="16" borderId="9" xfId="0" applyNumberFormat="1" applyFont="1" applyFill="1" applyBorder="1" applyAlignment="1">
      <alignment horizontal="center" vertical="center"/>
    </xf>
    <xf numFmtId="1" fontId="194" fillId="31" borderId="9" xfId="0" applyNumberFormat="1" applyFont="1" applyFill="1" applyBorder="1" applyAlignment="1">
      <alignment horizontal="center" vertical="center"/>
    </xf>
    <xf numFmtId="1" fontId="194" fillId="10" borderId="36" xfId="0" applyNumberFormat="1" applyFont="1" applyFill="1" applyBorder="1" applyAlignment="1">
      <alignment horizontal="center" vertical="center"/>
    </xf>
    <xf numFmtId="167" fontId="29" fillId="0" borderId="47" xfId="0" applyNumberFormat="1" applyFont="1" applyFill="1" applyBorder="1" applyAlignment="1">
      <alignment vertical="center"/>
    </xf>
    <xf numFmtId="1" fontId="194" fillId="32" borderId="7" xfId="0" applyNumberFormat="1" applyFont="1" applyFill="1" applyBorder="1" applyAlignment="1">
      <alignment horizontal="center" vertical="center"/>
    </xf>
    <xf numFmtId="1" fontId="194" fillId="32" borderId="9" xfId="0" applyNumberFormat="1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/>
    </xf>
    <xf numFmtId="0" fontId="0" fillId="10" borderId="38" xfId="0" applyFont="1" applyFill="1" applyBorder="1" applyAlignment="1">
      <alignment horizontal="center"/>
    </xf>
    <xf numFmtId="0" fontId="0" fillId="10" borderId="16" xfId="0" applyFont="1" applyFill="1" applyBorder="1" applyAlignment="1">
      <alignment horizontal="center"/>
    </xf>
    <xf numFmtId="0" fontId="0" fillId="10" borderId="9" xfId="0" applyFont="1" applyFill="1" applyBorder="1" applyAlignment="1">
      <alignment horizontal="center"/>
    </xf>
    <xf numFmtId="0" fontId="0" fillId="32" borderId="9" xfId="0" applyFont="1" applyFill="1" applyBorder="1" applyAlignment="1">
      <alignment horizontal="center"/>
    </xf>
    <xf numFmtId="0" fontId="0" fillId="31" borderId="9" xfId="0" applyFont="1" applyFill="1" applyBorder="1" applyAlignment="1">
      <alignment horizontal="center"/>
    </xf>
    <xf numFmtId="0" fontId="0" fillId="10" borderId="27" xfId="0" applyFont="1" applyFill="1" applyBorder="1" applyAlignment="1">
      <alignment horizontal="center"/>
    </xf>
    <xf numFmtId="0" fontId="0" fillId="32" borderId="7" xfId="0" applyFont="1" applyFill="1" applyBorder="1" applyAlignment="1">
      <alignment horizontal="center"/>
    </xf>
    <xf numFmtId="49" fontId="0" fillId="10" borderId="6" xfId="0" applyNumberFormat="1" applyFont="1" applyFill="1" applyBorder="1" applyAlignment="1">
      <alignment horizontal="center"/>
    </xf>
    <xf numFmtId="49" fontId="0" fillId="10" borderId="16" xfId="0" applyNumberFormat="1" applyFont="1" applyFill="1" applyBorder="1" applyAlignment="1">
      <alignment horizontal="center"/>
    </xf>
    <xf numFmtId="49" fontId="0" fillId="10" borderId="9" xfId="0" applyNumberFormat="1" applyFont="1" applyFill="1" applyBorder="1" applyAlignment="1">
      <alignment horizontal="center"/>
    </xf>
    <xf numFmtId="1" fontId="16" fillId="0" borderId="63" xfId="0" applyNumberFormat="1" applyFont="1" applyBorder="1" applyAlignment="1">
      <alignment horizontal="center"/>
    </xf>
    <xf numFmtId="1" fontId="16" fillId="0" borderId="34" xfId="0" applyNumberFormat="1" applyFont="1" applyBorder="1" applyAlignment="1">
      <alignment horizontal="center"/>
    </xf>
    <xf numFmtId="2" fontId="163" fillId="0" borderId="7" xfId="0" applyNumberFormat="1" applyFont="1" applyFill="1" applyBorder="1" applyAlignment="1">
      <alignment horizontal="center"/>
    </xf>
    <xf numFmtId="1" fontId="163" fillId="0" borderId="28" xfId="0" applyNumberFormat="1" applyFont="1" applyFill="1" applyBorder="1" applyAlignment="1">
      <alignment horizontal="center"/>
    </xf>
    <xf numFmtId="1" fontId="163" fillId="0" borderId="29" xfId="0" applyNumberFormat="1" applyFont="1" applyFill="1" applyBorder="1" applyAlignment="1">
      <alignment horizontal="center"/>
    </xf>
    <xf numFmtId="1" fontId="163" fillId="0" borderId="8" xfId="0" applyNumberFormat="1" applyFont="1" applyFill="1" applyBorder="1" applyAlignment="1">
      <alignment horizontal="center"/>
    </xf>
    <xf numFmtId="1" fontId="163" fillId="0" borderId="42" xfId="0" applyNumberFormat="1" applyFont="1" applyFill="1" applyBorder="1" applyAlignment="1">
      <alignment horizontal="center"/>
    </xf>
    <xf numFmtId="2" fontId="163" fillId="0" borderId="38" xfId="0" applyNumberFormat="1" applyFont="1" applyFill="1" applyBorder="1" applyAlignment="1">
      <alignment horizontal="center"/>
    </xf>
    <xf numFmtId="1" fontId="163" fillId="0" borderId="9" xfId="0" applyNumberFormat="1" applyFont="1" applyFill="1" applyBorder="1" applyAlignment="1">
      <alignment horizontal="center"/>
    </xf>
    <xf numFmtId="1" fontId="163" fillId="0" borderId="27" xfId="0" applyNumberFormat="1" applyFont="1" applyFill="1" applyBorder="1" applyAlignment="1">
      <alignment horizontal="center"/>
    </xf>
    <xf numFmtId="2" fontId="163" fillId="0" borderId="7" xfId="0" applyNumberFormat="1" applyFont="1" applyFill="1" applyBorder="1" applyAlignment="1">
      <alignment horizontal="center" wrapText="1"/>
    </xf>
    <xf numFmtId="1" fontId="163" fillId="0" borderId="38" xfId="0" applyNumberFormat="1" applyFont="1" applyFill="1" applyBorder="1" applyAlignment="1">
      <alignment horizontal="center" wrapText="1"/>
    </xf>
    <xf numFmtId="165" fontId="163" fillId="0" borderId="8" xfId="0" applyNumberFormat="1" applyFont="1" applyFill="1" applyBorder="1" applyAlignment="1">
      <alignment horizontal="center" wrapText="1"/>
    </xf>
    <xf numFmtId="1" fontId="163" fillId="0" borderId="8" xfId="0" applyNumberFormat="1" applyFont="1" applyFill="1" applyBorder="1" applyAlignment="1">
      <alignment horizontal="center" wrapText="1"/>
    </xf>
    <xf numFmtId="2" fontId="163" fillId="0" borderId="8" xfId="0" applyNumberFormat="1" applyFont="1" applyFill="1" applyBorder="1" applyAlignment="1">
      <alignment horizontal="center" wrapText="1"/>
    </xf>
    <xf numFmtId="2" fontId="163" fillId="0" borderId="42" xfId="0" applyNumberFormat="1" applyFont="1" applyFill="1" applyBorder="1" applyAlignment="1">
      <alignment horizontal="center" wrapText="1"/>
    </xf>
    <xf numFmtId="165" fontId="163" fillId="0" borderId="42" xfId="0" applyNumberFormat="1" applyFont="1" applyFill="1" applyBorder="1" applyAlignment="1">
      <alignment horizontal="center" wrapText="1"/>
    </xf>
    <xf numFmtId="1" fontId="163" fillId="0" borderId="9" xfId="0" applyNumberFormat="1" applyFont="1" applyFill="1" applyBorder="1" applyAlignment="1">
      <alignment horizontal="center" wrapText="1"/>
    </xf>
    <xf numFmtId="1" fontId="163" fillId="0" borderId="33" xfId="0" applyNumberFormat="1" applyFont="1" applyFill="1" applyBorder="1" applyAlignment="1">
      <alignment horizontal="center"/>
    </xf>
    <xf numFmtId="1" fontId="163" fillId="0" borderId="44" xfId="0" applyNumberFormat="1" applyFont="1" applyFill="1" applyBorder="1" applyAlignment="1">
      <alignment horizontal="center" wrapText="1"/>
    </xf>
    <xf numFmtId="0" fontId="163" fillId="0" borderId="58" xfId="0" applyFont="1" applyFill="1" applyBorder="1" applyAlignment="1">
      <alignment horizontal="center" wrapText="1"/>
    </xf>
    <xf numFmtId="2" fontId="163" fillId="0" borderId="58" xfId="0" applyNumberFormat="1" applyFont="1" applyFill="1" applyBorder="1" applyAlignment="1">
      <alignment horizontal="center" wrapText="1"/>
    </xf>
    <xf numFmtId="1" fontId="163" fillId="0" borderId="46" xfId="0" applyNumberFormat="1" applyFont="1" applyFill="1" applyBorder="1" applyAlignment="1">
      <alignment horizontal="center" wrapText="1"/>
    </xf>
    <xf numFmtId="0" fontId="163" fillId="0" borderId="48" xfId="0" applyFont="1" applyFill="1" applyBorder="1" applyAlignment="1">
      <alignment horizontal="center" wrapText="1"/>
    </xf>
    <xf numFmtId="1" fontId="163" fillId="0" borderId="58" xfId="0" applyNumberFormat="1" applyFont="1" applyFill="1" applyBorder="1" applyAlignment="1">
      <alignment horizontal="center" wrapText="1"/>
    </xf>
    <xf numFmtId="172" fontId="160" fillId="0" borderId="11" xfId="0" applyNumberFormat="1" applyFont="1" applyBorder="1" applyAlignment="1">
      <alignment horizontal="center" vertical="center"/>
    </xf>
    <xf numFmtId="172" fontId="160" fillId="0" borderId="50" xfId="0" applyNumberFormat="1" applyFont="1" applyBorder="1" applyAlignment="1">
      <alignment horizontal="center"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10" fontId="0" fillId="0" borderId="0" xfId="0" applyNumberFormat="1" applyFill="1"/>
    <xf numFmtId="3" fontId="33" fillId="0" borderId="72" xfId="0" applyNumberFormat="1" applyFont="1" applyFill="1" applyBorder="1"/>
    <xf numFmtId="3" fontId="33" fillId="0" borderId="59" xfId="0" applyNumberFormat="1" applyFont="1" applyFill="1" applyBorder="1"/>
    <xf numFmtId="0" fontId="18" fillId="0" borderId="49" xfId="0" applyFont="1" applyFill="1" applyBorder="1"/>
    <xf numFmtId="2" fontId="18" fillId="0" borderId="79" xfId="0" applyNumberFormat="1" applyFont="1" applyFill="1" applyBorder="1"/>
    <xf numFmtId="1" fontId="33" fillId="0" borderId="72" xfId="0" applyNumberFormat="1" applyFont="1" applyFill="1" applyBorder="1"/>
    <xf numFmtId="1" fontId="33" fillId="0" borderId="59" xfId="0" applyNumberFormat="1" applyFont="1" applyFill="1" applyBorder="1"/>
    <xf numFmtId="0" fontId="18" fillId="0" borderId="59" xfId="0" applyFont="1" applyFill="1" applyBorder="1"/>
    <xf numFmtId="0" fontId="18" fillId="0" borderId="30" xfId="0" applyFont="1" applyFill="1" applyBorder="1"/>
    <xf numFmtId="0" fontId="33" fillId="0" borderId="72" xfId="0" applyFont="1" applyFill="1" applyBorder="1"/>
    <xf numFmtId="0" fontId="33" fillId="0" borderId="59" xfId="0" applyFont="1" applyFill="1" applyBorder="1"/>
    <xf numFmtId="2" fontId="18" fillId="0" borderId="49" xfId="0" applyNumberFormat="1" applyFont="1" applyFill="1" applyBorder="1"/>
    <xf numFmtId="0" fontId="18" fillId="0" borderId="33" xfId="0" applyFont="1" applyFill="1" applyBorder="1"/>
    <xf numFmtId="3" fontId="33" fillId="0" borderId="80" xfId="0" applyNumberFormat="1" applyFont="1" applyFill="1" applyBorder="1"/>
    <xf numFmtId="0" fontId="185" fillId="0" borderId="0" xfId="0" applyFont="1" applyBorder="1" applyAlignment="1">
      <alignment horizontal="center"/>
    </xf>
    <xf numFmtId="0" fontId="91" fillId="0" borderId="0" xfId="0" applyFont="1" applyBorder="1" applyAlignment="1">
      <alignment horizontal="center" vertical="center"/>
    </xf>
    <xf numFmtId="0" fontId="184" fillId="0" borderId="66" xfId="0" applyFont="1" applyBorder="1" applyAlignment="1">
      <alignment horizontal="center" vertical="center"/>
    </xf>
    <xf numFmtId="0" fontId="184" fillId="0" borderId="60" xfId="0" applyFont="1" applyBorder="1" applyAlignment="1">
      <alignment horizontal="center" vertical="center"/>
    </xf>
    <xf numFmtId="0" fontId="185" fillId="0" borderId="60" xfId="0" applyFont="1" applyBorder="1" applyAlignment="1">
      <alignment horizontal="center"/>
    </xf>
    <xf numFmtId="0" fontId="186" fillId="0" borderId="68" xfId="0" applyFont="1" applyBorder="1" applyAlignment="1">
      <alignment horizontal="center"/>
    </xf>
    <xf numFmtId="49" fontId="91" fillId="0" borderId="72" xfId="0" applyNumberFormat="1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/>
    </xf>
    <xf numFmtId="0" fontId="91" fillId="0" borderId="59" xfId="0" applyFont="1" applyBorder="1" applyAlignment="1">
      <alignment horizontal="center" vertical="center"/>
    </xf>
    <xf numFmtId="0" fontId="91" fillId="0" borderId="79" xfId="0" applyFont="1" applyBorder="1" applyAlignment="1">
      <alignment horizontal="center" vertical="center"/>
    </xf>
    <xf numFmtId="49" fontId="160" fillId="0" borderId="72" xfId="0" applyNumberFormat="1" applyFont="1" applyBorder="1" applyAlignment="1">
      <alignment horizontal="center"/>
    </xf>
    <xf numFmtId="49" fontId="160" fillId="0" borderId="59" xfId="0" applyNumberFormat="1" applyFont="1" applyBorder="1" applyAlignment="1">
      <alignment horizontal="center"/>
    </xf>
    <xf numFmtId="49" fontId="160" fillId="0" borderId="79" xfId="0" applyNumberFormat="1" applyFont="1" applyBorder="1" applyAlignment="1">
      <alignment horizontal="center"/>
    </xf>
    <xf numFmtId="49" fontId="160" fillId="0" borderId="28" xfId="0" applyNumberFormat="1" applyFont="1" applyBorder="1" applyAlignment="1">
      <alignment horizontal="center"/>
    </xf>
    <xf numFmtId="49" fontId="160" fillId="0" borderId="29" xfId="0" applyNumberFormat="1" applyFont="1" applyBorder="1" applyAlignment="1">
      <alignment horizontal="center"/>
    </xf>
    <xf numFmtId="49" fontId="160" fillId="0" borderId="33" xfId="0" applyNumberFormat="1" applyFont="1" applyBorder="1" applyAlignment="1">
      <alignment horizontal="center"/>
    </xf>
    <xf numFmtId="1" fontId="192" fillId="0" borderId="6" xfId="0" applyNumberFormat="1" applyFont="1" applyFill="1" applyBorder="1" applyAlignment="1">
      <alignment horizontal="right"/>
    </xf>
    <xf numFmtId="1" fontId="192" fillId="0" borderId="7" xfId="0" applyNumberFormat="1" applyFont="1" applyFill="1" applyBorder="1" applyAlignment="1">
      <alignment horizontal="right"/>
    </xf>
    <xf numFmtId="1" fontId="192" fillId="32" borderId="7" xfId="0" applyNumberFormat="1" applyFont="1" applyFill="1" applyBorder="1" applyAlignment="1">
      <alignment horizontal="right"/>
    </xf>
    <xf numFmtId="1" fontId="192" fillId="0" borderId="38" xfId="0" applyNumberFormat="1" applyFont="1" applyFill="1" applyBorder="1" applyAlignment="1">
      <alignment horizontal="right"/>
    </xf>
    <xf numFmtId="1" fontId="192" fillId="0" borderId="43" xfId="0" applyNumberFormat="1" applyFont="1" applyFill="1" applyBorder="1" applyAlignment="1">
      <alignment horizontal="right"/>
    </xf>
    <xf numFmtId="1" fontId="192" fillId="0" borderId="8" xfId="0" applyNumberFormat="1" applyFont="1" applyFill="1" applyBorder="1" applyAlignment="1">
      <alignment horizontal="right"/>
    </xf>
    <xf numFmtId="1" fontId="192" fillId="32" borderId="8" xfId="0" applyNumberFormat="1" applyFont="1" applyFill="1" applyBorder="1" applyAlignment="1">
      <alignment horizontal="right"/>
    </xf>
    <xf numFmtId="1" fontId="192" fillId="0" borderId="42" xfId="0" applyNumberFormat="1" applyFont="1" applyFill="1" applyBorder="1" applyAlignment="1">
      <alignment horizontal="right"/>
    </xf>
    <xf numFmtId="1" fontId="192" fillId="0" borderId="16" xfId="0" applyNumberFormat="1" applyFont="1" applyFill="1" applyBorder="1" applyAlignment="1">
      <alignment horizontal="right"/>
    </xf>
    <xf numFmtId="1" fontId="192" fillId="0" borderId="9" xfId="0" applyNumberFormat="1" applyFont="1" applyFill="1" applyBorder="1" applyAlignment="1">
      <alignment horizontal="right"/>
    </xf>
    <xf numFmtId="1" fontId="192" fillId="32" borderId="9" xfId="0" applyNumberFormat="1" applyFont="1" applyFill="1" applyBorder="1" applyAlignment="1">
      <alignment horizontal="right"/>
    </xf>
    <xf numFmtId="1" fontId="192" fillId="0" borderId="27" xfId="0" applyNumberFormat="1" applyFont="1" applyFill="1" applyBorder="1" applyAlignment="1">
      <alignment horizontal="right"/>
    </xf>
    <xf numFmtId="3" fontId="69" fillId="0" borderId="7" xfId="0" applyNumberFormat="1" applyFont="1" applyFill="1" applyBorder="1" applyAlignment="1">
      <alignment vertical="center"/>
    </xf>
    <xf numFmtId="3" fontId="69" fillId="0" borderId="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0" fillId="0" borderId="61" xfId="0" applyNumberFormat="1" applyBorder="1" applyAlignment="1">
      <alignment vertical="center"/>
    </xf>
    <xf numFmtId="3" fontId="0" fillId="0" borderId="57" xfId="0" applyNumberFormat="1" applyBorder="1" applyAlignment="1">
      <alignment vertical="center"/>
    </xf>
    <xf numFmtId="3" fontId="69" fillId="0" borderId="31" xfId="0" applyNumberFormat="1" applyFont="1" applyFill="1" applyBorder="1" applyAlignment="1">
      <alignment vertical="center"/>
    </xf>
    <xf numFmtId="3" fontId="69" fillId="0" borderId="14" xfId="0" applyNumberFormat="1" applyFont="1" applyFill="1" applyBorder="1" applyAlignment="1">
      <alignment vertical="center"/>
    </xf>
    <xf numFmtId="3" fontId="10" fillId="0" borderId="30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left" vertical="center" wrapText="1" readingOrder="1"/>
    </xf>
    <xf numFmtId="3" fontId="30" fillId="0" borderId="34" xfId="0" applyNumberFormat="1" applyFont="1" applyBorder="1"/>
    <xf numFmtId="0" fontId="0" fillId="0" borderId="76" xfId="0" applyFill="1" applyBorder="1" applyAlignment="1"/>
    <xf numFmtId="0" fontId="0" fillId="0" borderId="29" xfId="0" applyFill="1" applyBorder="1" applyAlignment="1"/>
    <xf numFmtId="0" fontId="0" fillId="0" borderId="60" xfId="0" applyFill="1" applyBorder="1" applyAlignment="1"/>
    <xf numFmtId="1" fontId="137" fillId="0" borderId="43" xfId="0" applyNumberFormat="1" applyFont="1" applyFill="1" applyBorder="1" applyAlignment="1">
      <alignment horizontal="right" vertical="center"/>
    </xf>
    <xf numFmtId="2" fontId="30" fillId="0" borderId="30" xfId="0" applyNumberFormat="1" applyFont="1" applyBorder="1"/>
    <xf numFmtId="3" fontId="30" fillId="0" borderId="57" xfId="0" applyNumberFormat="1" applyFont="1" applyBorder="1"/>
    <xf numFmtId="0" fontId="30" fillId="0" borderId="30" xfId="0" applyFont="1" applyBorder="1"/>
    <xf numFmtId="3" fontId="30" fillId="0" borderId="18" xfId="0" applyNumberFormat="1" applyFont="1" applyBorder="1"/>
    <xf numFmtId="0" fontId="41" fillId="0" borderId="74" xfId="0" applyFont="1" applyFill="1" applyBorder="1" applyAlignment="1"/>
    <xf numFmtId="0" fontId="41" fillId="0" borderId="76" xfId="0" applyFont="1" applyFill="1" applyBorder="1" applyAlignment="1"/>
    <xf numFmtId="2" fontId="41" fillId="0" borderId="64" xfId="0" applyNumberFormat="1" applyFont="1" applyFill="1" applyBorder="1" applyAlignment="1"/>
    <xf numFmtId="0" fontId="36" fillId="0" borderId="33" xfId="0" applyFont="1" applyFill="1" applyBorder="1" applyAlignment="1">
      <alignment horizontal="center" vertical="center"/>
    </xf>
    <xf numFmtId="0" fontId="30" fillId="0" borderId="66" xfId="0" applyFont="1" applyBorder="1" applyAlignment="1">
      <alignment horizontal="center"/>
    </xf>
    <xf numFmtId="0" fontId="30" fillId="0" borderId="68" xfId="0" applyFont="1" applyBorder="1" applyAlignment="1">
      <alignment horizontal="center"/>
    </xf>
    <xf numFmtId="0" fontId="30" fillId="0" borderId="33" xfId="0" applyFont="1" applyBorder="1"/>
    <xf numFmtId="3" fontId="69" fillId="0" borderId="44" xfId="0" applyNumberFormat="1" applyFont="1" applyFill="1" applyBorder="1" applyAlignment="1">
      <alignment vertical="center"/>
    </xf>
    <xf numFmtId="3" fontId="69" fillId="0" borderId="58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3" fontId="69" fillId="32" borderId="7" xfId="0" applyNumberFormat="1" applyFont="1" applyFill="1" applyBorder="1" applyAlignment="1">
      <alignment vertical="center"/>
    </xf>
    <xf numFmtId="3" fontId="69" fillId="16" borderId="8" xfId="0" applyNumberFormat="1" applyFont="1" applyFill="1" applyBorder="1" applyAlignment="1">
      <alignment vertical="center"/>
    </xf>
    <xf numFmtId="3" fontId="69" fillId="32" borderId="8" xfId="0" applyNumberFormat="1" applyFont="1" applyFill="1" applyBorder="1" applyAlignment="1">
      <alignment vertical="center"/>
    </xf>
    <xf numFmtId="3" fontId="69" fillId="16" borderId="7" xfId="0" applyNumberFormat="1" applyFont="1" applyFill="1" applyBorder="1" applyAlignment="1">
      <alignment vertical="center"/>
    </xf>
    <xf numFmtId="0" fontId="0" fillId="10" borderId="32" xfId="0" applyFont="1" applyFill="1" applyBorder="1" applyAlignment="1">
      <alignment horizontal="center"/>
    </xf>
    <xf numFmtId="1" fontId="0" fillId="0" borderId="76" xfId="0" applyNumberFormat="1" applyFont="1" applyBorder="1"/>
    <xf numFmtId="3" fontId="145" fillId="52" borderId="23" xfId="0" applyNumberFormat="1" applyFont="1" applyFill="1" applyBorder="1" applyAlignment="1">
      <alignment horizontal="center"/>
    </xf>
    <xf numFmtId="3" fontId="145" fillId="52" borderId="14" xfId="0" applyNumberFormat="1" applyFont="1" applyFill="1" applyBorder="1" applyAlignment="1">
      <alignment horizontal="center"/>
    </xf>
    <xf numFmtId="1" fontId="145" fillId="52" borderId="36" xfId="0" applyNumberFormat="1" applyFont="1" applyFill="1" applyBorder="1" applyAlignment="1">
      <alignment horizontal="center"/>
    </xf>
    <xf numFmtId="3" fontId="0" fillId="0" borderId="0" xfId="0" applyNumberFormat="1" applyFont="1" applyBorder="1"/>
    <xf numFmtId="3" fontId="0" fillId="0" borderId="31" xfId="0" applyNumberFormat="1" applyFont="1" applyBorder="1"/>
    <xf numFmtId="0" fontId="0" fillId="0" borderId="83" xfId="0" applyFont="1" applyBorder="1" applyAlignment="1">
      <alignment vertical="center"/>
    </xf>
    <xf numFmtId="1" fontId="0" fillId="0" borderId="78" xfId="0" applyNumberFormat="1" applyFont="1" applyFill="1" applyBorder="1" applyAlignment="1">
      <alignment vertical="center"/>
    </xf>
    <xf numFmtId="0" fontId="0" fillId="0" borderId="82" xfId="0" applyFont="1" applyFill="1" applyBorder="1" applyAlignment="1">
      <alignment vertical="center"/>
    </xf>
    <xf numFmtId="0" fontId="171" fillId="10" borderId="28" xfId="0" applyFont="1" applyFill="1" applyBorder="1" applyAlignment="1">
      <alignment horizontal="center" wrapText="1"/>
    </xf>
    <xf numFmtId="0" fontId="171" fillId="10" borderId="30" xfId="0" applyFont="1" applyFill="1" applyBorder="1" applyAlignment="1">
      <alignment horizontal="center" wrapText="1"/>
    </xf>
    <xf numFmtId="4" fontId="145" fillId="52" borderId="28" xfId="0" applyNumberFormat="1" applyFont="1" applyFill="1" applyBorder="1"/>
    <xf numFmtId="4" fontId="145" fillId="52" borderId="29" xfId="0" applyNumberFormat="1" applyFont="1" applyFill="1" applyBorder="1"/>
    <xf numFmtId="1" fontId="145" fillId="52" borderId="33" xfId="0" applyNumberFormat="1" applyFont="1" applyFill="1" applyBorder="1"/>
    <xf numFmtId="0" fontId="41" fillId="0" borderId="23" xfId="0" applyFont="1" applyBorder="1"/>
    <xf numFmtId="0" fontId="41" fillId="0" borderId="14" xfId="0" applyFont="1" applyBorder="1"/>
    <xf numFmtId="0" fontId="41" fillId="0" borderId="31" xfId="0" applyFont="1" applyBorder="1"/>
    <xf numFmtId="1" fontId="41" fillId="0" borderId="57" xfId="0" applyNumberFormat="1" applyFont="1" applyBorder="1"/>
    <xf numFmtId="1" fontId="41" fillId="0" borderId="23" xfId="0" applyNumberFormat="1" applyFont="1" applyBorder="1"/>
    <xf numFmtId="1" fontId="41" fillId="0" borderId="14" xfId="0" applyNumberFormat="1" applyFont="1" applyBorder="1"/>
    <xf numFmtId="1" fontId="41" fillId="0" borderId="36" xfId="0" applyNumberFormat="1" applyFont="1" applyBorder="1"/>
    <xf numFmtId="10" fontId="32" fillId="10" borderId="63" xfId="0" applyNumberFormat="1" applyFont="1" applyFill="1" applyBorder="1"/>
    <xf numFmtId="0" fontId="32" fillId="10" borderId="56" xfId="0" applyFont="1" applyFill="1" applyBorder="1"/>
    <xf numFmtId="3" fontId="41" fillId="52" borderId="28" xfId="0" applyNumberFormat="1" applyFont="1" applyFill="1" applyBorder="1"/>
    <xf numFmtId="3" fontId="41" fillId="52" borderId="29" xfId="0" applyNumberFormat="1" applyFont="1" applyFill="1" applyBorder="1"/>
    <xf numFmtId="3" fontId="41" fillId="52" borderId="33" xfId="0" applyNumberFormat="1" applyFont="1" applyFill="1" applyBorder="1"/>
    <xf numFmtId="3" fontId="41" fillId="0" borderId="28" xfId="0" applyNumberFormat="1" applyFont="1" applyFill="1" applyBorder="1" applyAlignment="1">
      <alignment vertical="center"/>
    </xf>
    <xf numFmtId="3" fontId="41" fillId="0" borderId="29" xfId="0" applyNumberFormat="1" applyFont="1" applyFill="1" applyBorder="1" applyAlignment="1">
      <alignment vertical="center"/>
    </xf>
    <xf numFmtId="3" fontId="41" fillId="0" borderId="30" xfId="0" applyNumberFormat="1" applyFont="1" applyFill="1" applyBorder="1" applyAlignment="1">
      <alignment vertical="center"/>
    </xf>
    <xf numFmtId="3" fontId="32" fillId="13" borderId="4" xfId="0" applyNumberFormat="1" applyFont="1" applyFill="1" applyBorder="1" applyAlignment="1">
      <alignment horizontal="center" vertical="center"/>
    </xf>
    <xf numFmtId="3" fontId="41" fillId="53" borderId="28" xfId="0" applyNumberFormat="1" applyFont="1" applyFill="1" applyBorder="1" applyAlignment="1">
      <alignment horizontal="center" wrapText="1"/>
    </xf>
    <xf numFmtId="3" fontId="41" fillId="53" borderId="30" xfId="0" applyNumberFormat="1" applyFont="1" applyFill="1" applyBorder="1" applyAlignment="1">
      <alignment horizontal="center" wrapText="1"/>
    </xf>
    <xf numFmtId="3" fontId="41" fillId="32" borderId="58" xfId="0" applyNumberFormat="1" applyFont="1" applyFill="1" applyBorder="1" applyAlignment="1">
      <alignment horizontal="right" vertical="center"/>
    </xf>
    <xf numFmtId="2" fontId="30" fillId="32" borderId="48" xfId="0" applyNumberFormat="1" applyFont="1" applyFill="1" applyBorder="1"/>
    <xf numFmtId="2" fontId="30" fillId="0" borderId="48" xfId="0" applyNumberFormat="1" applyFont="1" applyFill="1" applyBorder="1"/>
    <xf numFmtId="0" fontId="32" fillId="77" borderId="6" xfId="0" applyFont="1" applyFill="1" applyBorder="1" applyAlignment="1">
      <alignment horizontal="left"/>
    </xf>
    <xf numFmtId="0" fontId="32" fillId="77" borderId="38" xfId="0" applyFont="1" applyFill="1" applyBorder="1" applyAlignment="1"/>
    <xf numFmtId="0" fontId="137" fillId="77" borderId="28" xfId="0" applyFont="1" applyFill="1" applyBorder="1" applyAlignment="1">
      <alignment horizontal="center"/>
    </xf>
    <xf numFmtId="0" fontId="32" fillId="77" borderId="66" xfId="0" applyFont="1" applyFill="1" applyBorder="1" applyAlignment="1"/>
    <xf numFmtId="0" fontId="32" fillId="77" borderId="17" xfId="0" applyFont="1" applyFill="1" applyBorder="1" applyAlignment="1">
      <alignment horizontal="left"/>
    </xf>
    <xf numFmtId="0" fontId="32" fillId="77" borderId="71" xfId="0" applyFont="1" applyFill="1" applyBorder="1" applyAlignment="1"/>
    <xf numFmtId="0" fontId="137" fillId="77" borderId="30" xfId="0" applyFont="1" applyFill="1" applyBorder="1" applyAlignment="1">
      <alignment horizontal="center"/>
    </xf>
    <xf numFmtId="0" fontId="32" fillId="77" borderId="61" xfId="0" applyFont="1" applyFill="1" applyBorder="1" applyAlignment="1"/>
    <xf numFmtId="0" fontId="32" fillId="77" borderId="31" xfId="0" applyFont="1" applyFill="1" applyBorder="1" applyAlignment="1"/>
    <xf numFmtId="0" fontId="32" fillId="77" borderId="28" xfId="0" applyFont="1" applyFill="1" applyBorder="1" applyAlignment="1"/>
    <xf numFmtId="0" fontId="32" fillId="77" borderId="32" xfId="0" applyFont="1" applyFill="1" applyBorder="1" applyAlignment="1"/>
    <xf numFmtId="0" fontId="32" fillId="77" borderId="30" xfId="0" applyFont="1" applyFill="1" applyBorder="1" applyAlignment="1"/>
    <xf numFmtId="0" fontId="32" fillId="77" borderId="66" xfId="0" applyFont="1" applyFill="1" applyBorder="1" applyAlignment="1">
      <alignment horizontal="left"/>
    </xf>
    <xf numFmtId="0" fontId="32" fillId="77" borderId="61" xfId="0" applyFont="1" applyFill="1" applyBorder="1" applyAlignment="1">
      <alignment horizontal="left"/>
    </xf>
    <xf numFmtId="0" fontId="32" fillId="11" borderId="35" xfId="0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/>
    </xf>
    <xf numFmtId="0" fontId="32" fillId="12" borderId="21" xfId="0" applyFont="1" applyFill="1" applyBorder="1" applyAlignment="1">
      <alignment horizontal="center"/>
    </xf>
    <xf numFmtId="3" fontId="41" fillId="0" borderId="76" xfId="0" applyNumberFormat="1" applyFont="1" applyFill="1" applyBorder="1" applyAlignment="1">
      <alignment horizontal="right" vertical="center"/>
    </xf>
    <xf numFmtId="0" fontId="32" fillId="11" borderId="4" xfId="0" applyFont="1" applyFill="1" applyBorder="1" applyAlignment="1">
      <alignment horizontal="center" vertical="center" wrapText="1"/>
    </xf>
    <xf numFmtId="0" fontId="30" fillId="10" borderId="28" xfId="0" applyFont="1" applyFill="1" applyBorder="1" applyAlignment="1">
      <alignment horizontal="center" wrapText="1"/>
    </xf>
    <xf numFmtId="0" fontId="30" fillId="10" borderId="33" xfId="0" applyFont="1" applyFill="1" applyBorder="1" applyAlignment="1">
      <alignment horizontal="center" wrapText="1"/>
    </xf>
    <xf numFmtId="0" fontId="30" fillId="77" borderId="28" xfId="0" applyFont="1" applyFill="1" applyBorder="1" applyAlignment="1">
      <alignment horizontal="center" wrapText="1"/>
    </xf>
    <xf numFmtId="0" fontId="30" fillId="77" borderId="30" xfId="0" applyFont="1" applyFill="1" applyBorder="1" applyAlignment="1">
      <alignment horizontal="center" wrapText="1"/>
    </xf>
    <xf numFmtId="0" fontId="30" fillId="12" borderId="4" xfId="0" applyFont="1" applyFill="1" applyBorder="1" applyAlignment="1">
      <alignment horizontal="center" wrapText="1"/>
    </xf>
    <xf numFmtId="0" fontId="30" fillId="0" borderId="47" xfId="0" applyFont="1" applyBorder="1"/>
    <xf numFmtId="0" fontId="30" fillId="0" borderId="28" xfId="0" applyFont="1" applyBorder="1"/>
    <xf numFmtId="0" fontId="32" fillId="12" borderId="4" xfId="0" applyFont="1" applyFill="1" applyBorder="1" applyAlignment="1">
      <alignment horizontal="center"/>
    </xf>
    <xf numFmtId="1" fontId="30" fillId="0" borderId="28" xfId="0" applyNumberFormat="1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32" fillId="13" borderId="47" xfId="0" applyFont="1" applyFill="1" applyBorder="1" applyAlignment="1">
      <alignment horizontal="center" vertical="center"/>
    </xf>
    <xf numFmtId="0" fontId="32" fillId="13" borderId="40" xfId="0" applyFont="1" applyFill="1" applyBorder="1" applyAlignment="1">
      <alignment horizontal="center" vertical="center"/>
    </xf>
    <xf numFmtId="3" fontId="145" fillId="52" borderId="28" xfId="0" applyNumberFormat="1" applyFont="1" applyFill="1" applyBorder="1" applyAlignment="1">
      <alignment horizontal="center" vertical="center"/>
    </xf>
    <xf numFmtId="3" fontId="145" fillId="52" borderId="29" xfId="0" applyNumberFormat="1" applyFont="1" applyFill="1" applyBorder="1" applyAlignment="1">
      <alignment horizontal="center" vertical="center"/>
    </xf>
    <xf numFmtId="3" fontId="145" fillId="52" borderId="33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3" fontId="19" fillId="53" borderId="28" xfId="0" applyNumberFormat="1" applyFont="1" applyFill="1" applyBorder="1" applyAlignment="1">
      <alignment horizontal="center" vertical="center"/>
    </xf>
    <xf numFmtId="3" fontId="19" fillId="53" borderId="33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3" fontId="136" fillId="0" borderId="30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136" fillId="0" borderId="60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41" fillId="0" borderId="28" xfId="0" applyFont="1" applyFill="1" applyBorder="1" applyAlignment="1">
      <alignment horizontal="center"/>
    </xf>
    <xf numFmtId="0" fontId="41" fillId="0" borderId="30" xfId="0" applyFont="1" applyFill="1" applyBorder="1" applyAlignment="1">
      <alignment horizontal="center"/>
    </xf>
    <xf numFmtId="0" fontId="11" fillId="13" borderId="47" xfId="0" applyFont="1" applyFill="1" applyBorder="1" applyAlignment="1">
      <alignment horizontal="center" vertical="center"/>
    </xf>
    <xf numFmtId="0" fontId="70" fillId="0" borderId="29" xfId="0" applyFont="1" applyFill="1" applyBorder="1" applyAlignment="1">
      <alignment horizontal="center" vertical="center"/>
    </xf>
    <xf numFmtId="0" fontId="11" fillId="32" borderId="47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0" fontId="104" fillId="0" borderId="29" xfId="0" applyFont="1" applyFill="1" applyBorder="1" applyAlignment="1">
      <alignment horizontal="center" vertical="center"/>
    </xf>
    <xf numFmtId="0" fontId="36" fillId="0" borderId="30" xfId="0" applyFont="1" applyFill="1" applyBorder="1" applyAlignment="1">
      <alignment horizontal="center" vertical="center"/>
    </xf>
    <xf numFmtId="3" fontId="10" fillId="0" borderId="70" xfId="0" applyNumberFormat="1" applyFont="1" applyFill="1" applyBorder="1" applyAlignment="1">
      <alignment horizontal="center" vertical="center"/>
    </xf>
    <xf numFmtId="3" fontId="10" fillId="0" borderId="60" xfId="0" applyNumberFormat="1" applyFont="1" applyFill="1" applyBorder="1" applyAlignment="1">
      <alignment horizontal="center" vertical="center"/>
    </xf>
    <xf numFmtId="3" fontId="10" fillId="0" borderId="68" xfId="0" applyNumberFormat="1" applyFont="1" applyFill="1" applyBorder="1" applyAlignment="1">
      <alignment horizontal="center" vertical="center"/>
    </xf>
    <xf numFmtId="0" fontId="32" fillId="32" borderId="21" xfId="0" applyFont="1" applyFill="1" applyBorder="1" applyAlignment="1">
      <alignment horizontal="center" vertical="center"/>
    </xf>
    <xf numFmtId="164" fontId="137" fillId="0" borderId="76" xfId="0" applyNumberFormat="1" applyFont="1" applyFill="1" applyBorder="1" applyAlignment="1">
      <alignment horizontal="right" vertical="center"/>
    </xf>
    <xf numFmtId="0" fontId="36" fillId="0" borderId="78" xfId="0" applyFont="1" applyFill="1" applyBorder="1" applyAlignment="1">
      <alignment vertical="center"/>
    </xf>
    <xf numFmtId="2" fontId="36" fillId="0" borderId="78" xfId="0" applyNumberFormat="1" applyFont="1" applyFill="1" applyBorder="1" applyAlignment="1">
      <alignment vertical="center"/>
    </xf>
    <xf numFmtId="3" fontId="36" fillId="0" borderId="78" xfId="0" applyNumberFormat="1" applyFont="1" applyFill="1" applyBorder="1" applyAlignment="1">
      <alignment vertical="center"/>
    </xf>
    <xf numFmtId="0" fontId="37" fillId="0" borderId="78" xfId="0" applyFont="1" applyFill="1" applyBorder="1" applyAlignment="1">
      <alignment vertical="center"/>
    </xf>
    <xf numFmtId="0" fontId="37" fillId="0" borderId="78" xfId="0" applyFont="1" applyBorder="1" applyAlignment="1">
      <alignment vertical="center"/>
    </xf>
    <xf numFmtId="0" fontId="36" fillId="0" borderId="78" xfId="0" applyFont="1" applyBorder="1" applyAlignment="1">
      <alignment vertical="center"/>
    </xf>
    <xf numFmtId="2" fontId="36" fillId="0" borderId="78" xfId="0" applyNumberFormat="1" applyFont="1" applyBorder="1" applyAlignment="1">
      <alignment vertical="center"/>
    </xf>
    <xf numFmtId="0" fontId="33" fillId="0" borderId="78" xfId="0" applyFont="1" applyBorder="1" applyAlignment="1">
      <alignment vertical="center"/>
    </xf>
    <xf numFmtId="0" fontId="18" fillId="0" borderId="78" xfId="0" applyFont="1" applyBorder="1" applyAlignment="1">
      <alignment vertical="center"/>
    </xf>
    <xf numFmtId="3" fontId="32" fillId="32" borderId="47" xfId="0" applyNumberFormat="1" applyFont="1" applyFill="1" applyBorder="1" applyAlignment="1">
      <alignment horizontal="center" vertical="center"/>
    </xf>
    <xf numFmtId="3" fontId="41" fillId="0" borderId="28" xfId="0" applyNumberFormat="1" applyFont="1" applyBorder="1" applyAlignment="1">
      <alignment vertical="center"/>
    </xf>
    <xf numFmtId="3" fontId="41" fillId="0" borderId="29" xfId="0" applyNumberFormat="1" applyFont="1" applyBorder="1" applyAlignment="1">
      <alignment vertical="center"/>
    </xf>
    <xf numFmtId="3" fontId="41" fillId="0" borderId="30" xfId="0" applyNumberFormat="1" applyFont="1" applyBorder="1" applyAlignment="1">
      <alignment vertical="center"/>
    </xf>
    <xf numFmtId="0" fontId="46" fillId="0" borderId="28" xfId="0" applyFont="1" applyFill="1" applyBorder="1" applyAlignment="1">
      <alignment horizontal="center" vertical="center"/>
    </xf>
    <xf numFmtId="0" fontId="46" fillId="0" borderId="29" xfId="0" applyFont="1" applyFill="1" applyBorder="1" applyAlignment="1">
      <alignment horizontal="center" vertical="center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Fill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/>
    </xf>
    <xf numFmtId="0" fontId="136" fillId="0" borderId="60" xfId="0" applyFont="1" applyFill="1" applyBorder="1" applyAlignment="1">
      <alignment horizontal="center"/>
    </xf>
    <xf numFmtId="0" fontId="47" fillId="0" borderId="68" xfId="0" applyFont="1" applyFill="1" applyBorder="1" applyAlignment="1">
      <alignment horizontal="center" vertical="center"/>
    </xf>
    <xf numFmtId="0" fontId="136" fillId="0" borderId="30" xfId="0" applyFont="1" applyFill="1" applyBorder="1" applyAlignment="1">
      <alignment horizontal="center"/>
    </xf>
    <xf numFmtId="0" fontId="15" fillId="53" borderId="30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47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0" fontId="41" fillId="0" borderId="34" xfId="0" applyFont="1" applyFill="1" applyBorder="1" applyAlignment="1">
      <alignment horizontal="center"/>
    </xf>
    <xf numFmtId="0" fontId="0" fillId="0" borderId="66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3" fontId="10" fillId="0" borderId="28" xfId="0" applyNumberFormat="1" applyFont="1" applyFill="1" applyBorder="1" applyAlignment="1">
      <alignment horizontal="center" vertical="center"/>
    </xf>
    <xf numFmtId="4" fontId="41" fillId="0" borderId="30" xfId="0" applyNumberFormat="1" applyFont="1" applyBorder="1"/>
    <xf numFmtId="4" fontId="41" fillId="0" borderId="33" xfId="0" applyNumberFormat="1" applyFont="1" applyBorder="1"/>
    <xf numFmtId="167" fontId="41" fillId="0" borderId="36" xfId="0" applyNumberFormat="1" applyFont="1" applyBorder="1"/>
    <xf numFmtId="167" fontId="41" fillId="0" borderId="33" xfId="0" applyNumberFormat="1" applyFont="1" applyBorder="1"/>
    <xf numFmtId="0" fontId="0" fillId="0" borderId="34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136" fillId="0" borderId="29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0" xfId="0" applyBorder="1" applyAlignment="1">
      <alignment horizontal="center"/>
    </xf>
    <xf numFmtId="0" fontId="136" fillId="0" borderId="29" xfId="0" applyFont="1" applyFill="1" applyBorder="1" applyAlignment="1">
      <alignment horizontal="center"/>
    </xf>
    <xf numFmtId="3" fontId="10" fillId="0" borderId="34" xfId="0" applyNumberFormat="1" applyFont="1" applyFill="1" applyBorder="1" applyAlignment="1">
      <alignment horizontal="center" vertical="center"/>
    </xf>
    <xf numFmtId="3" fontId="10" fillId="31" borderId="28" xfId="0" applyNumberFormat="1" applyFont="1" applyFill="1" applyBorder="1" applyAlignment="1">
      <alignment horizontal="center" vertical="center"/>
    </xf>
    <xf numFmtId="3" fontId="10" fillId="31" borderId="33" xfId="0" applyNumberFormat="1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9" xfId="0" applyFill="1" applyBorder="1"/>
    <xf numFmtId="0" fontId="193" fillId="0" borderId="8" xfId="0" applyFont="1" applyFill="1" applyBorder="1"/>
    <xf numFmtId="164" fontId="0" fillId="0" borderId="13" xfId="0" applyNumberFormat="1" applyFill="1" applyBorder="1"/>
    <xf numFmtId="164" fontId="0" fillId="32" borderId="13" xfId="0" applyNumberFormat="1" applyFont="1" applyFill="1" applyBorder="1"/>
    <xf numFmtId="3" fontId="0" fillId="0" borderId="28" xfId="0" applyNumberFormat="1" applyBorder="1"/>
    <xf numFmtId="3" fontId="0" fillId="0" borderId="29" xfId="0" applyNumberFormat="1" applyBorder="1"/>
    <xf numFmtId="0" fontId="0" fillId="0" borderId="66" xfId="0" applyBorder="1" applyAlignment="1">
      <alignment horizontal="center"/>
    </xf>
    <xf numFmtId="0" fontId="0" fillId="0" borderId="4" xfId="0" applyBorder="1" applyAlignment="1">
      <alignment horizontal="center"/>
    </xf>
    <xf numFmtId="0" fontId="73" fillId="31" borderId="7" xfId="0" applyFont="1" applyFill="1" applyBorder="1" applyAlignment="1">
      <alignment horizontal="center"/>
    </xf>
    <xf numFmtId="0" fontId="72" fillId="31" borderId="9" xfId="0" applyFont="1" applyFill="1" applyBorder="1" applyAlignment="1">
      <alignment horizontal="center" vertical="center"/>
    </xf>
    <xf numFmtId="0" fontId="70" fillId="53" borderId="28" xfId="0" applyFont="1" applyFill="1" applyBorder="1" applyAlignment="1">
      <alignment horizontal="center"/>
    </xf>
    <xf numFmtId="0" fontId="70" fillId="53" borderId="30" xfId="0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 vertical="center"/>
    </xf>
    <xf numFmtId="3" fontId="0" fillId="14" borderId="29" xfId="0" applyNumberFormat="1" applyFont="1" applyFill="1" applyBorder="1" applyAlignment="1">
      <alignment horizontal="center" vertical="center"/>
    </xf>
    <xf numFmtId="3" fontId="0" fillId="14" borderId="33" xfId="0" applyNumberFormat="1" applyFont="1" applyFill="1" applyBorder="1" applyAlignment="1">
      <alignment horizontal="center" vertical="center"/>
    </xf>
    <xf numFmtId="0" fontId="70" fillId="0" borderId="30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vertical="center"/>
    </xf>
    <xf numFmtId="3" fontId="32" fillId="0" borderId="28" xfId="0" applyNumberFormat="1" applyFont="1" applyBorder="1" applyAlignment="1"/>
    <xf numFmtId="3" fontId="32" fillId="0" borderId="29" xfId="0" applyNumberFormat="1" applyFont="1" applyBorder="1" applyAlignment="1"/>
    <xf numFmtId="3" fontId="30" fillId="0" borderId="34" xfId="0" applyNumberFormat="1" applyFont="1" applyFill="1" applyBorder="1"/>
    <xf numFmtId="1" fontId="32" fillId="0" borderId="28" xfId="0" applyNumberFormat="1" applyFont="1" applyFill="1" applyBorder="1"/>
    <xf numFmtId="3" fontId="30" fillId="0" borderId="33" xfId="0" applyNumberFormat="1" applyFont="1" applyBorder="1"/>
    <xf numFmtId="0" fontId="183" fillId="0" borderId="7" xfId="0" applyFont="1" applyFill="1" applyBorder="1"/>
    <xf numFmtId="0" fontId="183" fillId="0" borderId="8" xfId="0" applyFont="1" applyFill="1" applyBorder="1"/>
    <xf numFmtId="0" fontId="183" fillId="0" borderId="13" xfId="0" applyFont="1" applyFill="1" applyBorder="1"/>
    <xf numFmtId="2" fontId="183" fillId="0" borderId="13" xfId="0" applyNumberFormat="1" applyFont="1" applyFill="1" applyBorder="1"/>
    <xf numFmtId="3" fontId="31" fillId="0" borderId="8" xfId="0" applyNumberFormat="1" applyFont="1" applyFill="1" applyBorder="1" applyAlignment="1">
      <alignment horizontal="right" vertical="center"/>
    </xf>
    <xf numFmtId="3" fontId="40" fillId="0" borderId="25" xfId="0" applyNumberFormat="1" applyFont="1" applyFill="1" applyBorder="1"/>
    <xf numFmtId="3" fontId="40" fillId="0" borderId="8" xfId="0" applyNumberFormat="1" applyFont="1" applyFill="1" applyBorder="1"/>
    <xf numFmtId="0" fontId="78" fillId="0" borderId="10" xfId="0" applyFont="1" applyFill="1" applyBorder="1"/>
    <xf numFmtId="0" fontId="78" fillId="0" borderId="13" xfId="0" applyFont="1" applyFill="1" applyBorder="1"/>
    <xf numFmtId="0" fontId="78" fillId="0" borderId="7" xfId="0" applyFont="1" applyFill="1" applyBorder="1"/>
    <xf numFmtId="0" fontId="78" fillId="0" borderId="9" xfId="0" applyFont="1" applyFill="1" applyBorder="1"/>
    <xf numFmtId="1" fontId="150" fillId="0" borderId="58" xfId="0" applyNumberFormat="1" applyFont="1" applyFill="1" applyBorder="1" applyAlignment="1">
      <alignment vertical="center"/>
    </xf>
    <xf numFmtId="1" fontId="192" fillId="0" borderId="39" xfId="0" applyNumberFormat="1" applyFont="1" applyBorder="1" applyAlignment="1">
      <alignment horizontal="right" vertical="center"/>
    </xf>
    <xf numFmtId="1" fontId="192" fillId="0" borderId="10" xfId="0" applyNumberFormat="1" applyFont="1" applyBorder="1" applyAlignment="1">
      <alignment horizontal="right" vertical="center"/>
    </xf>
    <xf numFmtId="1" fontId="192" fillId="32" borderId="10" xfId="0" applyNumberFormat="1" applyFont="1" applyFill="1" applyBorder="1" applyAlignment="1">
      <alignment horizontal="right" vertical="center"/>
    </xf>
    <xf numFmtId="1" fontId="192" fillId="0" borderId="10" xfId="0" applyNumberFormat="1" applyFont="1" applyFill="1" applyBorder="1" applyAlignment="1">
      <alignment horizontal="right" vertical="center"/>
    </xf>
    <xf numFmtId="1" fontId="192" fillId="0" borderId="23" xfId="0" applyNumberFormat="1" applyFont="1" applyFill="1" applyBorder="1" applyAlignment="1">
      <alignment horizontal="right" vertical="center"/>
    </xf>
    <xf numFmtId="1" fontId="192" fillId="0" borderId="58" xfId="0" applyNumberFormat="1" applyFont="1" applyBorder="1" applyAlignment="1">
      <alignment horizontal="right" vertical="center"/>
    </xf>
    <xf numFmtId="1" fontId="192" fillId="0" borderId="8" xfId="0" applyNumberFormat="1" applyFont="1" applyBorder="1" applyAlignment="1">
      <alignment horizontal="right" vertical="center"/>
    </xf>
    <xf numFmtId="1" fontId="192" fillId="32" borderId="8" xfId="0" applyNumberFormat="1" applyFont="1" applyFill="1" applyBorder="1" applyAlignment="1">
      <alignment horizontal="right" vertical="center"/>
    </xf>
    <xf numFmtId="1" fontId="192" fillId="0" borderId="8" xfId="0" applyNumberFormat="1" applyFont="1" applyFill="1" applyBorder="1" applyAlignment="1">
      <alignment horizontal="right" vertical="center"/>
    </xf>
    <xf numFmtId="1" fontId="192" fillId="0" borderId="14" xfId="0" applyNumberFormat="1" applyFont="1" applyFill="1" applyBorder="1" applyAlignment="1">
      <alignment horizontal="right" vertical="center"/>
    </xf>
    <xf numFmtId="3" fontId="192" fillId="0" borderId="58" xfId="0" applyNumberFormat="1" applyFont="1" applyFill="1" applyBorder="1" applyAlignment="1">
      <alignment horizontal="right" vertical="center"/>
    </xf>
    <xf numFmtId="3" fontId="192" fillId="0" borderId="8" xfId="0" applyNumberFormat="1" applyFont="1" applyFill="1" applyBorder="1" applyAlignment="1">
      <alignment horizontal="right" vertical="center"/>
    </xf>
    <xf numFmtId="3" fontId="192" fillId="32" borderId="8" xfId="0" applyNumberFormat="1" applyFont="1" applyFill="1" applyBorder="1" applyAlignment="1">
      <alignment horizontal="right" vertical="center"/>
    </xf>
    <xf numFmtId="3" fontId="192" fillId="0" borderId="6" xfId="0" applyNumberFormat="1" applyFont="1" applyBorder="1" applyAlignment="1">
      <alignment horizontal="right" vertical="center"/>
    </xf>
    <xf numFmtId="3" fontId="192" fillId="0" borderId="7" xfId="0" applyNumberFormat="1" applyFont="1" applyBorder="1" applyAlignment="1">
      <alignment horizontal="right" vertical="center"/>
    </xf>
    <xf numFmtId="3" fontId="192" fillId="32" borderId="7" xfId="0" applyNumberFormat="1" applyFont="1" applyFill="1" applyBorder="1" applyAlignment="1">
      <alignment horizontal="right" vertical="center"/>
    </xf>
    <xf numFmtId="3" fontId="192" fillId="0" borderId="7" xfId="0" applyNumberFormat="1" applyFont="1" applyFill="1" applyBorder="1" applyAlignment="1">
      <alignment horizontal="right" vertical="center"/>
    </xf>
    <xf numFmtId="3" fontId="192" fillId="0" borderId="43" xfId="0" applyNumberFormat="1" applyFont="1" applyBorder="1" applyAlignment="1">
      <alignment horizontal="right" vertical="center"/>
    </xf>
    <xf numFmtId="3" fontId="192" fillId="0" borderId="8" xfId="0" applyNumberFormat="1" applyFont="1" applyBorder="1" applyAlignment="1">
      <alignment horizontal="right" vertical="center"/>
    </xf>
    <xf numFmtId="3" fontId="192" fillId="0" borderId="39" xfId="0" applyNumberFormat="1" applyFont="1" applyBorder="1" applyAlignment="1">
      <alignment horizontal="right" vertical="center"/>
    </xf>
    <xf numFmtId="3" fontId="192" fillId="0" borderId="10" xfId="0" applyNumberFormat="1" applyFont="1" applyBorder="1" applyAlignment="1">
      <alignment horizontal="right" vertical="center"/>
    </xf>
    <xf numFmtId="3" fontId="192" fillId="32" borderId="10" xfId="0" applyNumberFormat="1" applyFont="1" applyFill="1" applyBorder="1" applyAlignment="1">
      <alignment horizontal="right" vertical="center"/>
    </xf>
    <xf numFmtId="3" fontId="192" fillId="0" borderId="10" xfId="0" applyNumberFormat="1" applyFont="1" applyFill="1" applyBorder="1" applyAlignment="1">
      <alignment horizontal="right" vertical="center"/>
    </xf>
    <xf numFmtId="3" fontId="192" fillId="0" borderId="23" xfId="0" applyNumberFormat="1" applyFont="1" applyFill="1" applyBorder="1" applyAlignment="1">
      <alignment horizontal="right" vertical="center"/>
    </xf>
    <xf numFmtId="3" fontId="192" fillId="0" borderId="58" xfId="0" applyNumberFormat="1" applyFont="1" applyBorder="1" applyAlignment="1">
      <alignment horizontal="right" vertical="center"/>
    </xf>
    <xf numFmtId="3" fontId="192" fillId="0" borderId="14" xfId="0" applyNumberFormat="1" applyFont="1" applyFill="1" applyBorder="1" applyAlignment="1">
      <alignment horizontal="right" vertical="center"/>
    </xf>
    <xf numFmtId="1" fontId="192" fillId="0" borderId="6" xfId="0" applyNumberFormat="1" applyFont="1" applyBorder="1" applyAlignment="1">
      <alignment horizontal="right" vertical="center"/>
    </xf>
    <xf numFmtId="1" fontId="192" fillId="0" borderId="44" xfId="0" applyNumberFormat="1" applyFont="1" applyBorder="1" applyAlignment="1">
      <alignment horizontal="right" vertical="center"/>
    </xf>
    <xf numFmtId="1" fontId="192" fillId="32" borderId="44" xfId="0" applyNumberFormat="1" applyFont="1" applyFill="1" applyBorder="1" applyAlignment="1">
      <alignment horizontal="right" vertical="center"/>
    </xf>
    <xf numFmtId="1" fontId="192" fillId="0" borderId="44" xfId="0" applyNumberFormat="1" applyFont="1" applyFill="1" applyBorder="1" applyAlignment="1">
      <alignment horizontal="right" vertical="center"/>
    </xf>
    <xf numFmtId="1" fontId="192" fillId="0" borderId="72" xfId="0" applyNumberFormat="1" applyFont="1" applyFill="1" applyBorder="1" applyAlignment="1">
      <alignment horizontal="right" vertical="center"/>
    </xf>
    <xf numFmtId="1" fontId="192" fillId="0" borderId="43" xfId="0" applyNumberFormat="1" applyFont="1" applyBorder="1" applyAlignment="1">
      <alignment horizontal="right" vertical="center"/>
    </xf>
    <xf numFmtId="1" fontId="192" fillId="32" borderId="58" xfId="0" applyNumberFormat="1" applyFont="1" applyFill="1" applyBorder="1" applyAlignment="1">
      <alignment horizontal="right" vertical="center"/>
    </xf>
    <xf numFmtId="1" fontId="192" fillId="0" borderId="58" xfId="0" applyNumberFormat="1" applyFont="1" applyFill="1" applyBorder="1" applyAlignment="1">
      <alignment horizontal="right" vertical="center"/>
    </xf>
    <xf numFmtId="1" fontId="192" fillId="0" borderId="59" xfId="0" applyNumberFormat="1" applyFont="1" applyFill="1" applyBorder="1" applyAlignment="1">
      <alignment horizontal="right" vertical="center"/>
    </xf>
    <xf numFmtId="3" fontId="192" fillId="0" borderId="38" xfId="0" applyNumberFormat="1" applyFont="1" applyFill="1" applyBorder="1" applyAlignment="1">
      <alignment horizontal="right" vertical="center"/>
    </xf>
    <xf numFmtId="3" fontId="192" fillId="0" borderId="42" xfId="0" applyNumberFormat="1" applyFont="1" applyFill="1" applyBorder="1" applyAlignment="1">
      <alignment horizontal="right" vertical="center"/>
    </xf>
    <xf numFmtId="3" fontId="192" fillId="0" borderId="11" xfId="0" applyNumberFormat="1" applyFont="1" applyBorder="1" applyAlignment="1">
      <alignment horizontal="right" vertical="center"/>
    </xf>
    <xf numFmtId="3" fontId="192" fillId="0" borderId="50" xfId="0" applyNumberFormat="1" applyFont="1" applyFill="1" applyBorder="1" applyAlignment="1">
      <alignment horizontal="right" vertical="center"/>
    </xf>
    <xf numFmtId="1" fontId="192" fillId="0" borderId="6" xfId="0" applyNumberFormat="1" applyFont="1" applyFill="1" applyBorder="1" applyAlignment="1">
      <alignment horizontal="right" vertical="center"/>
    </xf>
    <xf numFmtId="1" fontId="192" fillId="0" borderId="7" xfId="0" applyNumberFormat="1" applyFont="1" applyBorder="1" applyAlignment="1">
      <alignment horizontal="right" vertical="center"/>
    </xf>
    <xf numFmtId="1" fontId="192" fillId="32" borderId="7" xfId="0" applyNumberFormat="1" applyFont="1" applyFill="1" applyBorder="1" applyAlignment="1">
      <alignment horizontal="right" vertical="center"/>
    </xf>
    <xf numFmtId="1" fontId="192" fillId="0" borderId="7" xfId="0" applyNumberFormat="1" applyFont="1" applyFill="1" applyBorder="1" applyAlignment="1">
      <alignment horizontal="right" vertical="center"/>
    </xf>
    <xf numFmtId="1" fontId="192" fillId="0" borderId="38" xfId="0" applyNumberFormat="1" applyFont="1" applyFill="1" applyBorder="1" applyAlignment="1">
      <alignment horizontal="right" vertical="center"/>
    </xf>
    <xf numFmtId="1" fontId="192" fillId="0" borderId="43" xfId="0" applyNumberFormat="1" applyFont="1" applyFill="1" applyBorder="1" applyAlignment="1">
      <alignment horizontal="right" vertical="center"/>
    </xf>
    <xf numFmtId="1" fontId="192" fillId="0" borderId="42" xfId="0" applyNumberFormat="1" applyFont="1" applyFill="1" applyBorder="1" applyAlignment="1">
      <alignment horizontal="right" vertical="center"/>
    </xf>
    <xf numFmtId="3" fontId="192" fillId="0" borderId="6" xfId="0" applyNumberFormat="1" applyFont="1" applyBorder="1" applyAlignment="1">
      <alignment horizontal="right"/>
    </xf>
    <xf numFmtId="3" fontId="192" fillId="0" borderId="7" xfId="0" applyNumberFormat="1" applyFont="1" applyBorder="1" applyAlignment="1">
      <alignment horizontal="right"/>
    </xf>
    <xf numFmtId="3" fontId="192" fillId="32" borderId="7" xfId="0" applyNumberFormat="1" applyFont="1" applyFill="1" applyBorder="1" applyAlignment="1">
      <alignment horizontal="right"/>
    </xf>
    <xf numFmtId="3" fontId="192" fillId="0" borderId="7" xfId="0" applyNumberFormat="1" applyFont="1" applyFill="1" applyBorder="1" applyAlignment="1">
      <alignment horizontal="right"/>
    </xf>
    <xf numFmtId="3" fontId="192" fillId="0" borderId="38" xfId="0" applyNumberFormat="1" applyFont="1" applyBorder="1" applyAlignment="1">
      <alignment horizontal="right"/>
    </xf>
    <xf numFmtId="3" fontId="192" fillId="0" borderId="43" xfId="0" applyNumberFormat="1" applyFont="1" applyBorder="1" applyAlignment="1">
      <alignment horizontal="right"/>
    </xf>
    <xf numFmtId="3" fontId="192" fillId="0" borderId="8" xfId="0" applyNumberFormat="1" applyFont="1" applyBorder="1" applyAlignment="1">
      <alignment horizontal="right"/>
    </xf>
    <xf numFmtId="3" fontId="192" fillId="32" borderId="8" xfId="0" applyNumberFormat="1" applyFont="1" applyFill="1" applyBorder="1" applyAlignment="1">
      <alignment horizontal="right"/>
    </xf>
    <xf numFmtId="3" fontId="192" fillId="0" borderId="8" xfId="0" applyNumberFormat="1" applyFont="1" applyFill="1" applyBorder="1" applyAlignment="1">
      <alignment horizontal="right"/>
    </xf>
    <xf numFmtId="3" fontId="192" fillId="0" borderId="42" xfId="0" applyNumberFormat="1" applyFont="1" applyBorder="1" applyAlignment="1">
      <alignment horizontal="right"/>
    </xf>
    <xf numFmtId="0" fontId="131" fillId="78" borderId="81" xfId="0" applyFont="1" applyFill="1" applyBorder="1"/>
    <xf numFmtId="0" fontId="0" fillId="78" borderId="83" xfId="0" applyFill="1" applyBorder="1"/>
    <xf numFmtId="0" fontId="0" fillId="54" borderId="36" xfId="0" applyFill="1" applyBorder="1" applyAlignment="1">
      <alignment horizontal="center"/>
    </xf>
    <xf numFmtId="0" fontId="0" fillId="54" borderId="27" xfId="0" applyFill="1" applyBorder="1" applyAlignment="1">
      <alignment horizontal="center"/>
    </xf>
    <xf numFmtId="0" fontId="11" fillId="0" borderId="19" xfId="0" applyFont="1" applyBorder="1"/>
    <xf numFmtId="3" fontId="11" fillId="0" borderId="37" xfId="0" applyNumberFormat="1" applyFont="1" applyBorder="1" applyAlignment="1">
      <alignment horizontal="right"/>
    </xf>
    <xf numFmtId="3" fontId="11" fillId="0" borderId="53" xfId="0" applyNumberFormat="1" applyFont="1" applyBorder="1" applyAlignment="1">
      <alignment horizontal="right"/>
    </xf>
    <xf numFmtId="0" fontId="0" fillId="78" borderId="81" xfId="0" applyFill="1" applyBorder="1"/>
    <xf numFmtId="3" fontId="0" fillId="0" borderId="11" xfId="0" applyNumberFormat="1" applyFont="1" applyBorder="1"/>
    <xf numFmtId="3" fontId="0" fillId="0" borderId="10" xfId="0" applyNumberFormat="1" applyFont="1" applyBorder="1"/>
    <xf numFmtId="3" fontId="0" fillId="13" borderId="10" xfId="0" applyNumberFormat="1" applyFont="1" applyFill="1" applyBorder="1"/>
    <xf numFmtId="3" fontId="0" fillId="32" borderId="10" xfId="0" applyNumberFormat="1" applyFont="1" applyFill="1" applyBorder="1"/>
    <xf numFmtId="3" fontId="0" fillId="0" borderId="10" xfId="0" applyNumberFormat="1" applyFont="1" applyFill="1" applyBorder="1"/>
    <xf numFmtId="3" fontId="0" fillId="0" borderId="50" xfId="0" applyNumberFormat="1" applyFont="1" applyBorder="1"/>
    <xf numFmtId="3" fontId="0" fillId="13" borderId="8" xfId="0" applyNumberFormat="1" applyFont="1" applyFill="1" applyBorder="1"/>
    <xf numFmtId="3" fontId="0" fillId="0" borderId="6" xfId="0" applyNumberFormat="1" applyFont="1" applyFill="1" applyBorder="1"/>
    <xf numFmtId="3" fontId="0" fillId="13" borderId="7" xfId="0" applyNumberFormat="1" applyFont="1" applyFill="1" applyBorder="1"/>
    <xf numFmtId="3" fontId="0" fillId="0" borderId="38" xfId="0" applyNumberFormat="1" applyFont="1" applyFill="1" applyBorder="1"/>
    <xf numFmtId="3" fontId="0" fillId="0" borderId="43" xfId="0" applyNumberFormat="1" applyFont="1" applyFill="1" applyBorder="1"/>
    <xf numFmtId="3" fontId="0" fillId="0" borderId="42" xfId="0" applyNumberFormat="1" applyFont="1" applyFill="1" applyBorder="1"/>
    <xf numFmtId="1" fontId="0" fillId="0" borderId="44" xfId="0" applyNumberFormat="1" applyFont="1" applyBorder="1" applyAlignment="1">
      <alignment vertical="center"/>
    </xf>
    <xf numFmtId="1" fontId="0" fillId="0" borderId="7" xfId="0" applyNumberFormat="1" applyFont="1" applyBorder="1" applyAlignment="1">
      <alignment vertical="center"/>
    </xf>
    <xf numFmtId="1" fontId="0" fillId="13" borderId="7" xfId="0" applyNumberFormat="1" applyFont="1" applyFill="1" applyBorder="1" applyAlignment="1">
      <alignment vertical="center"/>
    </xf>
    <xf numFmtId="1" fontId="0" fillId="32" borderId="7" xfId="0" applyNumberFormat="1" applyFont="1" applyFill="1" applyBorder="1" applyAlignment="1">
      <alignment vertical="center"/>
    </xf>
    <xf numFmtId="1" fontId="0" fillId="0" borderId="7" xfId="0" applyNumberFormat="1" applyFont="1" applyFill="1" applyBorder="1" applyAlignment="1">
      <alignment vertical="center"/>
    </xf>
    <xf numFmtId="1" fontId="0" fillId="0" borderId="31" xfId="0" applyNumberFormat="1" applyFont="1" applyBorder="1" applyAlignment="1">
      <alignment vertical="center"/>
    </xf>
    <xf numFmtId="3" fontId="0" fillId="0" borderId="58" xfId="0" applyNumberFormat="1" applyFont="1" applyBorder="1"/>
    <xf numFmtId="1" fontId="0" fillId="13" borderId="7" xfId="0" applyNumberFormat="1" applyFont="1" applyFill="1" applyBorder="1"/>
    <xf numFmtId="1" fontId="0" fillId="0" borderId="31" xfId="0" applyNumberFormat="1" applyFont="1" applyBorder="1"/>
    <xf numFmtId="1" fontId="0" fillId="0" borderId="48" xfId="0" applyNumberFormat="1" applyFont="1" applyBorder="1" applyAlignment="1">
      <alignment vertical="center"/>
    </xf>
    <xf numFmtId="1" fontId="0" fillId="0" borderId="9" xfId="0" applyNumberFormat="1" applyFont="1" applyBorder="1" applyAlignment="1">
      <alignment vertical="center"/>
    </xf>
    <xf numFmtId="1" fontId="0" fillId="13" borderId="9" xfId="0" applyNumberFormat="1" applyFont="1" applyFill="1" applyBorder="1" applyAlignment="1">
      <alignment vertical="center"/>
    </xf>
    <xf numFmtId="1" fontId="0" fillId="32" borderId="9" xfId="0" applyNumberFormat="1" applyFont="1" applyFill="1" applyBorder="1" applyAlignment="1">
      <alignment vertical="center"/>
    </xf>
    <xf numFmtId="1" fontId="0" fillId="0" borderId="9" xfId="0" applyNumberFormat="1" applyFont="1" applyFill="1" applyBorder="1" applyAlignment="1">
      <alignment vertical="center"/>
    </xf>
    <xf numFmtId="1" fontId="0" fillId="0" borderId="36" xfId="0" applyNumberFormat="1" applyFont="1" applyBorder="1" applyAlignment="1">
      <alignment vertical="center"/>
    </xf>
    <xf numFmtId="3" fontId="30" fillId="0" borderId="42" xfId="0" applyNumberFormat="1" applyFont="1" applyBorder="1"/>
    <xf numFmtId="3" fontId="30" fillId="0" borderId="11" xfId="0" applyNumberFormat="1" applyFont="1" applyBorder="1"/>
    <xf numFmtId="3" fontId="30" fillId="0" borderId="50" xfId="0" applyNumberFormat="1" applyFont="1" applyBorder="1"/>
    <xf numFmtId="3" fontId="30" fillId="0" borderId="11" xfId="0" applyNumberFormat="1" applyFont="1" applyFill="1" applyBorder="1" applyAlignment="1">
      <alignment vertical="center"/>
    </xf>
    <xf numFmtId="3" fontId="30" fillId="0" borderId="10" xfId="0" applyNumberFormat="1" applyFont="1" applyFill="1" applyBorder="1" applyAlignment="1">
      <alignment vertical="center"/>
    </xf>
    <xf numFmtId="3" fontId="30" fillId="32" borderId="10" xfId="0" applyNumberFormat="1" applyFont="1" applyFill="1" applyBorder="1" applyAlignment="1">
      <alignment vertical="center"/>
    </xf>
    <xf numFmtId="3" fontId="30" fillId="0" borderId="50" xfId="0" applyNumberFormat="1" applyFont="1" applyFill="1" applyBorder="1" applyAlignment="1">
      <alignment vertical="center"/>
    </xf>
    <xf numFmtId="3" fontId="30" fillId="0" borderId="43" xfId="0" applyNumberFormat="1" applyFont="1" applyFill="1" applyBorder="1" applyAlignment="1">
      <alignment vertical="center"/>
    </xf>
    <xf numFmtId="3" fontId="30" fillId="0" borderId="8" xfId="0" applyNumberFormat="1" applyFont="1" applyFill="1" applyBorder="1" applyAlignment="1">
      <alignment vertical="center"/>
    </xf>
    <xf numFmtId="3" fontId="30" fillId="32" borderId="8" xfId="0" applyNumberFormat="1" applyFont="1" applyFill="1" applyBorder="1" applyAlignment="1">
      <alignment vertical="center"/>
    </xf>
    <xf numFmtId="3" fontId="30" fillId="0" borderId="42" xfId="0" applyNumberFormat="1" applyFont="1" applyFill="1" applyBorder="1" applyAlignment="1">
      <alignment vertical="center"/>
    </xf>
    <xf numFmtId="3" fontId="30" fillId="0" borderId="23" xfId="0" applyNumberFormat="1" applyFont="1" applyFill="1" applyBorder="1" applyAlignment="1">
      <alignment vertical="center"/>
    </xf>
    <xf numFmtId="3" fontId="30" fillId="0" borderId="14" xfId="0" applyNumberFormat="1" applyFont="1" applyFill="1" applyBorder="1" applyAlignment="1">
      <alignment vertical="center"/>
    </xf>
    <xf numFmtId="3" fontId="30" fillId="0" borderId="6" xfId="0" applyNumberFormat="1" applyFont="1" applyFill="1" applyBorder="1" applyAlignment="1">
      <alignment vertical="center"/>
    </xf>
    <xf numFmtId="3" fontId="30" fillId="32" borderId="7" xfId="0" applyNumberFormat="1" applyFont="1" applyFill="1" applyBorder="1" applyAlignment="1">
      <alignment vertical="center"/>
    </xf>
    <xf numFmtId="3" fontId="30" fillId="0" borderId="31" xfId="0" applyNumberFormat="1" applyFont="1" applyFill="1" applyBorder="1" applyAlignment="1">
      <alignment vertical="center"/>
    </xf>
    <xf numFmtId="14" fontId="34" fillId="78" borderId="103" xfId="0" applyNumberFormat="1" applyFont="1" applyFill="1" applyBorder="1" applyAlignment="1" applyProtection="1">
      <alignment horizont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7" fillId="0" borderId="15" xfId="0" applyFont="1" applyBorder="1" applyAlignment="1">
      <alignment horizontal="center" vertical="center" wrapText="1" readingOrder="1"/>
    </xf>
    <xf numFmtId="3" fontId="16" fillId="0" borderId="70" xfId="0" applyNumberFormat="1" applyFont="1" applyBorder="1" applyAlignment="1" applyProtection="1">
      <alignment horizontal="center" vertical="center"/>
    </xf>
    <xf numFmtId="3" fontId="16" fillId="0" borderId="60" xfId="0" applyNumberFormat="1" applyFont="1" applyBorder="1" applyAlignment="1" applyProtection="1">
      <alignment horizontal="center" vertical="center"/>
    </xf>
    <xf numFmtId="3" fontId="159" fillId="0" borderId="61" xfId="0" applyNumberFormat="1" applyFont="1" applyBorder="1" applyAlignment="1" applyProtection="1">
      <alignment horizontal="center" vertical="center"/>
    </xf>
    <xf numFmtId="3" fontId="92" fillId="0" borderId="40" xfId="0" applyNumberFormat="1" applyFont="1" applyBorder="1" applyAlignment="1" applyProtection="1">
      <alignment horizontal="center" vertical="center"/>
    </xf>
    <xf numFmtId="3" fontId="92" fillId="0" borderId="69" xfId="0" applyNumberFormat="1" applyFont="1" applyBorder="1" applyAlignment="1" applyProtection="1">
      <alignment horizontal="center" vertical="center"/>
    </xf>
    <xf numFmtId="3" fontId="95" fillId="0" borderId="8" xfId="0" applyNumberFormat="1" applyFont="1" applyFill="1" applyBorder="1" applyAlignment="1" applyProtection="1">
      <alignment horizontal="center"/>
    </xf>
    <xf numFmtId="3" fontId="95" fillId="0" borderId="6" xfId="0" applyNumberFormat="1" applyFont="1" applyFill="1" applyBorder="1" applyAlignment="1" applyProtection="1">
      <alignment horizontal="center"/>
    </xf>
    <xf numFmtId="3" fontId="95" fillId="0" borderId="7" xfId="0" applyNumberFormat="1" applyFont="1" applyFill="1" applyBorder="1" applyAlignment="1" applyProtection="1">
      <alignment horizontal="center"/>
    </xf>
    <xf numFmtId="3" fontId="95" fillId="0" borderId="38" xfId="0" applyNumberFormat="1" applyFont="1" applyFill="1" applyBorder="1" applyAlignment="1" applyProtection="1">
      <alignment horizontal="center"/>
    </xf>
    <xf numFmtId="3" fontId="95" fillId="0" borderId="43" xfId="0" applyNumberFormat="1" applyFont="1" applyFill="1" applyBorder="1" applyAlignment="1" applyProtection="1">
      <alignment horizontal="center"/>
    </xf>
    <xf numFmtId="3" fontId="95" fillId="0" borderId="42" xfId="0" applyNumberFormat="1" applyFont="1" applyFill="1" applyBorder="1" applyAlignment="1" applyProtection="1">
      <alignment horizontal="center"/>
    </xf>
    <xf numFmtId="3" fontId="91" fillId="0" borderId="16" xfId="0" applyNumberFormat="1" applyFont="1" applyBorder="1" applyAlignment="1" applyProtection="1">
      <alignment horizontal="center" vertical="center"/>
    </xf>
    <xf numFmtId="3" fontId="91" fillId="0" borderId="9" xfId="0" applyNumberFormat="1" applyFont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/>
    </xf>
    <xf numFmtId="14" fontId="34" fillId="0" borderId="18" xfId="0" applyNumberFormat="1" applyFont="1" applyFill="1" applyBorder="1" applyAlignment="1">
      <alignment horizontal="center" vertical="center"/>
    </xf>
    <xf numFmtId="3" fontId="30" fillId="0" borderId="16" xfId="0" applyNumberFormat="1" applyFont="1" applyFill="1" applyBorder="1" applyAlignment="1">
      <alignment vertical="center"/>
    </xf>
    <xf numFmtId="3" fontId="30" fillId="0" borderId="9" xfId="0" applyNumberFormat="1" applyFont="1" applyFill="1" applyBorder="1" applyAlignment="1">
      <alignment vertical="center"/>
    </xf>
    <xf numFmtId="3" fontId="30" fillId="32" borderId="9" xfId="0" applyNumberFormat="1" applyFont="1" applyFill="1" applyBorder="1" applyAlignment="1">
      <alignment vertical="center"/>
    </xf>
    <xf numFmtId="3" fontId="30" fillId="0" borderId="36" xfId="0" applyNumberFormat="1" applyFont="1" applyFill="1" applyBorder="1" applyAlignment="1">
      <alignment vertical="center"/>
    </xf>
    <xf numFmtId="3" fontId="30" fillId="0" borderId="44" xfId="0" applyNumberFormat="1" applyFont="1" applyFill="1" applyBorder="1" applyAlignment="1">
      <alignment vertical="center"/>
    </xf>
    <xf numFmtId="3" fontId="0" fillId="0" borderId="39" xfId="0" applyNumberFormat="1" applyFont="1" applyFill="1" applyBorder="1" applyAlignment="1">
      <alignment vertical="center"/>
    </xf>
    <xf numFmtId="3" fontId="0" fillId="16" borderId="39" xfId="0" applyNumberFormat="1" applyFont="1" applyFill="1" applyBorder="1" applyAlignment="1">
      <alignment vertical="center"/>
    </xf>
    <xf numFmtId="3" fontId="0" fillId="32" borderId="39" xfId="0" applyNumberFormat="1" applyFont="1" applyFill="1" applyBorder="1" applyAlignment="1">
      <alignment vertical="center"/>
    </xf>
    <xf numFmtId="3" fontId="0" fillId="0" borderId="63" xfId="0" applyNumberFormat="1" applyFont="1" applyFill="1" applyBorder="1" applyAlignment="1">
      <alignment vertical="center"/>
    </xf>
    <xf numFmtId="3" fontId="0" fillId="0" borderId="6" xfId="0" applyNumberFormat="1" applyFont="1" applyFill="1" applyBorder="1" applyAlignment="1">
      <alignment vertical="center"/>
    </xf>
    <xf numFmtId="3" fontId="0" fillId="0" borderId="7" xfId="0" applyNumberFormat="1" applyFont="1" applyFill="1" applyBorder="1" applyAlignment="1">
      <alignment vertical="center"/>
    </xf>
    <xf numFmtId="3" fontId="0" fillId="16" borderId="7" xfId="0" applyNumberFormat="1" applyFont="1" applyFill="1" applyBorder="1" applyAlignment="1">
      <alignment vertical="center"/>
    </xf>
    <xf numFmtId="3" fontId="0" fillId="32" borderId="7" xfId="0" applyNumberFormat="1" applyFont="1" applyFill="1" applyBorder="1" applyAlignment="1">
      <alignment vertical="center"/>
    </xf>
    <xf numFmtId="3" fontId="0" fillId="0" borderId="31" xfId="0" applyNumberFormat="1" applyFont="1" applyFill="1" applyBorder="1" applyAlignment="1">
      <alignment vertical="center"/>
    </xf>
    <xf numFmtId="3" fontId="0" fillId="0" borderId="43" xfId="0" applyNumberFormat="1" applyFont="1" applyFill="1" applyBorder="1" applyAlignment="1">
      <alignment vertical="center"/>
    </xf>
    <xf numFmtId="3" fontId="0" fillId="0" borderId="8" xfId="0" applyNumberFormat="1" applyFont="1" applyFill="1" applyBorder="1" applyAlignment="1">
      <alignment vertical="center"/>
    </xf>
    <xf numFmtId="3" fontId="0" fillId="16" borderId="8" xfId="0" applyNumberFormat="1" applyFont="1" applyFill="1" applyBorder="1" applyAlignment="1">
      <alignment vertical="center"/>
    </xf>
    <xf numFmtId="3" fontId="0" fillId="32" borderId="8" xfId="0" applyNumberFormat="1" applyFont="1" applyFill="1" applyBorder="1" applyAlignment="1">
      <alignment vertical="center"/>
    </xf>
    <xf numFmtId="3" fontId="0" fillId="0" borderId="14" xfId="0" applyNumberFormat="1" applyFont="1" applyFill="1" applyBorder="1" applyAlignment="1">
      <alignment vertical="center"/>
    </xf>
    <xf numFmtId="3" fontId="0" fillId="0" borderId="11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vertical="center"/>
    </xf>
    <xf numFmtId="3" fontId="0" fillId="16" borderId="10" xfId="0" applyNumberFormat="1" applyFont="1" applyFill="1" applyBorder="1" applyAlignment="1">
      <alignment vertical="center"/>
    </xf>
    <xf numFmtId="3" fontId="0" fillId="32" borderId="10" xfId="0" applyNumberFormat="1" applyFont="1" applyFill="1" applyBorder="1" applyAlignment="1">
      <alignment vertical="center"/>
    </xf>
    <xf numFmtId="3" fontId="0" fillId="0" borderId="23" xfId="0" applyNumberFormat="1" applyFont="1" applyFill="1" applyBorder="1" applyAlignment="1">
      <alignment vertical="center"/>
    </xf>
    <xf numFmtId="3" fontId="0" fillId="0" borderId="48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vertical="center"/>
    </xf>
    <xf numFmtId="3" fontId="0" fillId="16" borderId="9" xfId="0" applyNumberFormat="1" applyFont="1" applyFill="1" applyBorder="1" applyAlignment="1">
      <alignment vertical="center"/>
    </xf>
    <xf numFmtId="3" fontId="0" fillId="32" borderId="9" xfId="0" applyNumberFormat="1" applyFont="1" applyFill="1" applyBorder="1" applyAlignment="1">
      <alignment vertical="center"/>
    </xf>
    <xf numFmtId="3" fontId="0" fillId="0" borderId="36" xfId="0" applyNumberFormat="1" applyFont="1" applyFill="1" applyBorder="1" applyAlignment="1">
      <alignment vertical="center"/>
    </xf>
    <xf numFmtId="3" fontId="30" fillId="16" borderId="7" xfId="0" applyNumberFormat="1" applyFont="1" applyFill="1" applyBorder="1" applyAlignment="1">
      <alignment vertical="center"/>
    </xf>
    <xf numFmtId="3" fontId="30" fillId="0" borderId="38" xfId="0" applyNumberFormat="1" applyFont="1" applyFill="1" applyBorder="1" applyAlignment="1">
      <alignment vertical="center"/>
    </xf>
    <xf numFmtId="3" fontId="30" fillId="16" borderId="8" xfId="0" applyNumberFormat="1" applyFont="1" applyFill="1" applyBorder="1" applyAlignment="1">
      <alignment vertical="center"/>
    </xf>
    <xf numFmtId="166" fontId="30" fillId="0" borderId="11" xfId="0" applyNumberFormat="1" applyFont="1" applyFill="1" applyBorder="1" applyAlignment="1">
      <alignment vertical="center"/>
    </xf>
    <xf numFmtId="166" fontId="30" fillId="0" borderId="10" xfId="0" applyNumberFormat="1" applyFont="1" applyFill="1" applyBorder="1" applyAlignment="1">
      <alignment vertical="center"/>
    </xf>
    <xf numFmtId="166" fontId="30" fillId="16" borderId="10" xfId="0" applyNumberFormat="1" applyFont="1" applyFill="1" applyBorder="1" applyAlignment="1">
      <alignment vertical="center"/>
    </xf>
    <xf numFmtId="166" fontId="30" fillId="32" borderId="10" xfId="0" applyNumberFormat="1" applyFont="1" applyFill="1" applyBorder="1" applyAlignment="1">
      <alignment vertical="center"/>
    </xf>
    <xf numFmtId="166" fontId="30" fillId="0" borderId="50" xfId="0" applyNumberFormat="1" applyFont="1" applyFill="1" applyBorder="1" applyAlignment="1">
      <alignment vertical="center"/>
    </xf>
    <xf numFmtId="3" fontId="30" fillId="16" borderId="10" xfId="0" applyNumberFormat="1" applyFont="1" applyFill="1" applyBorder="1" applyAlignment="1">
      <alignment vertical="center"/>
    </xf>
    <xf numFmtId="1" fontId="30" fillId="0" borderId="38" xfId="0" applyNumberFormat="1" applyFont="1" applyFill="1" applyBorder="1" applyAlignment="1">
      <alignment vertical="center"/>
    </xf>
    <xf numFmtId="1" fontId="30" fillId="0" borderId="27" xfId="0" applyNumberFormat="1" applyFont="1" applyFill="1" applyBorder="1" applyAlignment="1">
      <alignment vertical="center"/>
    </xf>
    <xf numFmtId="1" fontId="30" fillId="0" borderId="6" xfId="0" applyNumberFormat="1" applyFont="1" applyFill="1" applyBorder="1" applyAlignment="1">
      <alignment vertical="center"/>
    </xf>
    <xf numFmtId="1" fontId="30" fillId="0" borderId="7" xfId="0" applyNumberFormat="1" applyFont="1" applyFill="1" applyBorder="1" applyAlignment="1">
      <alignment vertical="center"/>
    </xf>
    <xf numFmtId="1" fontId="30" fillId="16" borderId="7" xfId="0" applyNumberFormat="1" applyFont="1" applyFill="1" applyBorder="1" applyAlignment="1">
      <alignment vertical="center"/>
    </xf>
    <xf numFmtId="1" fontId="30" fillId="32" borderId="7" xfId="0" applyNumberFormat="1" applyFont="1" applyFill="1" applyBorder="1" applyAlignment="1">
      <alignment vertical="center"/>
    </xf>
    <xf numFmtId="1" fontId="30" fillId="0" borderId="16" xfId="0" applyNumberFormat="1" applyFont="1" applyFill="1" applyBorder="1" applyAlignment="1">
      <alignment vertical="center"/>
    </xf>
    <xf numFmtId="1" fontId="30" fillId="0" borderId="9" xfId="0" applyNumberFormat="1" applyFont="1" applyFill="1" applyBorder="1" applyAlignment="1">
      <alignment vertical="center"/>
    </xf>
    <xf numFmtId="1" fontId="30" fillId="16" borderId="9" xfId="0" applyNumberFormat="1" applyFont="1" applyFill="1" applyBorder="1" applyAlignment="1">
      <alignment vertical="center"/>
    </xf>
    <xf numFmtId="1" fontId="30" fillId="32" borderId="9" xfId="0" applyNumberFormat="1" applyFont="1" applyFill="1" applyBorder="1" applyAlignment="1">
      <alignment vertical="center"/>
    </xf>
    <xf numFmtId="3" fontId="30" fillId="16" borderId="10" xfId="0" applyNumberFormat="1" applyFont="1" applyFill="1" applyBorder="1"/>
    <xf numFmtId="3" fontId="30" fillId="16" borderId="8" xfId="0" applyNumberFormat="1" applyFont="1" applyFill="1" applyBorder="1"/>
    <xf numFmtId="3" fontId="30" fillId="16" borderId="7" xfId="0" applyNumberFormat="1" applyFont="1" applyFill="1" applyBorder="1"/>
    <xf numFmtId="3" fontId="30" fillId="0" borderId="58" xfId="0" applyNumberFormat="1" applyFont="1" applyBorder="1"/>
    <xf numFmtId="3" fontId="30" fillId="0" borderId="25" xfId="0" applyNumberFormat="1" applyFont="1" applyFill="1" applyBorder="1"/>
    <xf numFmtId="3" fontId="30" fillId="32" borderId="25" xfId="0" applyNumberFormat="1" applyFont="1" applyFill="1" applyBorder="1"/>
    <xf numFmtId="3" fontId="30" fillId="0" borderId="21" xfId="0" applyNumberFormat="1" applyFont="1" applyFill="1" applyBorder="1"/>
    <xf numFmtId="3" fontId="0" fillId="0" borderId="23" xfId="0" applyNumberFormat="1" applyFont="1" applyBorder="1"/>
    <xf numFmtId="3" fontId="0" fillId="0" borderId="43" xfId="0" applyNumberFormat="1" applyFont="1" applyBorder="1" applyAlignment="1"/>
    <xf numFmtId="1" fontId="30" fillId="0" borderId="25" xfId="0" applyNumberFormat="1" applyFont="1" applyFill="1" applyBorder="1" applyAlignment="1">
      <alignment vertical="center"/>
    </xf>
    <xf numFmtId="1" fontId="30" fillId="16" borderId="25" xfId="0" applyNumberFormat="1" applyFont="1" applyFill="1" applyBorder="1" applyAlignment="1">
      <alignment vertical="center"/>
    </xf>
    <xf numFmtId="1" fontId="30" fillId="32" borderId="25" xfId="0" applyNumberFormat="1" applyFont="1" applyFill="1" applyBorder="1" applyAlignment="1">
      <alignment vertical="center"/>
    </xf>
    <xf numFmtId="1" fontId="30" fillId="0" borderId="21" xfId="0" applyNumberFormat="1" applyFont="1" applyFill="1" applyBorder="1" applyAlignment="1">
      <alignment vertical="center"/>
    </xf>
    <xf numFmtId="1" fontId="30" fillId="0" borderId="13" xfId="0" applyNumberFormat="1" applyFont="1" applyFill="1" applyBorder="1" applyAlignment="1">
      <alignment vertical="center"/>
    </xf>
    <xf numFmtId="1" fontId="30" fillId="16" borderId="13" xfId="0" applyNumberFormat="1" applyFont="1" applyFill="1" applyBorder="1" applyAlignment="1">
      <alignment vertical="center"/>
    </xf>
    <xf numFmtId="1" fontId="30" fillId="32" borderId="13" xfId="0" applyNumberFormat="1" applyFont="1" applyFill="1" applyBorder="1" applyAlignment="1">
      <alignment vertical="center"/>
    </xf>
    <xf numFmtId="1" fontId="30" fillId="0" borderId="32" xfId="0" applyNumberFormat="1" applyFont="1" applyFill="1" applyBorder="1" applyAlignment="1">
      <alignment vertical="center"/>
    </xf>
    <xf numFmtId="1" fontId="30" fillId="0" borderId="24" xfId="0" applyNumberFormat="1" applyFont="1" applyFill="1" applyBorder="1" applyAlignment="1">
      <alignment vertical="center"/>
    </xf>
    <xf numFmtId="1" fontId="30" fillId="0" borderId="46" xfId="0" applyNumberFormat="1" applyFont="1" applyFill="1" applyBorder="1" applyAlignment="1">
      <alignment vertical="center"/>
    </xf>
    <xf numFmtId="3" fontId="30" fillId="0" borderId="39" xfId="0" applyNumberFormat="1" applyFont="1" applyFill="1" applyBorder="1" applyAlignment="1">
      <alignment vertical="center"/>
    </xf>
    <xf numFmtId="3" fontId="30" fillId="0" borderId="17" xfId="0" applyNumberFormat="1" applyFont="1" applyFill="1" applyBorder="1" applyAlignment="1">
      <alignment vertical="center"/>
    </xf>
    <xf numFmtId="3" fontId="30" fillId="0" borderId="13" xfId="0" applyNumberFormat="1" applyFont="1" applyFill="1" applyBorder="1" applyAlignment="1">
      <alignment vertical="center"/>
    </xf>
    <xf numFmtId="3" fontId="30" fillId="32" borderId="13" xfId="0" applyNumberFormat="1" applyFont="1" applyFill="1" applyBorder="1" applyAlignment="1">
      <alignment vertical="center"/>
    </xf>
    <xf numFmtId="3" fontId="30" fillId="0" borderId="32" xfId="0" applyNumberFormat="1" applyFont="1" applyFill="1" applyBorder="1" applyAlignment="1">
      <alignment vertical="center"/>
    </xf>
    <xf numFmtId="4" fontId="30" fillId="0" borderId="11" xfId="0" applyNumberFormat="1" applyFont="1" applyFill="1" applyBorder="1" applyAlignment="1">
      <alignment vertical="center"/>
    </xf>
    <xf numFmtId="4" fontId="30" fillId="0" borderId="10" xfId="0" applyNumberFormat="1" applyFont="1" applyFill="1" applyBorder="1" applyAlignment="1">
      <alignment vertical="center"/>
    </xf>
    <xf numFmtId="4" fontId="30" fillId="32" borderId="10" xfId="0" applyNumberFormat="1" applyFont="1" applyFill="1" applyBorder="1" applyAlignment="1">
      <alignment vertical="center"/>
    </xf>
    <xf numFmtId="4" fontId="30" fillId="0" borderId="50" xfId="0" applyNumberFormat="1" applyFont="1" applyFill="1" applyBorder="1" applyAlignment="1">
      <alignment vertical="center"/>
    </xf>
    <xf numFmtId="164" fontId="199" fillId="53" borderId="44" xfId="0" applyNumberFormat="1" applyFont="1" applyFill="1" applyBorder="1" applyAlignment="1">
      <alignment horizontal="center" vertical="center"/>
    </xf>
    <xf numFmtId="164" fontId="199" fillId="53" borderId="7" xfId="0" applyNumberFormat="1" applyFont="1" applyFill="1" applyBorder="1" applyAlignment="1">
      <alignment horizontal="center" vertical="center"/>
    </xf>
    <xf numFmtId="164" fontId="199" fillId="53" borderId="46" xfId="0" applyNumberFormat="1" applyFont="1" applyFill="1" applyBorder="1" applyAlignment="1">
      <alignment horizontal="center" vertical="center"/>
    </xf>
    <xf numFmtId="164" fontId="199" fillId="53" borderId="13" xfId="0" applyNumberFormat="1" applyFont="1" applyFill="1" applyBorder="1" applyAlignment="1">
      <alignment horizontal="center" vertical="center"/>
    </xf>
    <xf numFmtId="0" fontId="30" fillId="0" borderId="49" xfId="0" applyFont="1" applyBorder="1"/>
    <xf numFmtId="0" fontId="199" fillId="53" borderId="6" xfId="0" applyFont="1" applyFill="1" applyBorder="1" applyAlignment="1">
      <alignment horizontal="center"/>
    </xf>
    <xf numFmtId="0" fontId="199" fillId="53" borderId="7" xfId="0" applyFont="1" applyFill="1" applyBorder="1" applyAlignment="1">
      <alignment horizontal="center"/>
    </xf>
    <xf numFmtId="0" fontId="199" fillId="53" borderId="38" xfId="0" applyFont="1" applyFill="1" applyBorder="1" applyAlignment="1">
      <alignment horizontal="center"/>
    </xf>
    <xf numFmtId="0" fontId="199" fillId="53" borderId="17" xfId="0" applyFont="1" applyFill="1" applyBorder="1" applyAlignment="1">
      <alignment horizontal="center"/>
    </xf>
    <xf numFmtId="0" fontId="199" fillId="53" borderId="13" xfId="0" applyFont="1" applyFill="1" applyBorder="1" applyAlignment="1">
      <alignment horizontal="center"/>
    </xf>
    <xf numFmtId="0" fontId="199" fillId="53" borderId="71" xfId="0" applyFont="1" applyFill="1" applyBorder="1" applyAlignment="1">
      <alignment horizontal="center"/>
    </xf>
    <xf numFmtId="0" fontId="199" fillId="53" borderId="46" xfId="0" applyFont="1" applyFill="1" applyBorder="1" applyAlignment="1">
      <alignment horizontal="center" vertical="center"/>
    </xf>
    <xf numFmtId="0" fontId="199" fillId="53" borderId="13" xfId="0" applyFont="1" applyFill="1" applyBorder="1" applyAlignment="1">
      <alignment horizontal="center" vertical="center"/>
    </xf>
    <xf numFmtId="0" fontId="199" fillId="53" borderId="28" xfId="0" applyFont="1" applyFill="1" applyBorder="1" applyAlignment="1">
      <alignment horizontal="center"/>
    </xf>
    <xf numFmtId="0" fontId="199" fillId="0" borderId="30" xfId="0" applyFont="1" applyBorder="1" applyAlignment="1">
      <alignment horizontal="center" vertical="center"/>
    </xf>
    <xf numFmtId="0" fontId="199" fillId="53" borderId="30" xfId="0" applyFont="1" applyFill="1" applyBorder="1" applyAlignment="1">
      <alignment horizontal="center"/>
    </xf>
    <xf numFmtId="0" fontId="200" fillId="13" borderId="4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1" fontId="30" fillId="0" borderId="31" xfId="0" applyNumberFormat="1" applyFont="1" applyFill="1" applyBorder="1" applyAlignment="1">
      <alignment vertical="center"/>
    </xf>
    <xf numFmtId="1" fontId="30" fillId="0" borderId="14" xfId="0" applyNumberFormat="1" applyFont="1" applyFill="1" applyBorder="1" applyAlignment="1">
      <alignment vertical="center"/>
    </xf>
    <xf numFmtId="1" fontId="30" fillId="0" borderId="11" xfId="0" applyNumberFormat="1" applyFont="1" applyFill="1" applyBorder="1" applyAlignment="1">
      <alignment vertical="center"/>
    </xf>
    <xf numFmtId="1" fontId="30" fillId="0" borderId="10" xfId="0" applyNumberFormat="1" applyFont="1" applyFill="1" applyBorder="1" applyAlignment="1">
      <alignment vertical="center"/>
    </xf>
    <xf numFmtId="1" fontId="30" fillId="16" borderId="10" xfId="0" applyNumberFormat="1" applyFont="1" applyFill="1" applyBorder="1" applyAlignment="1">
      <alignment vertical="center"/>
    </xf>
    <xf numFmtId="1" fontId="30" fillId="32" borderId="10" xfId="0" applyNumberFormat="1" applyFont="1" applyFill="1" applyBorder="1" applyAlignment="1">
      <alignment vertical="center"/>
    </xf>
    <xf numFmtId="1" fontId="30" fillId="0" borderId="23" xfId="0" applyNumberFormat="1" applyFont="1" applyFill="1" applyBorder="1" applyAlignment="1">
      <alignment vertical="center"/>
    </xf>
    <xf numFmtId="1" fontId="30" fillId="16" borderId="8" xfId="0" applyNumberFormat="1" applyFont="1" applyFill="1" applyBorder="1" applyAlignment="1">
      <alignment vertical="center"/>
    </xf>
    <xf numFmtId="1" fontId="30" fillId="0" borderId="36" xfId="0" applyNumberFormat="1" applyFont="1" applyFill="1" applyBorder="1" applyAlignment="1">
      <alignment vertical="center"/>
    </xf>
    <xf numFmtId="3" fontId="0" fillId="0" borderId="38" xfId="0" applyNumberFormat="1" applyFont="1" applyBorder="1"/>
    <xf numFmtId="3" fontId="0" fillId="0" borderId="8" xfId="0" applyNumberFormat="1" applyFont="1" applyBorder="1" applyAlignment="1"/>
    <xf numFmtId="3" fontId="0" fillId="32" borderId="8" xfId="0" applyNumberFormat="1" applyFont="1" applyFill="1" applyBorder="1" applyAlignment="1"/>
    <xf numFmtId="3" fontId="0" fillId="0" borderId="8" xfId="0" applyNumberFormat="1" applyFont="1" applyFill="1" applyBorder="1" applyAlignment="1"/>
    <xf numFmtId="3" fontId="0" fillId="0" borderId="14" xfId="0" applyNumberFormat="1" applyFont="1" applyBorder="1" applyAlignment="1"/>
    <xf numFmtId="1" fontId="0" fillId="0" borderId="26" xfId="0" applyNumberFormat="1" applyFont="1" applyBorder="1"/>
    <xf numFmtId="1" fontId="0" fillId="0" borderId="25" xfId="0" applyNumberFormat="1" applyFont="1" applyBorder="1"/>
    <xf numFmtId="1" fontId="0" fillId="32" borderId="25" xfId="0" applyNumberFormat="1" applyFont="1" applyFill="1" applyBorder="1"/>
    <xf numFmtId="1" fontId="0" fillId="0" borderId="25" xfId="0" applyNumberFormat="1" applyFont="1" applyFill="1" applyBorder="1"/>
    <xf numFmtId="1" fontId="0" fillId="0" borderId="21" xfId="0" applyNumberFormat="1" applyFont="1" applyBorder="1"/>
    <xf numFmtId="3" fontId="0" fillId="0" borderId="44" xfId="0" applyNumberFormat="1" applyFont="1" applyFill="1" applyBorder="1" applyAlignment="1">
      <alignment vertical="center"/>
    </xf>
    <xf numFmtId="3" fontId="0" fillId="0" borderId="58" xfId="0" applyNumberFormat="1" applyFont="1" applyFill="1" applyBorder="1"/>
    <xf numFmtId="3" fontId="0" fillId="0" borderId="14" xfId="0" applyNumberFormat="1" applyFont="1" applyFill="1" applyBorder="1"/>
    <xf numFmtId="3" fontId="0" fillId="0" borderId="17" xfId="0" applyNumberFormat="1" applyFont="1" applyBorder="1"/>
    <xf numFmtId="3" fontId="0" fillId="0" borderId="13" xfId="0" applyNumberFormat="1" applyFont="1" applyBorder="1"/>
    <xf numFmtId="3" fontId="0" fillId="32" borderId="13" xfId="0" applyNumberFormat="1" applyFont="1" applyFill="1" applyBorder="1"/>
    <xf numFmtId="3" fontId="0" fillId="0" borderId="13" xfId="0" applyNumberFormat="1" applyFont="1" applyFill="1" applyBorder="1"/>
    <xf numFmtId="3" fontId="0" fillId="0" borderId="71" xfId="0" applyNumberFormat="1" applyFont="1" applyBorder="1"/>
    <xf numFmtId="3" fontId="30" fillId="0" borderId="24" xfId="0" applyNumberFormat="1" applyFont="1" applyFill="1" applyBorder="1" applyAlignment="1">
      <alignment vertical="center"/>
    </xf>
    <xf numFmtId="3" fontId="30" fillId="0" borderId="25" xfId="0" applyNumberFormat="1" applyFont="1" applyFill="1" applyBorder="1" applyAlignment="1">
      <alignment vertical="center"/>
    </xf>
    <xf numFmtId="3" fontId="30" fillId="32" borderId="25" xfId="0" applyNumberFormat="1" applyFont="1" applyFill="1" applyBorder="1" applyAlignment="1">
      <alignment vertical="center"/>
    </xf>
    <xf numFmtId="3" fontId="30" fillId="0" borderId="21" xfId="0" applyNumberFormat="1" applyFont="1" applyFill="1" applyBorder="1" applyAlignment="1">
      <alignment vertical="center"/>
    </xf>
    <xf numFmtId="1" fontId="32" fillId="0" borderId="18" xfId="0" applyNumberFormat="1" applyFont="1" applyBorder="1"/>
    <xf numFmtId="3" fontId="30" fillId="0" borderId="62" xfId="0" applyNumberFormat="1" applyFont="1" applyFill="1" applyBorder="1" applyAlignment="1">
      <alignment vertical="center"/>
    </xf>
    <xf numFmtId="3" fontId="30" fillId="0" borderId="12" xfId="0" applyNumberFormat="1" applyFont="1" applyFill="1" applyBorder="1" applyAlignment="1">
      <alignment vertical="center"/>
    </xf>
    <xf numFmtId="3" fontId="30" fillId="32" borderId="12" xfId="0" applyNumberFormat="1" applyFont="1" applyFill="1" applyBorder="1" applyAlignment="1">
      <alignment vertical="center"/>
    </xf>
    <xf numFmtId="3" fontId="30" fillId="0" borderId="37" xfId="0" applyNumberFormat="1" applyFont="1" applyFill="1" applyBorder="1" applyAlignment="1">
      <alignment vertical="center"/>
    </xf>
    <xf numFmtId="3" fontId="0" fillId="0" borderId="42" xfId="0" applyNumberFormat="1" applyFont="1" applyFill="1" applyBorder="1" applyAlignment="1">
      <alignment vertical="center"/>
    </xf>
    <xf numFmtId="3" fontId="0" fillId="0" borderId="38" xfId="0" applyNumberFormat="1" applyFont="1" applyFill="1" applyBorder="1" applyAlignment="1">
      <alignment vertical="center"/>
    </xf>
    <xf numFmtId="3" fontId="0" fillId="0" borderId="50" xfId="0" applyNumberFormat="1" applyFont="1" applyFill="1" applyBorder="1" applyAlignment="1">
      <alignment vertical="center"/>
    </xf>
    <xf numFmtId="3" fontId="0" fillId="0" borderId="46" xfId="0" applyNumberFormat="1" applyFont="1" applyBorder="1"/>
    <xf numFmtId="3" fontId="0" fillId="0" borderId="32" xfId="0" applyNumberFormat="1" applyFont="1" applyBorder="1"/>
    <xf numFmtId="3" fontId="33" fillId="0" borderId="8" xfId="0" applyNumberFormat="1" applyFont="1" applyBorder="1"/>
    <xf numFmtId="3" fontId="33" fillId="0" borderId="7" xfId="0" applyNumberFormat="1" applyFont="1" applyBorder="1"/>
    <xf numFmtId="1" fontId="104" fillId="0" borderId="43" xfId="0" applyNumberFormat="1" applyFont="1" applyBorder="1"/>
    <xf numFmtId="1" fontId="104" fillId="0" borderId="8" xfId="0" applyNumberFormat="1" applyFont="1" applyBorder="1"/>
    <xf numFmtId="1" fontId="104" fillId="32" borderId="8" xfId="0" applyNumberFormat="1" applyFont="1" applyFill="1" applyBorder="1"/>
    <xf numFmtId="1" fontId="104" fillId="0" borderId="8" xfId="0" applyNumberFormat="1" applyFont="1" applyFill="1" applyBorder="1"/>
    <xf numFmtId="1" fontId="104" fillId="0" borderId="14" xfId="0" applyNumberFormat="1" applyFont="1" applyBorder="1"/>
    <xf numFmtId="1" fontId="104" fillId="0" borderId="42" xfId="0" applyNumberFormat="1" applyFont="1" applyBorder="1"/>
    <xf numFmtId="0" fontId="98" fillId="53" borderId="7" xfId="0" applyFont="1" applyFill="1" applyBorder="1" applyAlignment="1">
      <alignment horizontal="center"/>
    </xf>
    <xf numFmtId="0" fontId="98" fillId="53" borderId="31" xfId="0" applyFont="1" applyFill="1" applyBorder="1" applyAlignment="1">
      <alignment horizontal="center"/>
    </xf>
    <xf numFmtId="0" fontId="98" fillId="53" borderId="8" xfId="0" applyFont="1" applyFill="1" applyBorder="1" applyAlignment="1">
      <alignment horizontal="center"/>
    </xf>
    <xf numFmtId="0" fontId="98" fillId="53" borderId="14" xfId="0" applyFont="1" applyFill="1" applyBorder="1" applyAlignment="1">
      <alignment horizontal="center"/>
    </xf>
    <xf numFmtId="49" fontId="0" fillId="10" borderId="6" xfId="0" applyNumberFormat="1" applyFill="1" applyBorder="1" applyAlignment="1">
      <alignment horizontal="center"/>
    </xf>
    <xf numFmtId="49" fontId="0" fillId="10" borderId="16" xfId="0" applyNumberFormat="1" applyFill="1" applyBorder="1" applyAlignment="1">
      <alignment horizontal="center"/>
    </xf>
    <xf numFmtId="0" fontId="135" fillId="77" borderId="39" xfId="0" applyFont="1" applyFill="1" applyBorder="1" applyAlignment="1">
      <alignment horizontal="center" vertical="center"/>
    </xf>
    <xf numFmtId="0" fontId="11" fillId="77" borderId="10" xfId="0" applyFont="1" applyFill="1" applyBorder="1" applyAlignment="1">
      <alignment horizontal="center" vertical="center"/>
    </xf>
    <xf numFmtId="3" fontId="136" fillId="75" borderId="28" xfId="0" applyNumberFormat="1" applyFont="1" applyFill="1" applyBorder="1" applyAlignment="1">
      <alignment horizontal="center" vertical="center"/>
    </xf>
    <xf numFmtId="3" fontId="136" fillId="75" borderId="33" xfId="0" applyNumberFormat="1" applyFont="1" applyFill="1" applyBorder="1" applyAlignment="1">
      <alignment horizontal="center" vertical="center"/>
    </xf>
    <xf numFmtId="3" fontId="136" fillId="51" borderId="28" xfId="0" applyNumberFormat="1" applyFont="1" applyFill="1" applyBorder="1" applyAlignment="1">
      <alignment horizontal="center" vertical="center"/>
    </xf>
    <xf numFmtId="3" fontId="136" fillId="51" borderId="33" xfId="0" applyNumberFormat="1" applyFont="1" applyFill="1" applyBorder="1" applyAlignment="1">
      <alignment horizontal="center" vertical="center"/>
    </xf>
    <xf numFmtId="0" fontId="98" fillId="75" borderId="10" xfId="0" applyFont="1" applyFill="1" applyBorder="1" applyAlignment="1">
      <alignment horizontal="center"/>
    </xf>
    <xf numFmtId="0" fontId="98" fillId="75" borderId="25" xfId="0" applyFont="1" applyFill="1" applyBorder="1" applyAlignment="1">
      <alignment horizontal="center"/>
    </xf>
    <xf numFmtId="49" fontId="0" fillId="10" borderId="9" xfId="0" applyNumberFormat="1" applyFill="1" applyBorder="1" applyAlignment="1">
      <alignment horizontal="center"/>
    </xf>
    <xf numFmtId="0" fontId="18" fillId="10" borderId="66" xfId="0" applyFont="1" applyFill="1" applyBorder="1" applyAlignment="1">
      <alignment horizontal="left"/>
    </xf>
    <xf numFmtId="0" fontId="18" fillId="10" borderId="61" xfId="0" applyFont="1" applyFill="1" applyBorder="1" applyAlignment="1">
      <alignment horizontal="left"/>
    </xf>
    <xf numFmtId="0" fontId="19" fillId="0" borderId="11" xfId="0" applyFont="1" applyBorder="1"/>
    <xf numFmtId="0" fontId="33" fillId="0" borderId="50" xfId="0" applyFont="1" applyBorder="1"/>
    <xf numFmtId="0" fontId="18" fillId="10" borderId="72" xfId="0" applyFont="1" applyFill="1" applyBorder="1" applyAlignment="1">
      <alignment horizontal="center" wrapText="1"/>
    </xf>
    <xf numFmtId="0" fontId="18" fillId="10" borderId="49" xfId="0" applyFont="1" applyFill="1" applyBorder="1" applyAlignment="1">
      <alignment horizontal="center" wrapText="1"/>
    </xf>
    <xf numFmtId="49" fontId="0" fillId="10" borderId="7" xfId="0" applyNumberFormat="1" applyFont="1" applyFill="1" applyBorder="1" applyAlignment="1">
      <alignment horizontal="center"/>
    </xf>
    <xf numFmtId="49" fontId="0" fillId="10" borderId="38" xfId="0" applyNumberFormat="1" applyFont="1" applyFill="1" applyBorder="1" applyAlignment="1">
      <alignment horizontal="center"/>
    </xf>
    <xf numFmtId="49" fontId="0" fillId="10" borderId="27" xfId="0" applyNumberFormat="1" applyFont="1" applyFill="1" applyBorder="1" applyAlignment="1">
      <alignment horizontal="center"/>
    </xf>
    <xf numFmtId="1" fontId="104" fillId="13" borderId="8" xfId="0" applyNumberFormat="1" applyFont="1" applyFill="1" applyBorder="1"/>
    <xf numFmtId="1" fontId="105" fillId="13" borderId="8" xfId="0" applyNumberFormat="1" applyFont="1" applyFill="1" applyBorder="1" applyAlignment="1">
      <alignment horizontal="right" vertical="center"/>
    </xf>
    <xf numFmtId="0" fontId="98" fillId="51" borderId="44" xfId="0" applyFont="1" applyFill="1" applyBorder="1" applyAlignment="1">
      <alignment horizontal="center"/>
    </xf>
    <xf numFmtId="0" fontId="98" fillId="51" borderId="7" xfId="0" applyFont="1" applyFill="1" applyBorder="1" applyAlignment="1">
      <alignment horizontal="center"/>
    </xf>
    <xf numFmtId="0" fontId="98" fillId="51" borderId="46" xfId="0" applyFont="1" applyFill="1" applyBorder="1" applyAlignment="1">
      <alignment horizontal="center"/>
    </xf>
    <xf numFmtId="0" fontId="98" fillId="51" borderId="13" xfId="0" applyFont="1" applyFill="1" applyBorder="1" applyAlignment="1">
      <alignment horizontal="center"/>
    </xf>
    <xf numFmtId="0" fontId="98" fillId="53" borderId="39" xfId="0" applyFont="1" applyFill="1" applyBorder="1" applyAlignment="1">
      <alignment horizontal="center"/>
    </xf>
    <xf numFmtId="0" fontId="98" fillId="53" borderId="10" xfId="0" applyFont="1" applyFill="1" applyBorder="1" applyAlignment="1">
      <alignment horizontal="center"/>
    </xf>
    <xf numFmtId="0" fontId="98" fillId="53" borderId="23" xfId="0" applyFont="1" applyFill="1" applyBorder="1" applyAlignment="1">
      <alignment horizontal="center"/>
    </xf>
    <xf numFmtId="0" fontId="98" fillId="53" borderId="46" xfId="0" applyFont="1" applyFill="1" applyBorder="1" applyAlignment="1">
      <alignment horizontal="center"/>
    </xf>
    <xf numFmtId="0" fontId="98" fillId="53" borderId="13" xfId="0" applyFont="1" applyFill="1" applyBorder="1" applyAlignment="1">
      <alignment horizontal="center"/>
    </xf>
    <xf numFmtId="0" fontId="98" fillId="53" borderId="32" xfId="0" applyFont="1" applyFill="1" applyBorder="1" applyAlignment="1">
      <alignment horizontal="center"/>
    </xf>
    <xf numFmtId="0" fontId="33" fillId="0" borderId="18" xfId="0" applyFont="1" applyFill="1" applyBorder="1" applyAlignment="1">
      <alignment horizontal="right"/>
    </xf>
    <xf numFmtId="0" fontId="36" fillId="0" borderId="73" xfId="0" applyFont="1" applyFill="1" applyBorder="1" applyAlignment="1">
      <alignment horizontal="right"/>
    </xf>
    <xf numFmtId="1" fontId="33" fillId="0" borderId="54" xfId="0" applyNumberFormat="1" applyFont="1" applyBorder="1" applyAlignment="1">
      <alignment horizontal="right"/>
    </xf>
    <xf numFmtId="1" fontId="33" fillId="0" borderId="55" xfId="0" applyNumberFormat="1" applyFont="1" applyBorder="1" applyAlignment="1">
      <alignment horizontal="right"/>
    </xf>
    <xf numFmtId="1" fontId="33" fillId="32" borderId="55" xfId="0" applyNumberFormat="1" applyFont="1" applyFill="1" applyBorder="1" applyAlignment="1">
      <alignment horizontal="right"/>
    </xf>
    <xf numFmtId="1" fontId="33" fillId="0" borderId="55" xfId="0" applyNumberFormat="1" applyFont="1" applyFill="1" applyBorder="1" applyAlignment="1">
      <alignment horizontal="right"/>
    </xf>
    <xf numFmtId="1" fontId="33" fillId="0" borderId="56" xfId="0" applyNumberFormat="1" applyFont="1" applyBorder="1" applyAlignment="1">
      <alignment horizontal="right"/>
    </xf>
    <xf numFmtId="1" fontId="33" fillId="0" borderId="81" xfId="0" applyNumberFormat="1" applyFont="1" applyBorder="1" applyAlignment="1">
      <alignment horizontal="right"/>
    </xf>
    <xf numFmtId="10" fontId="29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49" fontId="201" fillId="0" borderId="28" xfId="0" applyNumberFormat="1" applyFont="1" applyBorder="1" applyAlignment="1">
      <alignment horizontal="center" vertical="center"/>
    </xf>
    <xf numFmtId="49" fontId="201" fillId="0" borderId="29" xfId="0" applyNumberFormat="1" applyFont="1" applyBorder="1" applyAlignment="1">
      <alignment horizontal="center" vertical="center"/>
    </xf>
    <xf numFmtId="0" fontId="201" fillId="0" borderId="29" xfId="0" applyFont="1" applyBorder="1" applyAlignment="1">
      <alignment horizontal="center" vertical="center"/>
    </xf>
    <xf numFmtId="0" fontId="201" fillId="0" borderId="33" xfId="0" applyFont="1" applyBorder="1" applyAlignment="1">
      <alignment horizontal="center" vertical="center"/>
    </xf>
    <xf numFmtId="0" fontId="98" fillId="53" borderId="6" xfId="0" applyFont="1" applyFill="1" applyBorder="1" applyAlignment="1">
      <alignment horizontal="center"/>
    </xf>
    <xf numFmtId="0" fontId="98" fillId="53" borderId="16" xfId="0" applyFont="1" applyFill="1" applyBorder="1" applyAlignment="1">
      <alignment horizontal="center"/>
    </xf>
    <xf numFmtId="0" fontId="98" fillId="53" borderId="9" xfId="0" applyFont="1" applyFill="1" applyBorder="1" applyAlignment="1">
      <alignment horizontal="center"/>
    </xf>
    <xf numFmtId="0" fontId="98" fillId="53" borderId="36" xfId="0" applyFont="1" applyFill="1" applyBorder="1" applyAlignment="1">
      <alignment horizontal="center"/>
    </xf>
    <xf numFmtId="1" fontId="105" fillId="16" borderId="58" xfId="0" applyNumberFormat="1" applyFont="1" applyFill="1" applyBorder="1" applyAlignment="1">
      <alignment horizontal="right" vertical="center"/>
    </xf>
    <xf numFmtId="1" fontId="105" fillId="32" borderId="58" xfId="0" applyNumberFormat="1" applyFont="1" applyFill="1" applyBorder="1" applyAlignment="1">
      <alignment horizontal="right" vertical="center"/>
    </xf>
    <xf numFmtId="1" fontId="105" fillId="0" borderId="76" xfId="0" applyNumberFormat="1" applyFont="1" applyFill="1" applyBorder="1" applyAlignment="1">
      <alignment horizontal="right" vertical="center"/>
    </xf>
    <xf numFmtId="3" fontId="104" fillId="0" borderId="43" xfId="0" applyNumberFormat="1" applyFont="1" applyBorder="1" applyAlignment="1">
      <alignment horizontal="right" vertical="center"/>
    </xf>
    <xf numFmtId="3" fontId="104" fillId="0" borderId="8" xfId="0" applyNumberFormat="1" applyFont="1" applyBorder="1" applyAlignment="1">
      <alignment horizontal="right" vertical="center"/>
    </xf>
    <xf numFmtId="3" fontId="104" fillId="16" borderId="8" xfId="0" applyNumberFormat="1" applyFont="1" applyFill="1" applyBorder="1" applyAlignment="1">
      <alignment horizontal="right" vertical="center"/>
    </xf>
    <xf numFmtId="3" fontId="104" fillId="32" borderId="8" xfId="0" applyNumberFormat="1" applyFont="1" applyFill="1" applyBorder="1" applyAlignment="1">
      <alignment horizontal="right" vertical="center"/>
    </xf>
    <xf numFmtId="3" fontId="104" fillId="0" borderId="8" xfId="0" applyNumberFormat="1" applyFont="1" applyFill="1" applyBorder="1" applyAlignment="1">
      <alignment horizontal="right" vertical="center"/>
    </xf>
    <xf numFmtId="3" fontId="104" fillId="0" borderId="14" xfId="0" applyNumberFormat="1" applyFont="1" applyBorder="1" applyAlignment="1">
      <alignment horizontal="right" vertical="center"/>
    </xf>
    <xf numFmtId="0" fontId="146" fillId="77" borderId="73" xfId="0" applyFont="1" applyFill="1" applyBorder="1" applyAlignment="1">
      <alignment horizontal="left" vertical="center"/>
    </xf>
    <xf numFmtId="0" fontId="0" fillId="77" borderId="73" xfId="0" applyFill="1" applyBorder="1" applyAlignment="1"/>
    <xf numFmtId="0" fontId="0" fillId="77" borderId="81" xfId="0" applyFill="1" applyBorder="1" applyAlignment="1"/>
    <xf numFmtId="3" fontId="41" fillId="10" borderId="72" xfId="0" applyNumberFormat="1" applyFont="1" applyFill="1" applyBorder="1" applyAlignment="1">
      <alignment horizontal="center" wrapText="1"/>
    </xf>
    <xf numFmtId="3" fontId="41" fillId="10" borderId="79" xfId="0" applyNumberFormat="1" applyFont="1" applyFill="1" applyBorder="1" applyAlignment="1">
      <alignment horizontal="center" wrapText="1"/>
    </xf>
    <xf numFmtId="0" fontId="30" fillId="10" borderId="38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6" borderId="9" xfId="0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0" fontId="30" fillId="10" borderId="27" xfId="0" applyFont="1" applyFill="1" applyBorder="1" applyAlignment="1">
      <alignment horizontal="center" vertical="center"/>
    </xf>
    <xf numFmtId="164" fontId="199" fillId="53" borderId="6" xfId="0" applyNumberFormat="1" applyFont="1" applyFill="1" applyBorder="1" applyAlignment="1">
      <alignment horizontal="center" vertical="center"/>
    </xf>
    <xf numFmtId="164" fontId="199" fillId="53" borderId="31" xfId="0" applyNumberFormat="1" applyFont="1" applyFill="1" applyBorder="1" applyAlignment="1">
      <alignment horizontal="center" vertical="center"/>
    </xf>
    <xf numFmtId="164" fontId="199" fillId="53" borderId="17" xfId="0" applyNumberFormat="1" applyFont="1" applyFill="1" applyBorder="1" applyAlignment="1">
      <alignment horizontal="center" vertical="center"/>
    </xf>
    <xf numFmtId="164" fontId="199" fillId="53" borderId="32" xfId="0" applyNumberFormat="1" applyFont="1" applyFill="1" applyBorder="1" applyAlignment="1">
      <alignment horizontal="center" vertical="center"/>
    </xf>
    <xf numFmtId="164" fontId="104" fillId="0" borderId="43" xfId="0" applyNumberFormat="1" applyFont="1" applyBorder="1"/>
    <xf numFmtId="164" fontId="104" fillId="0" borderId="8" xfId="0" applyNumberFormat="1" applyFont="1" applyBorder="1"/>
    <xf numFmtId="164" fontId="104" fillId="16" borderId="8" xfId="0" applyNumberFormat="1" applyFont="1" applyFill="1" applyBorder="1"/>
    <xf numFmtId="164" fontId="104" fillId="32" borderId="8" xfId="0" applyNumberFormat="1" applyFont="1" applyFill="1" applyBorder="1"/>
    <xf numFmtId="164" fontId="104" fillId="0" borderId="8" xfId="0" applyNumberFormat="1" applyFont="1" applyFill="1" applyBorder="1"/>
    <xf numFmtId="164" fontId="104" fillId="0" borderId="14" xfId="0" applyNumberFormat="1" applyFont="1" applyBorder="1"/>
    <xf numFmtId="1" fontId="104" fillId="16" borderId="8" xfId="0" applyNumberFormat="1" applyFont="1" applyFill="1" applyBorder="1"/>
    <xf numFmtId="1" fontId="105" fillId="16" borderId="8" xfId="0" applyNumberFormat="1" applyFont="1" applyFill="1" applyBorder="1" applyAlignment="1">
      <alignment horizontal="right" vertical="center"/>
    </xf>
    <xf numFmtId="166" fontId="104" fillId="0" borderId="43" xfId="0" applyNumberFormat="1" applyFont="1" applyBorder="1" applyAlignment="1">
      <alignment horizontal="right" vertical="center"/>
    </xf>
    <xf numFmtId="166" fontId="104" fillId="0" borderId="8" xfId="0" applyNumberFormat="1" applyFont="1" applyBorder="1" applyAlignment="1">
      <alignment horizontal="right" vertical="center"/>
    </xf>
    <xf numFmtId="166" fontId="104" fillId="16" borderId="8" xfId="0" applyNumberFormat="1" applyFont="1" applyFill="1" applyBorder="1" applyAlignment="1">
      <alignment horizontal="right" vertical="center"/>
    </xf>
    <xf numFmtId="166" fontId="104" fillId="32" borderId="8" xfId="0" applyNumberFormat="1" applyFont="1" applyFill="1" applyBorder="1" applyAlignment="1">
      <alignment horizontal="right" vertical="center"/>
    </xf>
    <xf numFmtId="166" fontId="104" fillId="0" borderId="8" xfId="0" applyNumberFormat="1" applyFont="1" applyFill="1" applyBorder="1" applyAlignment="1">
      <alignment horizontal="right" vertical="center"/>
    </xf>
    <xf numFmtId="166" fontId="104" fillId="0" borderId="14" xfId="0" applyNumberFormat="1" applyFont="1" applyBorder="1" applyAlignment="1">
      <alignment horizontal="right" vertical="center"/>
    </xf>
    <xf numFmtId="0" fontId="151" fillId="77" borderId="19" xfId="0" applyFont="1" applyFill="1" applyBorder="1" applyAlignment="1">
      <alignment horizontal="left" vertical="center"/>
    </xf>
    <xf numFmtId="0" fontId="151" fillId="77" borderId="73" xfId="0" applyFont="1" applyFill="1" applyBorder="1" applyAlignment="1">
      <alignment horizontal="left" vertical="center"/>
    </xf>
    <xf numFmtId="0" fontId="149" fillId="77" borderId="18" xfId="0" applyFont="1" applyFill="1" applyBorder="1" applyAlignment="1">
      <alignment horizontal="left" vertical="center"/>
    </xf>
    <xf numFmtId="0" fontId="105" fillId="0" borderId="29" xfId="0" applyFont="1" applyFill="1" applyBorder="1" applyAlignment="1">
      <alignment horizontal="center" vertical="center"/>
    </xf>
    <xf numFmtId="3" fontId="105" fillId="0" borderId="46" xfId="0" applyNumberFormat="1" applyFont="1" applyFill="1" applyBorder="1" applyAlignment="1">
      <alignment vertical="center"/>
    </xf>
    <xf numFmtId="3" fontId="105" fillId="0" borderId="13" xfId="0" applyNumberFormat="1" applyFont="1" applyFill="1" applyBorder="1" applyAlignment="1">
      <alignment vertical="center"/>
    </xf>
    <xf numFmtId="3" fontId="105" fillId="32" borderId="13" xfId="0" applyNumberFormat="1" applyFont="1" applyFill="1" applyBorder="1" applyAlignment="1">
      <alignment vertical="center"/>
    </xf>
    <xf numFmtId="3" fontId="105" fillId="0" borderId="32" xfId="0" applyNumberFormat="1" applyFont="1" applyFill="1" applyBorder="1" applyAlignment="1">
      <alignment vertical="center"/>
    </xf>
    <xf numFmtId="3" fontId="105" fillId="0" borderId="17" xfId="0" applyNumberFormat="1" applyFont="1" applyFill="1" applyBorder="1" applyAlignment="1">
      <alignment vertical="center"/>
    </xf>
    <xf numFmtId="164" fontId="199" fillId="77" borderId="6" xfId="0" applyNumberFormat="1" applyFont="1" applyFill="1" applyBorder="1" applyAlignment="1">
      <alignment horizontal="center" vertical="center"/>
    </xf>
    <xf numFmtId="164" fontId="199" fillId="77" borderId="7" xfId="0" applyNumberFormat="1" applyFont="1" applyFill="1" applyBorder="1" applyAlignment="1">
      <alignment horizontal="center" vertical="center"/>
    </xf>
    <xf numFmtId="164" fontId="199" fillId="77" borderId="31" xfId="0" applyNumberFormat="1" applyFont="1" applyFill="1" applyBorder="1" applyAlignment="1">
      <alignment horizontal="center" vertical="center"/>
    </xf>
    <xf numFmtId="164" fontId="199" fillId="77" borderId="16" xfId="0" applyNumberFormat="1" applyFont="1" applyFill="1" applyBorder="1" applyAlignment="1">
      <alignment horizontal="center" vertical="center"/>
    </xf>
    <xf numFmtId="164" fontId="199" fillId="77" borderId="9" xfId="0" applyNumberFormat="1" applyFont="1" applyFill="1" applyBorder="1" applyAlignment="1">
      <alignment horizontal="center" vertical="center"/>
    </xf>
    <xf numFmtId="164" fontId="199" fillId="77" borderId="36" xfId="0" applyNumberFormat="1" applyFont="1" applyFill="1" applyBorder="1" applyAlignment="1">
      <alignment horizontal="center" vertical="center"/>
    </xf>
    <xf numFmtId="164" fontId="199" fillId="77" borderId="44" xfId="0" applyNumberFormat="1" applyFont="1" applyFill="1" applyBorder="1" applyAlignment="1">
      <alignment horizontal="center" vertical="center"/>
    </xf>
    <xf numFmtId="164" fontId="199" fillId="32" borderId="7" xfId="0" applyNumberFormat="1" applyFont="1" applyFill="1" applyBorder="1" applyAlignment="1">
      <alignment horizontal="center" vertical="center"/>
    </xf>
    <xf numFmtId="164" fontId="199" fillId="77" borderId="48" xfId="0" applyNumberFormat="1" applyFont="1" applyFill="1" applyBorder="1" applyAlignment="1">
      <alignment horizontal="center" vertical="center"/>
    </xf>
    <xf numFmtId="164" fontId="199" fillId="32" borderId="9" xfId="0" applyNumberFormat="1" applyFont="1" applyFill="1" applyBorder="1" applyAlignment="1">
      <alignment horizontal="center" vertical="center"/>
    </xf>
    <xf numFmtId="1" fontId="199" fillId="77" borderId="44" xfId="0" applyNumberFormat="1" applyFont="1" applyFill="1" applyBorder="1" applyAlignment="1">
      <alignment horizontal="center" vertical="center"/>
    </xf>
    <xf numFmtId="1" fontId="199" fillId="77" borderId="7" xfId="0" applyNumberFormat="1" applyFont="1" applyFill="1" applyBorder="1" applyAlignment="1">
      <alignment horizontal="center" vertical="center"/>
    </xf>
    <xf numFmtId="1" fontId="199" fillId="77" borderId="31" xfId="0" applyNumberFormat="1" applyFont="1" applyFill="1" applyBorder="1" applyAlignment="1">
      <alignment horizontal="center" vertical="center"/>
    </xf>
    <xf numFmtId="1" fontId="199" fillId="77" borderId="48" xfId="0" applyNumberFormat="1" applyFont="1" applyFill="1" applyBorder="1" applyAlignment="1">
      <alignment horizontal="center" vertical="center"/>
    </xf>
    <xf numFmtId="1" fontId="199" fillId="77" borderId="9" xfId="0" applyNumberFormat="1" applyFont="1" applyFill="1" applyBorder="1" applyAlignment="1">
      <alignment horizontal="center" vertical="center"/>
    </xf>
    <xf numFmtId="1" fontId="199" fillId="77" borderId="36" xfId="0" applyNumberFormat="1" applyFont="1" applyFill="1" applyBorder="1" applyAlignment="1">
      <alignment horizontal="center" vertical="center"/>
    </xf>
    <xf numFmtId="3" fontId="30" fillId="0" borderId="72" xfId="0" applyNumberFormat="1" applyFont="1" applyBorder="1"/>
    <xf numFmtId="3" fontId="30" fillId="0" borderId="59" xfId="0" applyNumberFormat="1" applyFont="1" applyBorder="1"/>
    <xf numFmtId="0" fontId="30" fillId="0" borderId="59" xfId="0" applyFont="1" applyBorder="1"/>
    <xf numFmtId="1" fontId="137" fillId="0" borderId="42" xfId="0" applyNumberFormat="1" applyFont="1" applyFill="1" applyBorder="1" applyAlignment="1">
      <alignment horizontal="right" vertical="center"/>
    </xf>
    <xf numFmtId="1" fontId="30" fillId="0" borderId="63" xfId="0" applyNumberFormat="1" applyFont="1" applyFill="1" applyBorder="1" applyAlignment="1"/>
    <xf numFmtId="0" fontId="30" fillId="0" borderId="57" xfId="0" applyFont="1" applyFill="1" applyBorder="1" applyAlignment="1"/>
    <xf numFmtId="0" fontId="141" fillId="77" borderId="22" xfId="0" applyFont="1" applyFill="1" applyBorder="1" applyAlignment="1">
      <alignment horizontal="left" vertical="center"/>
    </xf>
    <xf numFmtId="0" fontId="141" fillId="77" borderId="37" xfId="0" applyFont="1" applyFill="1" applyBorder="1" applyAlignment="1">
      <alignment vertical="center" wrapText="1"/>
    </xf>
    <xf numFmtId="0" fontId="32" fillId="77" borderId="18" xfId="0" applyFont="1" applyFill="1" applyBorder="1" applyAlignment="1">
      <alignment horizontal="left" vertical="center" wrapText="1"/>
    </xf>
    <xf numFmtId="164" fontId="202" fillId="53" borderId="48" xfId="0" applyNumberFormat="1" applyFont="1" applyFill="1" applyBorder="1" applyAlignment="1">
      <alignment horizontal="center" vertical="center"/>
    </xf>
    <xf numFmtId="164" fontId="202" fillId="53" borderId="9" xfId="0" applyNumberFormat="1" applyFont="1" applyFill="1" applyBorder="1" applyAlignment="1">
      <alignment horizontal="center" vertical="center"/>
    </xf>
    <xf numFmtId="164" fontId="202" fillId="53" borderId="36" xfId="0" applyNumberFormat="1" applyFont="1" applyFill="1" applyBorder="1" applyAlignment="1">
      <alignment horizontal="center" vertical="center"/>
    </xf>
    <xf numFmtId="164" fontId="202" fillId="53" borderId="44" xfId="0" applyNumberFormat="1" applyFont="1" applyFill="1" applyBorder="1" applyAlignment="1">
      <alignment horizontal="center" vertical="center"/>
    </xf>
    <xf numFmtId="164" fontId="202" fillId="53" borderId="7" xfId="0" applyNumberFormat="1" applyFont="1" applyFill="1" applyBorder="1" applyAlignment="1">
      <alignment horizontal="center" vertical="center"/>
    </xf>
    <xf numFmtId="164" fontId="202" fillId="53" borderId="31" xfId="0" applyNumberFormat="1" applyFont="1" applyFill="1" applyBorder="1" applyAlignment="1">
      <alignment horizontal="center" vertical="center"/>
    </xf>
    <xf numFmtId="164" fontId="105" fillId="0" borderId="43" xfId="0" applyNumberFormat="1" applyFont="1" applyFill="1" applyBorder="1" applyAlignment="1">
      <alignment horizontal="right" vertical="center"/>
    </xf>
    <xf numFmtId="164" fontId="105" fillId="0" borderId="8" xfId="0" applyNumberFormat="1" applyFont="1" applyFill="1" applyBorder="1" applyAlignment="1">
      <alignment horizontal="right" vertical="center"/>
    </xf>
    <xf numFmtId="164" fontId="105" fillId="16" borderId="8" xfId="0" applyNumberFormat="1" applyFont="1" applyFill="1" applyBorder="1" applyAlignment="1">
      <alignment horizontal="right" vertical="center"/>
    </xf>
    <xf numFmtId="164" fontId="105" fillId="32" borderId="8" xfId="0" applyNumberFormat="1" applyFont="1" applyFill="1" applyBorder="1" applyAlignment="1">
      <alignment horizontal="right" vertical="center"/>
    </xf>
    <xf numFmtId="166" fontId="0" fillId="0" borderId="11" xfId="0" applyNumberFormat="1" applyFont="1" applyFill="1" applyBorder="1" applyAlignment="1">
      <alignment vertical="center"/>
    </xf>
    <xf numFmtId="166" fontId="0" fillId="0" borderId="10" xfId="0" applyNumberFormat="1" applyFont="1" applyFill="1" applyBorder="1" applyAlignment="1">
      <alignment vertical="center"/>
    </xf>
    <xf numFmtId="166" fontId="0" fillId="16" borderId="10" xfId="0" applyNumberFormat="1" applyFont="1" applyFill="1" applyBorder="1" applyAlignment="1">
      <alignment vertical="center"/>
    </xf>
    <xf numFmtId="166" fontId="0" fillId="32" borderId="10" xfId="0" applyNumberFormat="1" applyFont="1" applyFill="1" applyBorder="1" applyAlignment="1">
      <alignment vertical="center"/>
    </xf>
    <xf numFmtId="166" fontId="0" fillId="0" borderId="23" xfId="0" applyNumberFormat="1" applyFont="1" applyFill="1" applyBorder="1" applyAlignment="1">
      <alignment vertical="center"/>
    </xf>
    <xf numFmtId="3" fontId="0" fillId="0" borderId="54" xfId="0" applyNumberFormat="1" applyFont="1" applyFill="1" applyBorder="1" applyAlignment="1">
      <alignment vertical="center"/>
    </xf>
    <xf numFmtId="3" fontId="0" fillId="0" borderId="65" xfId="0" applyNumberFormat="1" applyFont="1" applyFill="1" applyBorder="1" applyAlignment="1">
      <alignment vertical="center"/>
    </xf>
    <xf numFmtId="3" fontId="0" fillId="16" borderId="65" xfId="0" applyNumberFormat="1" applyFont="1" applyFill="1" applyBorder="1" applyAlignment="1">
      <alignment vertical="center"/>
    </xf>
    <xf numFmtId="3" fontId="0" fillId="32" borderId="65" xfId="0" applyNumberFormat="1" applyFont="1" applyFill="1" applyBorder="1" applyAlignment="1">
      <alignment vertical="center"/>
    </xf>
    <xf numFmtId="3" fontId="0" fillId="0" borderId="69" xfId="0" applyNumberFormat="1" applyFont="1" applyFill="1" applyBorder="1" applyAlignment="1">
      <alignment vertical="center"/>
    </xf>
    <xf numFmtId="166" fontId="0" fillId="0" borderId="6" xfId="0" applyNumberFormat="1" applyFont="1" applyFill="1" applyBorder="1" applyAlignment="1">
      <alignment vertical="center"/>
    </xf>
    <xf numFmtId="166" fontId="0" fillId="0" borderId="7" xfId="0" applyNumberFormat="1" applyFont="1" applyFill="1" applyBorder="1" applyAlignment="1">
      <alignment vertical="center"/>
    </xf>
    <xf numFmtId="166" fontId="0" fillId="16" borderId="7" xfId="0" applyNumberFormat="1" applyFont="1" applyFill="1" applyBorder="1" applyAlignment="1">
      <alignment vertical="center"/>
    </xf>
    <xf numFmtId="166" fontId="0" fillId="32" borderId="7" xfId="0" applyNumberFormat="1" applyFont="1" applyFill="1" applyBorder="1" applyAlignment="1">
      <alignment vertical="center"/>
    </xf>
    <xf numFmtId="166" fontId="0" fillId="0" borderId="31" xfId="0" applyNumberFormat="1" applyFont="1" applyFill="1" applyBorder="1" applyAlignment="1">
      <alignment vertical="center"/>
    </xf>
    <xf numFmtId="0" fontId="12" fillId="0" borderId="60" xfId="0" applyFont="1" applyFill="1" applyBorder="1" applyAlignment="1">
      <alignment wrapText="1"/>
    </xf>
    <xf numFmtId="1" fontId="0" fillId="16" borderId="10" xfId="0" applyNumberFormat="1" applyFont="1" applyFill="1" applyBorder="1"/>
    <xf numFmtId="166" fontId="104" fillId="0" borderId="43" xfId="0" applyNumberFormat="1" applyFont="1" applyFill="1" applyBorder="1" applyAlignment="1">
      <alignment vertical="center"/>
    </xf>
    <xf numFmtId="166" fontId="104" fillId="0" borderId="8" xfId="0" applyNumberFormat="1" applyFont="1" applyFill="1" applyBorder="1" applyAlignment="1">
      <alignment vertical="center"/>
    </xf>
    <xf numFmtId="166" fontId="104" fillId="16" borderId="8" xfId="0" applyNumberFormat="1" applyFont="1" applyFill="1" applyBorder="1" applyAlignment="1">
      <alignment vertical="center"/>
    </xf>
    <xf numFmtId="166" fontId="104" fillId="32" borderId="8" xfId="0" applyNumberFormat="1" applyFont="1" applyFill="1" applyBorder="1" applyAlignment="1">
      <alignment vertical="center"/>
    </xf>
    <xf numFmtId="166" fontId="104" fillId="0" borderId="14" xfId="0" applyNumberFormat="1" applyFont="1" applyFill="1" applyBorder="1" applyAlignment="1">
      <alignment vertical="center"/>
    </xf>
    <xf numFmtId="0" fontId="144" fillId="77" borderId="73" xfId="0" applyFont="1" applyFill="1" applyBorder="1" applyAlignment="1">
      <alignment horizontal="left" vertical="center"/>
    </xf>
    <xf numFmtId="0" fontId="143" fillId="77" borderId="18" xfId="0" applyFont="1" applyFill="1" applyBorder="1" applyAlignment="1">
      <alignment horizontal="left" vertical="center"/>
    </xf>
    <xf numFmtId="1" fontId="105" fillId="0" borderId="43" xfId="0" applyNumberFormat="1" applyFont="1" applyBorder="1"/>
    <xf numFmtId="1" fontId="105" fillId="0" borderId="8" xfId="0" applyNumberFormat="1" applyFont="1" applyBorder="1"/>
    <xf numFmtId="1" fontId="105" fillId="16" borderId="8" xfId="0" applyNumberFormat="1" applyFont="1" applyFill="1" applyBorder="1"/>
    <xf numFmtId="1" fontId="105" fillId="32" borderId="8" xfId="0" applyNumberFormat="1" applyFont="1" applyFill="1" applyBorder="1"/>
    <xf numFmtId="1" fontId="105" fillId="0" borderId="8" xfId="0" applyNumberFormat="1" applyFont="1" applyFill="1" applyBorder="1"/>
    <xf numFmtId="1" fontId="105" fillId="0" borderId="14" xfId="0" applyNumberFormat="1" applyFont="1" applyBorder="1"/>
    <xf numFmtId="1" fontId="105" fillId="0" borderId="43" xfId="0" applyNumberFormat="1" applyFont="1" applyBorder="1" applyAlignment="1">
      <alignment horizontal="right" vertical="center"/>
    </xf>
    <xf numFmtId="1" fontId="105" fillId="0" borderId="8" xfId="0" applyNumberFormat="1" applyFont="1" applyBorder="1" applyAlignment="1">
      <alignment horizontal="right" vertical="center"/>
    </xf>
    <xf numFmtId="1" fontId="105" fillId="0" borderId="14" xfId="0" applyNumberFormat="1" applyFont="1" applyBorder="1" applyAlignment="1">
      <alignment horizontal="right" vertical="center"/>
    </xf>
    <xf numFmtId="164" fontId="105" fillId="0" borderId="58" xfId="0" applyNumberFormat="1" applyFont="1" applyFill="1" applyBorder="1" applyAlignment="1">
      <alignment horizontal="right" vertical="center"/>
    </xf>
    <xf numFmtId="164" fontId="105" fillId="0" borderId="14" xfId="0" applyNumberFormat="1" applyFont="1" applyFill="1" applyBorder="1" applyAlignment="1">
      <alignment horizontal="right" vertical="center"/>
    </xf>
    <xf numFmtId="164" fontId="199" fillId="53" borderId="48" xfId="0" applyNumberFormat="1" applyFont="1" applyFill="1" applyBorder="1" applyAlignment="1">
      <alignment horizontal="center" vertical="center"/>
    </xf>
    <xf numFmtId="164" fontId="199" fillId="53" borderId="9" xfId="0" applyNumberFormat="1" applyFont="1" applyFill="1" applyBorder="1" applyAlignment="1">
      <alignment horizontal="center" vertical="center"/>
    </xf>
    <xf numFmtId="164" fontId="199" fillId="53" borderId="36" xfId="0" applyNumberFormat="1" applyFont="1" applyFill="1" applyBorder="1" applyAlignment="1">
      <alignment horizontal="center" vertical="center"/>
    </xf>
    <xf numFmtId="0" fontId="30" fillId="16" borderId="9" xfId="0" applyFont="1" applyFill="1" applyBorder="1"/>
    <xf numFmtId="0" fontId="146" fillId="77" borderId="19" xfId="0" applyFont="1" applyFill="1" applyBorder="1" applyAlignment="1">
      <alignment horizontal="left" vertical="center"/>
    </xf>
    <xf numFmtId="1" fontId="199" fillId="16" borderId="7" xfId="0" applyNumberFormat="1" applyFont="1" applyFill="1" applyBorder="1" applyAlignment="1">
      <alignment horizontal="center" vertical="center"/>
    </xf>
    <xf numFmtId="1" fontId="199" fillId="10" borderId="7" xfId="0" applyNumberFormat="1" applyFont="1" applyFill="1" applyBorder="1" applyAlignment="1">
      <alignment horizontal="center" vertical="center"/>
    </xf>
    <xf numFmtId="1" fontId="199" fillId="31" borderId="7" xfId="0" applyNumberFormat="1" applyFont="1" applyFill="1" applyBorder="1" applyAlignment="1">
      <alignment horizontal="center" vertical="center"/>
    </xf>
    <xf numFmtId="1" fontId="199" fillId="10" borderId="38" xfId="0" applyNumberFormat="1" applyFont="1" applyFill="1" applyBorder="1" applyAlignment="1">
      <alignment horizontal="center" vertical="center"/>
    </xf>
    <xf numFmtId="1" fontId="203" fillId="10" borderId="16" xfId="0" applyNumberFormat="1" applyFont="1" applyFill="1" applyBorder="1" applyAlignment="1">
      <alignment horizontal="center" vertical="center"/>
    </xf>
    <xf numFmtId="1" fontId="203" fillId="10" borderId="9" xfId="0" applyNumberFormat="1" applyFont="1" applyFill="1" applyBorder="1" applyAlignment="1">
      <alignment horizontal="center" vertical="center"/>
    </xf>
    <xf numFmtId="1" fontId="203" fillId="31" borderId="9" xfId="0" applyNumberFormat="1" applyFont="1" applyFill="1" applyBorder="1" applyAlignment="1">
      <alignment horizontal="center" vertical="center"/>
    </xf>
    <xf numFmtId="0" fontId="135" fillId="77" borderId="18" xfId="0" applyFont="1" applyFill="1" applyBorder="1" applyAlignment="1">
      <alignment horizontal="left" vertical="center"/>
    </xf>
    <xf numFmtId="0" fontId="0" fillId="16" borderId="9" xfId="0" applyFont="1" applyFill="1" applyBorder="1" applyAlignment="1">
      <alignment horizontal="center"/>
    </xf>
    <xf numFmtId="0" fontId="199" fillId="53" borderId="44" xfId="0" applyFont="1" applyFill="1" applyBorder="1" applyAlignment="1">
      <alignment horizontal="center"/>
    </xf>
    <xf numFmtId="0" fontId="199" fillId="53" borderId="31" xfId="0" applyFont="1" applyFill="1" applyBorder="1" applyAlignment="1">
      <alignment horizontal="center"/>
    </xf>
    <xf numFmtId="0" fontId="199" fillId="53" borderId="46" xfId="0" applyFont="1" applyFill="1" applyBorder="1" applyAlignment="1">
      <alignment horizontal="center"/>
    </xf>
    <xf numFmtId="0" fontId="199" fillId="53" borderId="32" xfId="0" applyFont="1" applyFill="1" applyBorder="1" applyAlignment="1">
      <alignment horizontal="center"/>
    </xf>
    <xf numFmtId="0" fontId="144" fillId="77" borderId="22" xfId="0" applyFont="1" applyFill="1" applyBorder="1" applyAlignment="1">
      <alignment horizontal="left" vertical="center"/>
    </xf>
    <xf numFmtId="0" fontId="143" fillId="77" borderId="37" xfId="0" applyFont="1" applyFill="1" applyBorder="1" applyAlignment="1">
      <alignment vertical="center"/>
    </xf>
    <xf numFmtId="0" fontId="98" fillId="53" borderId="38" xfId="0" applyFont="1" applyFill="1" applyBorder="1" applyAlignment="1">
      <alignment horizontal="center"/>
    </xf>
    <xf numFmtId="0" fontId="98" fillId="53" borderId="71" xfId="0" applyFont="1" applyFill="1" applyBorder="1" applyAlignment="1">
      <alignment horizontal="center"/>
    </xf>
    <xf numFmtId="166" fontId="104" fillId="0" borderId="42" xfId="0" applyNumberFormat="1" applyFont="1" applyBorder="1" applyAlignment="1">
      <alignment horizontal="right" vertical="center"/>
    </xf>
    <xf numFmtId="0" fontId="104" fillId="32" borderId="8" xfId="0" applyFont="1" applyFill="1" applyBorder="1"/>
    <xf numFmtId="0" fontId="144" fillId="77" borderId="19" xfId="0" applyFont="1" applyFill="1" applyBorder="1" applyAlignment="1">
      <alignment horizontal="left" vertical="center"/>
    </xf>
    <xf numFmtId="0" fontId="142" fillId="77" borderId="81" xfId="0" applyFont="1" applyFill="1" applyBorder="1" applyAlignment="1"/>
    <xf numFmtId="0" fontId="143" fillId="77" borderId="19" xfId="0" applyFont="1" applyFill="1" applyBorder="1" applyAlignment="1">
      <alignment horizontal="left" vertical="center"/>
    </xf>
    <xf numFmtId="0" fontId="0" fillId="0" borderId="44" xfId="0" applyBorder="1"/>
    <xf numFmtId="1" fontId="0" fillId="0" borderId="58" xfId="0" applyNumberFormat="1" applyBorder="1"/>
    <xf numFmtId="0" fontId="0" fillId="31" borderId="5" xfId="0" applyFill="1" applyBorder="1" applyAlignment="1">
      <alignment vertical="center"/>
    </xf>
    <xf numFmtId="0" fontId="11" fillId="0" borderId="33" xfId="0" applyFont="1" applyFill="1" applyBorder="1" applyAlignment="1">
      <alignment horizontal="center"/>
    </xf>
    <xf numFmtId="1" fontId="98" fillId="0" borderId="48" xfId="0" applyNumberFormat="1" applyFont="1" applyBorder="1"/>
    <xf numFmtId="1" fontId="98" fillId="0" borderId="9" xfId="0" applyNumberFormat="1" applyFont="1" applyBorder="1"/>
    <xf numFmtId="1" fontId="98" fillId="32" borderId="9" xfId="0" applyNumberFormat="1" applyFont="1" applyFill="1" applyBorder="1"/>
    <xf numFmtId="1" fontId="98" fillId="0" borderId="9" xfId="0" applyNumberFormat="1" applyFont="1" applyFill="1" applyBorder="1"/>
    <xf numFmtId="1" fontId="98" fillId="0" borderId="27" xfId="0" applyNumberFormat="1" applyFont="1" applyBorder="1"/>
    <xf numFmtId="0" fontId="98" fillId="53" borderId="15" xfId="0" applyFont="1" applyFill="1" applyBorder="1" applyAlignment="1">
      <alignment horizontal="center" vertical="center"/>
    </xf>
    <xf numFmtId="1" fontId="104" fillId="0" borderId="58" xfId="0" applyNumberFormat="1" applyFont="1" applyBorder="1"/>
    <xf numFmtId="0" fontId="104" fillId="0" borderId="61" xfId="0" applyFont="1" applyBorder="1" applyAlignment="1">
      <alignment horizontal="center"/>
    </xf>
    <xf numFmtId="0" fontId="104" fillId="0" borderId="60" xfId="0" applyFont="1" applyBorder="1" applyAlignment="1">
      <alignment horizontal="center"/>
    </xf>
    <xf numFmtId="2" fontId="0" fillId="0" borderId="79" xfId="0" applyNumberFormat="1" applyBorder="1"/>
    <xf numFmtId="1" fontId="105" fillId="0" borderId="42" xfId="0" applyNumberFormat="1" applyFont="1" applyBorder="1" applyAlignment="1">
      <alignment horizontal="right" vertical="center"/>
    </xf>
    <xf numFmtId="2" fontId="141" fillId="77" borderId="19" xfId="0" applyNumberFormat="1" applyFont="1" applyFill="1" applyBorder="1" applyAlignment="1">
      <alignment horizontal="left" vertical="center"/>
    </xf>
    <xf numFmtId="2" fontId="141" fillId="77" borderId="73" xfId="0" applyNumberFormat="1" applyFont="1" applyFill="1" applyBorder="1" applyAlignment="1">
      <alignment horizontal="left" vertical="center"/>
    </xf>
    <xf numFmtId="0" fontId="142" fillId="77" borderId="4" xfId="0" applyFont="1" applyFill="1" applyBorder="1" applyAlignment="1">
      <alignment vertical="center"/>
    </xf>
    <xf numFmtId="164" fontId="199" fillId="53" borderId="38" xfId="0" applyNumberFormat="1" applyFont="1" applyFill="1" applyBorder="1" applyAlignment="1">
      <alignment horizontal="center" vertical="center"/>
    </xf>
    <xf numFmtId="164" fontId="199" fillId="53" borderId="71" xfId="0" applyNumberFormat="1" applyFont="1" applyFill="1" applyBorder="1" applyAlignment="1">
      <alignment horizontal="center" vertical="center"/>
    </xf>
    <xf numFmtId="1" fontId="105" fillId="0" borderId="42" xfId="0" applyNumberFormat="1" applyFont="1" applyBorder="1"/>
    <xf numFmtId="3" fontId="105" fillId="0" borderId="43" xfId="0" applyNumberFormat="1" applyFont="1" applyBorder="1"/>
    <xf numFmtId="3" fontId="105" fillId="0" borderId="8" xfId="0" applyNumberFormat="1" applyFont="1" applyBorder="1"/>
    <xf numFmtId="3" fontId="105" fillId="16" borderId="8" xfId="0" applyNumberFormat="1" applyFont="1" applyFill="1" applyBorder="1"/>
    <xf numFmtId="3" fontId="105" fillId="32" borderId="8" xfId="0" applyNumberFormat="1" applyFont="1" applyFill="1" applyBorder="1"/>
    <xf numFmtId="3" fontId="105" fillId="0" borderId="8" xfId="0" applyNumberFormat="1" applyFont="1" applyFill="1" applyBorder="1"/>
    <xf numFmtId="3" fontId="105" fillId="0" borderId="42" xfId="0" applyNumberFormat="1" applyFont="1" applyBorder="1"/>
    <xf numFmtId="1" fontId="199" fillId="53" borderId="10" xfId="0" applyNumberFormat="1" applyFont="1" applyFill="1" applyBorder="1" applyAlignment="1">
      <alignment horizontal="center" vertical="center"/>
    </xf>
    <xf numFmtId="1" fontId="199" fillId="53" borderId="8" xfId="0" applyNumberFormat="1" applyFont="1" applyFill="1" applyBorder="1" applyAlignment="1">
      <alignment horizontal="center" vertical="center"/>
    </xf>
    <xf numFmtId="173" fontId="43" fillId="0" borderId="58" xfId="0" applyNumberFormat="1" applyFont="1" applyBorder="1"/>
    <xf numFmtId="164" fontId="12" fillId="0" borderId="21" xfId="0" applyNumberFormat="1" applyFont="1" applyFill="1" applyBorder="1" applyAlignment="1">
      <alignment vertical="center"/>
    </xf>
    <xf numFmtId="2" fontId="41" fillId="0" borderId="71" xfId="0" applyNumberFormat="1" applyFont="1" applyBorder="1"/>
    <xf numFmtId="1" fontId="204" fillId="16" borderId="9" xfId="0" applyNumberFormat="1" applyFont="1" applyFill="1" applyBorder="1" applyAlignment="1">
      <alignment horizontal="center" vertical="center"/>
    </xf>
    <xf numFmtId="1" fontId="204" fillId="10" borderId="9" xfId="0" applyNumberFormat="1" applyFont="1" applyFill="1" applyBorder="1" applyAlignment="1">
      <alignment horizontal="center" vertical="center"/>
    </xf>
    <xf numFmtId="1" fontId="204" fillId="31" borderId="9" xfId="0" applyNumberFormat="1" applyFont="1" applyFill="1" applyBorder="1" applyAlignment="1">
      <alignment horizontal="center" vertical="center"/>
    </xf>
    <xf numFmtId="1" fontId="204" fillId="10" borderId="27" xfId="0" applyNumberFormat="1" applyFont="1" applyFill="1" applyBorder="1" applyAlignment="1">
      <alignment horizontal="center" vertical="center"/>
    </xf>
    <xf numFmtId="164" fontId="105" fillId="0" borderId="42" xfId="0" applyNumberFormat="1" applyFont="1" applyFill="1" applyBorder="1" applyAlignment="1">
      <alignment horizontal="right" vertical="center"/>
    </xf>
    <xf numFmtId="1" fontId="0" fillId="0" borderId="23" xfId="0" applyNumberFormat="1" applyFont="1" applyFill="1" applyBorder="1" applyAlignment="1">
      <alignment vertical="center"/>
    </xf>
    <xf numFmtId="1" fontId="0" fillId="0" borderId="50" xfId="0" applyNumberFormat="1" applyFont="1" applyFill="1" applyBorder="1"/>
    <xf numFmtId="1" fontId="0" fillId="0" borderId="6" xfId="0" applyNumberFormat="1" applyFont="1" applyFill="1" applyBorder="1" applyAlignment="1">
      <alignment vertical="center"/>
    </xf>
    <xf numFmtId="1" fontId="0" fillId="0" borderId="38" xfId="0" applyNumberFormat="1" applyFont="1" applyFill="1" applyBorder="1" applyAlignment="1">
      <alignment vertical="center"/>
    </xf>
    <xf numFmtId="1" fontId="0" fillId="0" borderId="14" xfId="0" applyNumberFormat="1" applyFont="1" applyFill="1" applyBorder="1" applyAlignment="1">
      <alignment vertical="center"/>
    </xf>
    <xf numFmtId="0" fontId="11" fillId="77" borderId="18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vertical="center"/>
    </xf>
    <xf numFmtId="0" fontId="0" fillId="0" borderId="68" xfId="0" applyFont="1" applyFill="1" applyBorder="1" applyAlignment="1">
      <alignment horizontal="left" vertical="center"/>
    </xf>
    <xf numFmtId="3" fontId="105" fillId="0" borderId="43" xfId="0" applyNumberFormat="1" applyFont="1" applyFill="1" applyBorder="1" applyAlignment="1">
      <alignment horizontal="right" vertical="center"/>
    </xf>
    <xf numFmtId="3" fontId="105" fillId="0" borderId="8" xfId="0" applyNumberFormat="1" applyFont="1" applyFill="1" applyBorder="1" applyAlignment="1">
      <alignment horizontal="right" vertical="center"/>
    </xf>
    <xf numFmtId="3" fontId="105" fillId="32" borderId="8" xfId="0" applyNumberFormat="1" applyFont="1" applyFill="1" applyBorder="1" applyAlignment="1">
      <alignment horizontal="right" vertical="center"/>
    </xf>
    <xf numFmtId="3" fontId="105" fillId="0" borderId="14" xfId="0" applyNumberFormat="1" applyFont="1" applyFill="1" applyBorder="1" applyAlignment="1">
      <alignment horizontal="right" vertical="center"/>
    </xf>
    <xf numFmtId="0" fontId="104" fillId="0" borderId="29" xfId="0" applyFont="1" applyBorder="1" applyAlignment="1">
      <alignment horizontal="center"/>
    </xf>
    <xf numFmtId="1" fontId="105" fillId="0" borderId="43" xfId="49" applyNumberFormat="1" applyFont="1" applyBorder="1"/>
    <xf numFmtId="1" fontId="105" fillId="0" borderId="8" xfId="49" applyNumberFormat="1" applyFont="1" applyBorder="1"/>
    <xf numFmtId="1" fontId="105" fillId="32" borderId="8" xfId="49" applyNumberFormat="1" applyFont="1" applyFill="1" applyBorder="1"/>
    <xf numFmtId="1" fontId="105" fillId="0" borderId="8" xfId="49" applyNumberFormat="1" applyFont="1" applyFill="1" applyBorder="1"/>
    <xf numFmtId="1" fontId="105" fillId="0" borderId="42" xfId="49" applyNumberFormat="1" applyFont="1" applyBorder="1"/>
    <xf numFmtId="164" fontId="98" fillId="53" borderId="44" xfId="0" applyNumberFormat="1" applyFont="1" applyFill="1" applyBorder="1" applyAlignment="1">
      <alignment horizontal="center"/>
    </xf>
    <xf numFmtId="164" fontId="98" fillId="53" borderId="7" xfId="0" applyNumberFormat="1" applyFont="1" applyFill="1" applyBorder="1" applyAlignment="1">
      <alignment horizontal="center"/>
    </xf>
    <xf numFmtId="164" fontId="98" fillId="32" borderId="7" xfId="0" applyNumberFormat="1" applyFont="1" applyFill="1" applyBorder="1" applyAlignment="1">
      <alignment horizontal="center"/>
    </xf>
    <xf numFmtId="164" fontId="98" fillId="53" borderId="31" xfId="0" applyNumberFormat="1" applyFont="1" applyFill="1" applyBorder="1" applyAlignment="1">
      <alignment horizontal="center"/>
    </xf>
    <xf numFmtId="164" fontId="98" fillId="53" borderId="46" xfId="0" applyNumberFormat="1" applyFont="1" applyFill="1" applyBorder="1" applyAlignment="1">
      <alignment horizontal="center"/>
    </xf>
    <xf numFmtId="164" fontId="98" fillId="53" borderId="13" xfId="0" applyNumberFormat="1" applyFont="1" applyFill="1" applyBorder="1" applyAlignment="1">
      <alignment horizontal="center"/>
    </xf>
    <xf numFmtId="164" fontId="98" fillId="32" borderId="13" xfId="0" applyNumberFormat="1" applyFont="1" applyFill="1" applyBorder="1" applyAlignment="1">
      <alignment horizontal="center"/>
    </xf>
    <xf numFmtId="164" fontId="98" fillId="53" borderId="32" xfId="0" applyNumberFormat="1" applyFont="1" applyFill="1" applyBorder="1" applyAlignment="1">
      <alignment horizontal="center"/>
    </xf>
    <xf numFmtId="1" fontId="98" fillId="53" borderId="44" xfId="0" applyNumberFormat="1" applyFont="1" applyFill="1" applyBorder="1" applyAlignment="1">
      <alignment horizontal="center"/>
    </xf>
    <xf numFmtId="1" fontId="98" fillId="53" borderId="7" xfId="0" applyNumberFormat="1" applyFont="1" applyFill="1" applyBorder="1" applyAlignment="1">
      <alignment horizontal="center"/>
    </xf>
    <xf numFmtId="1" fontId="98" fillId="53" borderId="31" xfId="0" applyNumberFormat="1" applyFont="1" applyFill="1" applyBorder="1" applyAlignment="1">
      <alignment horizontal="center"/>
    </xf>
    <xf numFmtId="1" fontId="98" fillId="53" borderId="46" xfId="0" applyNumberFormat="1" applyFont="1" applyFill="1" applyBorder="1" applyAlignment="1">
      <alignment horizontal="center"/>
    </xf>
    <xf numFmtId="1" fontId="98" fillId="53" borderId="13" xfId="0" applyNumberFormat="1" applyFont="1" applyFill="1" applyBorder="1" applyAlignment="1">
      <alignment horizontal="center"/>
    </xf>
    <xf numFmtId="1" fontId="98" fillId="53" borderId="32" xfId="0" applyNumberFormat="1" applyFont="1" applyFill="1" applyBorder="1" applyAlignment="1">
      <alignment horizontal="center"/>
    </xf>
    <xf numFmtId="164" fontId="16" fillId="0" borderId="63" xfId="0" applyNumberFormat="1" applyFont="1" applyBorder="1" applyAlignment="1">
      <alignment horizontal="center"/>
    </xf>
    <xf numFmtId="164" fontId="16" fillId="0" borderId="34" xfId="0" applyNumberFormat="1" applyFont="1" applyBorder="1" applyAlignment="1">
      <alignment horizontal="center"/>
    </xf>
    <xf numFmtId="164" fontId="16" fillId="0" borderId="76" xfId="0" applyNumberFormat="1" applyFont="1" applyBorder="1" applyAlignment="1">
      <alignment horizontal="center"/>
    </xf>
    <xf numFmtId="164" fontId="16" fillId="0" borderId="29" xfId="0" applyNumberFormat="1" applyFont="1" applyBorder="1" applyAlignment="1">
      <alignment horizontal="center"/>
    </xf>
    <xf numFmtId="164" fontId="16" fillId="0" borderId="57" xfId="0" applyNumberFormat="1" applyFont="1" applyBorder="1" applyAlignment="1">
      <alignment horizontal="center"/>
    </xf>
    <xf numFmtId="164" fontId="16" fillId="0" borderId="30" xfId="0" applyNumberFormat="1" applyFont="1" applyBorder="1" applyAlignment="1">
      <alignment horizontal="center"/>
    </xf>
    <xf numFmtId="0" fontId="11" fillId="78" borderId="69" xfId="0" applyFont="1" applyFill="1" applyBorder="1" applyAlignment="1">
      <alignment vertical="center" wrapText="1"/>
    </xf>
    <xf numFmtId="0" fontId="11" fillId="78" borderId="40" xfId="0" applyFont="1" applyFill="1" applyBorder="1" applyAlignment="1">
      <alignment vertical="center" wrapText="1"/>
    </xf>
    <xf numFmtId="0" fontId="11" fillId="78" borderId="69" xfId="0" applyFont="1" applyFill="1" applyBorder="1" applyAlignment="1">
      <alignment horizontal="center" vertical="center" wrapText="1"/>
    </xf>
    <xf numFmtId="0" fontId="176" fillId="0" borderId="0" xfId="0" applyFont="1" applyBorder="1" applyAlignment="1">
      <alignment horizontal="center" vertical="center" wrapText="1" readingOrder="1"/>
    </xf>
    <xf numFmtId="3" fontId="189" fillId="0" borderId="0" xfId="0" applyNumberFormat="1" applyFont="1" applyFill="1" applyBorder="1" applyAlignment="1">
      <alignment horizontal="center" vertical="center"/>
    </xf>
    <xf numFmtId="172" fontId="190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4" xfId="0" applyBorder="1" applyAlignment="1"/>
    <xf numFmtId="0" fontId="0" fillId="0" borderId="18" xfId="0" applyBorder="1" applyAlignment="1"/>
    <xf numFmtId="164" fontId="199" fillId="53" borderId="6" xfId="0" applyNumberFormat="1" applyFont="1" applyFill="1" applyBorder="1" applyAlignment="1">
      <alignment horizontal="center"/>
    </xf>
    <xf numFmtId="164" fontId="199" fillId="53" borderId="7" xfId="0" applyNumberFormat="1" applyFont="1" applyFill="1" applyBorder="1" applyAlignment="1">
      <alignment horizontal="center"/>
    </xf>
    <xf numFmtId="164" fontId="199" fillId="53" borderId="38" xfId="0" applyNumberFormat="1" applyFont="1" applyFill="1" applyBorder="1" applyAlignment="1">
      <alignment horizontal="center"/>
    </xf>
    <xf numFmtId="164" fontId="199" fillId="53" borderId="17" xfId="0" applyNumberFormat="1" applyFont="1" applyFill="1" applyBorder="1" applyAlignment="1">
      <alignment horizontal="center"/>
    </xf>
    <xf numFmtId="164" fontId="199" fillId="53" borderId="13" xfId="0" applyNumberFormat="1" applyFont="1" applyFill="1" applyBorder="1" applyAlignment="1">
      <alignment horizontal="center"/>
    </xf>
    <xf numFmtId="164" fontId="199" fillId="53" borderId="71" xfId="0" applyNumberFormat="1" applyFont="1" applyFill="1" applyBorder="1" applyAlignment="1">
      <alignment horizontal="center"/>
    </xf>
    <xf numFmtId="164" fontId="199" fillId="53" borderId="16" xfId="0" applyNumberFormat="1" applyFont="1" applyFill="1" applyBorder="1" applyAlignment="1">
      <alignment horizontal="center"/>
    </xf>
    <xf numFmtId="164" fontId="199" fillId="53" borderId="9" xfId="0" applyNumberFormat="1" applyFont="1" applyFill="1" applyBorder="1" applyAlignment="1">
      <alignment horizontal="center"/>
    </xf>
    <xf numFmtId="164" fontId="199" fillId="53" borderId="27" xfId="0" applyNumberFormat="1" applyFont="1" applyFill="1" applyBorder="1" applyAlignment="1">
      <alignment horizontal="center"/>
    </xf>
    <xf numFmtId="0" fontId="141" fillId="77" borderId="19" xfId="0" applyFont="1" applyFill="1" applyBorder="1" applyAlignment="1">
      <alignment horizontal="left" vertical="center"/>
    </xf>
    <xf numFmtId="0" fontId="141" fillId="77" borderId="62" xfId="0" applyFont="1" applyFill="1" applyBorder="1" applyAlignment="1">
      <alignment horizontal="left" vertical="center"/>
    </xf>
    <xf numFmtId="0" fontId="140" fillId="77" borderId="62" xfId="0" applyFont="1" applyFill="1" applyBorder="1" applyAlignment="1">
      <alignment horizontal="center" vertical="center"/>
    </xf>
    <xf numFmtId="0" fontId="32" fillId="77" borderId="12" xfId="0" applyFont="1" applyFill="1" applyBorder="1" applyAlignment="1">
      <alignment horizontal="center" vertical="center"/>
    </xf>
    <xf numFmtId="0" fontId="104" fillId="0" borderId="8" xfId="0" applyFont="1" applyFill="1" applyBorder="1"/>
    <xf numFmtId="0" fontId="0" fillId="0" borderId="41" xfId="0" applyFont="1" applyFill="1" applyBorder="1" applyAlignment="1"/>
    <xf numFmtId="1" fontId="0" fillId="0" borderId="79" xfId="0" applyNumberFormat="1" applyBorder="1"/>
    <xf numFmtId="1" fontId="0" fillId="0" borderId="26" xfId="0" applyNumberFormat="1" applyFont="1" applyFill="1" applyBorder="1"/>
    <xf numFmtId="1" fontId="0" fillId="0" borderId="51" xfId="0" applyNumberFormat="1" applyFont="1" applyFill="1" applyBorder="1"/>
    <xf numFmtId="1" fontId="0" fillId="31" borderId="11" xfId="0" applyNumberFormat="1" applyFill="1" applyBorder="1"/>
    <xf numFmtId="1" fontId="0" fillId="31" borderId="10" xfId="0" applyNumberFormat="1" applyFill="1" applyBorder="1"/>
    <xf numFmtId="1" fontId="0" fillId="31" borderId="23" xfId="0" applyNumberFormat="1" applyFill="1" applyBorder="1"/>
    <xf numFmtId="3" fontId="104" fillId="0" borderId="42" xfId="0" applyNumberFormat="1" applyFont="1" applyBorder="1" applyAlignment="1">
      <alignment horizontal="right" vertical="center"/>
    </xf>
    <xf numFmtId="0" fontId="152" fillId="77" borderId="81" xfId="0" applyFont="1" applyFill="1" applyBorder="1" applyAlignment="1">
      <alignment vertical="center"/>
    </xf>
    <xf numFmtId="0" fontId="149" fillId="77" borderId="62" xfId="0" applyFont="1" applyFill="1" applyBorder="1" applyAlignment="1">
      <alignment horizontal="center" vertical="center"/>
    </xf>
    <xf numFmtId="0" fontId="199" fillId="32" borderId="10" xfId="0" applyFont="1" applyFill="1" applyBorder="1" applyAlignment="1">
      <alignment horizontal="center"/>
    </xf>
    <xf numFmtId="0" fontId="199" fillId="32" borderId="9" xfId="0" applyFont="1" applyFill="1" applyBorder="1" applyAlignment="1">
      <alignment horizontal="center"/>
    </xf>
    <xf numFmtId="0" fontId="199" fillId="10" borderId="10" xfId="0" applyFont="1" applyFill="1" applyBorder="1" applyAlignment="1">
      <alignment horizontal="center"/>
    </xf>
    <xf numFmtId="0" fontId="199" fillId="10" borderId="9" xfId="0" applyFont="1" applyFill="1" applyBorder="1" applyAlignment="1">
      <alignment horizontal="center"/>
    </xf>
    <xf numFmtId="0" fontId="199" fillId="31" borderId="10" xfId="0" applyFont="1" applyFill="1" applyBorder="1" applyAlignment="1">
      <alignment horizontal="center"/>
    </xf>
    <xf numFmtId="0" fontId="199" fillId="31" borderId="9" xfId="0" applyFont="1" applyFill="1" applyBorder="1" applyAlignment="1">
      <alignment horizontal="center"/>
    </xf>
    <xf numFmtId="0" fontId="105" fillId="0" borderId="60" xfId="0" applyFont="1" applyFill="1" applyBorder="1" applyAlignment="1">
      <alignment horizontal="center" vertical="center"/>
    </xf>
    <xf numFmtId="1" fontId="105" fillId="0" borderId="58" xfId="0" applyNumberFormat="1" applyFont="1" applyBorder="1"/>
    <xf numFmtId="0" fontId="105" fillId="53" borderId="28" xfId="0" applyFont="1" applyFill="1" applyBorder="1" applyAlignment="1">
      <alignment horizontal="center"/>
    </xf>
    <xf numFmtId="0" fontId="105" fillId="53" borderId="33" xfId="0" applyFont="1" applyFill="1" applyBorder="1" applyAlignment="1">
      <alignment horizontal="center"/>
    </xf>
    <xf numFmtId="0" fontId="105" fillId="0" borderId="60" xfId="0" applyFont="1" applyFill="1" applyBorder="1" applyAlignment="1">
      <alignment horizontal="left"/>
    </xf>
    <xf numFmtId="1" fontId="105" fillId="0" borderId="43" xfId="0" applyNumberFormat="1" applyFont="1" applyFill="1" applyBorder="1" applyAlignment="1">
      <alignment vertical="center"/>
    </xf>
    <xf numFmtId="1" fontId="105" fillId="0" borderId="8" xfId="0" applyNumberFormat="1" applyFont="1" applyFill="1" applyBorder="1" applyAlignment="1">
      <alignment vertical="center"/>
    </xf>
    <xf numFmtId="1" fontId="105" fillId="32" borderId="8" xfId="0" applyNumberFormat="1" applyFont="1" applyFill="1" applyBorder="1" applyAlignment="1">
      <alignment vertical="center"/>
    </xf>
    <xf numFmtId="1" fontId="105" fillId="0" borderId="14" xfId="0" applyNumberFormat="1" applyFont="1" applyFill="1" applyBorder="1" applyAlignment="1">
      <alignment vertical="center"/>
    </xf>
    <xf numFmtId="0" fontId="141" fillId="77" borderId="73" xfId="0" applyFont="1" applyFill="1" applyBorder="1" applyAlignment="1">
      <alignment horizontal="left" vertical="center"/>
    </xf>
    <xf numFmtId="0" fontId="142" fillId="77" borderId="62" xfId="0" applyFont="1" applyFill="1" applyBorder="1" applyAlignment="1">
      <alignment horizontal="left" vertical="center"/>
    </xf>
    <xf numFmtId="0" fontId="140" fillId="77" borderId="12" xfId="0" applyFont="1" applyFill="1" applyBorder="1" applyAlignment="1">
      <alignment horizontal="center" vertical="center"/>
    </xf>
    <xf numFmtId="0" fontId="105" fillId="53" borderId="30" xfId="0" applyFont="1" applyFill="1" applyBorder="1" applyAlignment="1">
      <alignment horizontal="center"/>
    </xf>
    <xf numFmtId="3" fontId="104" fillId="0" borderId="29" xfId="0" applyNumberFormat="1" applyFont="1" applyBorder="1" applyAlignment="1">
      <alignment horizontal="center" vertical="center"/>
    </xf>
    <xf numFmtId="1" fontId="21" fillId="0" borderId="0" xfId="0" applyNumberFormat="1" applyFont="1" applyFill="1"/>
    <xf numFmtId="0" fontId="199" fillId="0" borderId="24" xfId="0" applyFont="1" applyBorder="1"/>
    <xf numFmtId="0" fontId="199" fillId="0" borderId="25" xfId="0" applyFont="1" applyBorder="1"/>
    <xf numFmtId="0" fontId="199" fillId="32" borderId="25" xfId="0" applyFont="1" applyFill="1" applyBorder="1"/>
    <xf numFmtId="0" fontId="199" fillId="0" borderId="25" xfId="0" applyFont="1" applyFill="1" applyBorder="1"/>
    <xf numFmtId="0" fontId="199" fillId="0" borderId="48" xfId="0" applyFont="1" applyBorder="1"/>
    <xf numFmtId="0" fontId="199" fillId="0" borderId="9" xfId="0" applyFont="1" applyBorder="1"/>
    <xf numFmtId="0" fontId="199" fillId="32" borderId="9" xfId="0" applyFont="1" applyFill="1" applyBorder="1"/>
    <xf numFmtId="0" fontId="199" fillId="0" borderId="9" xfId="0" applyFont="1" applyFill="1" applyBorder="1"/>
    <xf numFmtId="0" fontId="30" fillId="0" borderId="38" xfId="0" applyFont="1" applyBorder="1"/>
    <xf numFmtId="0" fontId="30" fillId="0" borderId="42" xfId="0" applyFont="1" applyBorder="1"/>
    <xf numFmtId="0" fontId="199" fillId="53" borderId="39" xfId="0" applyFont="1" applyFill="1" applyBorder="1" applyAlignment="1">
      <alignment horizontal="center"/>
    </xf>
    <xf numFmtId="0" fontId="199" fillId="53" borderId="10" xfId="0" applyFont="1" applyFill="1" applyBorder="1" applyAlignment="1">
      <alignment horizontal="center"/>
    </xf>
    <xf numFmtId="0" fontId="199" fillId="53" borderId="24" xfId="0" applyFont="1" applyFill="1" applyBorder="1" applyAlignment="1">
      <alignment horizontal="center"/>
    </xf>
    <xf numFmtId="0" fontId="199" fillId="53" borderId="25" xfId="0" applyFont="1" applyFill="1" applyBorder="1" applyAlignment="1">
      <alignment horizontal="center"/>
    </xf>
    <xf numFmtId="1" fontId="30" fillId="0" borderId="44" xfId="0" applyNumberFormat="1" applyFont="1" applyBorder="1"/>
    <xf numFmtId="0" fontId="140" fillId="77" borderId="18" xfId="0" applyFont="1" applyFill="1" applyBorder="1" applyAlignment="1">
      <alignment horizontal="center" vertical="center"/>
    </xf>
    <xf numFmtId="0" fontId="32" fillId="77" borderId="18" xfId="0" applyFont="1" applyFill="1" applyBorder="1" applyAlignment="1">
      <alignment horizontal="center" vertical="center"/>
    </xf>
    <xf numFmtId="49" fontId="205" fillId="0" borderId="28" xfId="0" applyNumberFormat="1" applyFont="1" applyBorder="1" applyAlignment="1">
      <alignment horizontal="center"/>
    </xf>
    <xf numFmtId="49" fontId="205" fillId="0" borderId="29" xfId="0" applyNumberFormat="1" applyFont="1" applyBorder="1" applyAlignment="1">
      <alignment horizontal="center"/>
    </xf>
    <xf numFmtId="49" fontId="205" fillId="0" borderId="29" xfId="0" applyNumberFormat="1" applyFont="1" applyBorder="1" applyAlignment="1">
      <alignment horizontal="left"/>
    </xf>
    <xf numFmtId="49" fontId="205" fillId="0" borderId="33" xfId="0" applyNumberFormat="1" applyFont="1" applyBorder="1" applyAlignment="1">
      <alignment horizontal="center"/>
    </xf>
    <xf numFmtId="0" fontId="92" fillId="78" borderId="19" xfId="0" applyFont="1" applyFill="1" applyBorder="1" applyAlignment="1">
      <alignment vertical="center"/>
    </xf>
    <xf numFmtId="0" fontId="91" fillId="78" borderId="81" xfId="0" applyFont="1" applyFill="1" applyBorder="1" applyAlignment="1">
      <alignment vertical="center"/>
    </xf>
    <xf numFmtId="1" fontId="30" fillId="0" borderId="42" xfId="0" applyNumberFormat="1" applyFont="1" applyBorder="1"/>
    <xf numFmtId="1" fontId="30" fillId="0" borderId="11" xfId="0" applyNumberFormat="1" applyFont="1" applyBorder="1"/>
    <xf numFmtId="164" fontId="32" fillId="53" borderId="74" xfId="0" applyNumberFormat="1" applyFont="1" applyFill="1" applyBorder="1" applyAlignment="1">
      <alignment horizontal="left"/>
    </xf>
    <xf numFmtId="164" fontId="32" fillId="53" borderId="72" xfId="0" applyNumberFormat="1" applyFont="1" applyFill="1" applyBorder="1" applyAlignment="1">
      <alignment horizontal="center" wrapText="1"/>
    </xf>
    <xf numFmtId="0" fontId="32" fillId="53" borderId="79" xfId="0" applyFont="1" applyFill="1" applyBorder="1" applyAlignment="1">
      <alignment horizontal="center" wrapText="1"/>
    </xf>
    <xf numFmtId="164" fontId="30" fillId="53" borderId="38" xfId="0" applyNumberFormat="1" applyFont="1" applyFill="1" applyBorder="1" applyAlignment="1">
      <alignment horizontal="center" vertical="center"/>
    </xf>
    <xf numFmtId="0" fontId="30" fillId="53" borderId="16" xfId="0" applyFont="1" applyFill="1" applyBorder="1" applyAlignment="1">
      <alignment horizontal="center" vertical="center"/>
    </xf>
    <xf numFmtId="0" fontId="30" fillId="53" borderId="9" xfId="0" applyFont="1" applyFill="1" applyBorder="1" applyAlignment="1">
      <alignment horizontal="center" vertical="center"/>
    </xf>
    <xf numFmtId="0" fontId="199" fillId="53" borderId="9" xfId="0" applyFont="1" applyFill="1" applyBorder="1" applyAlignment="1">
      <alignment horizontal="center" vertical="center"/>
    </xf>
    <xf numFmtId="0" fontId="30" fillId="53" borderId="27" xfId="0" applyFont="1" applyFill="1" applyBorder="1" applyAlignment="1">
      <alignment horizontal="center" vertical="center"/>
    </xf>
    <xf numFmtId="0" fontId="206" fillId="53" borderId="15" xfId="0" applyFont="1" applyFill="1" applyBorder="1" applyAlignment="1">
      <alignment horizontal="center" vertical="center"/>
    </xf>
    <xf numFmtId="3" fontId="32" fillId="0" borderId="77" xfId="0" applyNumberFormat="1" applyFont="1" applyBorder="1"/>
    <xf numFmtId="0" fontId="143" fillId="77" borderId="12" xfId="0" applyFont="1" applyFill="1" applyBorder="1" applyAlignment="1">
      <alignment horizontal="center" vertical="center"/>
    </xf>
    <xf numFmtId="0" fontId="79" fillId="77" borderId="12" xfId="0" applyFont="1" applyFill="1" applyBorder="1" applyAlignment="1">
      <alignment horizontal="center" vertical="center"/>
    </xf>
    <xf numFmtId="0" fontId="207" fillId="0" borderId="22" xfId="0" applyFont="1" applyBorder="1" applyAlignment="1">
      <alignment horizontal="center" vertical="center" wrapText="1" readingOrder="1"/>
    </xf>
    <xf numFmtId="0" fontId="207" fillId="0" borderId="12" xfId="0" applyFont="1" applyBorder="1" applyAlignment="1">
      <alignment horizontal="center" vertical="center" wrapText="1" readingOrder="1"/>
    </xf>
    <xf numFmtId="0" fontId="207" fillId="0" borderId="53" xfId="0" applyFont="1" applyBorder="1" applyAlignment="1">
      <alignment horizontal="center" vertical="center" wrapText="1" readingOrder="1"/>
    </xf>
    <xf numFmtId="0" fontId="207" fillId="0" borderId="66" xfId="0" applyFont="1" applyBorder="1" applyAlignment="1">
      <alignment horizontal="center" vertical="center" wrapText="1" readingOrder="1"/>
    </xf>
    <xf numFmtId="0" fontId="0" fillId="0" borderId="70" xfId="0" applyBorder="1"/>
    <xf numFmtId="0" fontId="207" fillId="0" borderId="60" xfId="0" applyFont="1" applyBorder="1" applyAlignment="1">
      <alignment horizontal="center" vertical="center" wrapText="1" readingOrder="1"/>
    </xf>
    <xf numFmtId="0" fontId="207" fillId="0" borderId="61" xfId="0" applyFont="1" applyBorder="1" applyAlignment="1">
      <alignment horizontal="center" vertical="center" wrapText="1" readingOrder="1"/>
    </xf>
    <xf numFmtId="0" fontId="207" fillId="0" borderId="19" xfId="0" applyFont="1" applyBorder="1" applyAlignment="1">
      <alignment horizontal="center" vertical="center" wrapText="1" readingOrder="1"/>
    </xf>
    <xf numFmtId="0" fontId="207" fillId="0" borderId="62" xfId="0" applyFont="1" applyBorder="1" applyAlignment="1">
      <alignment horizontal="center" vertical="center" wrapText="1" readingOrder="1"/>
    </xf>
    <xf numFmtId="3" fontId="0" fillId="0" borderId="38" xfId="0" applyNumberFormat="1" applyBorder="1"/>
    <xf numFmtId="3" fontId="0" fillId="0" borderId="39" xfId="0" applyNumberFormat="1" applyBorder="1"/>
    <xf numFmtId="3" fontId="0" fillId="0" borderId="10" xfId="0" applyNumberFormat="1" applyBorder="1"/>
    <xf numFmtId="3" fontId="0" fillId="0" borderId="50" xfId="0" applyNumberFormat="1" applyBorder="1"/>
    <xf numFmtId="3" fontId="0" fillId="0" borderId="11" xfId="0" applyNumberFormat="1" applyBorder="1"/>
    <xf numFmtId="3" fontId="0" fillId="0" borderId="42" xfId="0" applyNumberFormat="1" applyBorder="1"/>
    <xf numFmtId="3" fontId="0" fillId="0" borderId="58" xfId="0" applyNumberFormat="1" applyBorder="1"/>
    <xf numFmtId="3" fontId="0" fillId="0" borderId="16" xfId="0" applyNumberFormat="1" applyBorder="1"/>
    <xf numFmtId="3" fontId="0" fillId="0" borderId="9" xfId="0" applyNumberFormat="1" applyBorder="1"/>
    <xf numFmtId="3" fontId="0" fillId="0" borderId="27" xfId="0" applyNumberFormat="1" applyBorder="1"/>
    <xf numFmtId="3" fontId="0" fillId="0" borderId="48" xfId="0" applyNumberFormat="1" applyBorder="1"/>
    <xf numFmtId="3" fontId="0" fillId="0" borderId="23" xfId="0" applyNumberFormat="1" applyBorder="1"/>
    <xf numFmtId="3" fontId="0" fillId="0" borderId="14" xfId="0" applyNumberFormat="1" applyBorder="1"/>
    <xf numFmtId="3" fontId="0" fillId="0" borderId="36" xfId="0" applyNumberFormat="1" applyBorder="1"/>
    <xf numFmtId="0" fontId="0" fillId="0" borderId="33" xfId="0" applyBorder="1"/>
    <xf numFmtId="0" fontId="207" fillId="0" borderId="81" xfId="0" applyFont="1" applyFill="1" applyBorder="1" applyAlignment="1">
      <alignment horizontal="center" vertical="center" wrapText="1" readingOrder="1"/>
    </xf>
    <xf numFmtId="0" fontId="207" fillId="0" borderId="18" xfId="0" applyFont="1" applyFill="1" applyBorder="1" applyAlignment="1">
      <alignment horizontal="center" vertical="center" wrapText="1" readingOrder="1"/>
    </xf>
    <xf numFmtId="3" fontId="0" fillId="0" borderId="28" xfId="0" applyNumberFormat="1" applyFill="1" applyBorder="1"/>
    <xf numFmtId="3" fontId="0" fillId="0" borderId="29" xfId="0" applyNumberFormat="1" applyFill="1" applyBorder="1"/>
    <xf numFmtId="3" fontId="0" fillId="0" borderId="33" xfId="0" applyNumberFormat="1" applyFill="1" applyBorder="1"/>
    <xf numFmtId="0" fontId="0" fillId="0" borderId="31" xfId="0" applyFont="1" applyFill="1" applyBorder="1" applyAlignment="1">
      <alignment vertical="center"/>
    </xf>
    <xf numFmtId="10" fontId="11" fillId="10" borderId="39" xfId="0" applyNumberFormat="1" applyFont="1" applyFill="1" applyBorder="1"/>
    <xf numFmtId="1" fontId="0" fillId="13" borderId="8" xfId="0" applyNumberFormat="1" applyFont="1" applyFill="1" applyBorder="1" applyAlignment="1">
      <alignment vertical="center"/>
    </xf>
    <xf numFmtId="3" fontId="0" fillId="0" borderId="43" xfId="0" applyNumberFormat="1" applyFont="1" applyFill="1" applyBorder="1" applyAlignment="1">
      <alignment horizontal="right" vertical="center"/>
    </xf>
    <xf numFmtId="3" fontId="0" fillId="0" borderId="8" xfId="0" applyNumberFormat="1" applyFont="1" applyFill="1" applyBorder="1" applyAlignment="1">
      <alignment horizontal="right" vertical="center"/>
    </xf>
    <xf numFmtId="3" fontId="0" fillId="32" borderId="8" xfId="0" applyNumberFormat="1" applyFont="1" applyFill="1" applyBorder="1" applyAlignment="1">
      <alignment horizontal="right" vertical="center"/>
    </xf>
    <xf numFmtId="3" fontId="0" fillId="0" borderId="42" xfId="0" applyNumberFormat="1" applyFont="1" applyFill="1" applyBorder="1" applyAlignment="1">
      <alignment horizontal="right" vertical="center"/>
    </xf>
    <xf numFmtId="3" fontId="0" fillId="13" borderId="7" xfId="0" applyNumberFormat="1" applyFont="1" applyFill="1" applyBorder="1" applyAlignment="1">
      <alignment vertical="center"/>
    </xf>
    <xf numFmtId="3" fontId="0" fillId="13" borderId="8" xfId="0" applyNumberFormat="1" applyFont="1" applyFill="1" applyBorder="1" applyAlignment="1">
      <alignment vertical="center"/>
    </xf>
    <xf numFmtId="3" fontId="0" fillId="13" borderId="10" xfId="0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92" fillId="0" borderId="0" xfId="0" applyFont="1" applyBorder="1" applyAlignment="1">
      <alignment vertical="center"/>
    </xf>
    <xf numFmtId="0" fontId="91" fillId="0" borderId="0" xfId="0" applyFont="1" applyBorder="1" applyAlignment="1">
      <alignment vertical="center"/>
    </xf>
    <xf numFmtId="0" fontId="93" fillId="0" borderId="0" xfId="0" applyFont="1" applyBorder="1"/>
    <xf numFmtId="0" fontId="23" fillId="0" borderId="0" xfId="0" applyFont="1" applyBorder="1"/>
    <xf numFmtId="0" fontId="94" fillId="0" borderId="0" xfId="0" applyFont="1" applyBorder="1"/>
    <xf numFmtId="0" fontId="96" fillId="0" borderId="0" xfId="0" applyFont="1" applyBorder="1" applyAlignment="1">
      <alignment horizontal="center"/>
    </xf>
    <xf numFmtId="0" fontId="25" fillId="0" borderId="0" xfId="0" applyFont="1" applyBorder="1"/>
    <xf numFmtId="0" fontId="97" fillId="0" borderId="0" xfId="0" applyFont="1" applyBorder="1"/>
    <xf numFmtId="0" fontId="181" fillId="0" borderId="0" xfId="0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/>
    </xf>
    <xf numFmtId="0" fontId="134" fillId="77" borderId="62" xfId="0" applyFont="1" applyFill="1" applyBorder="1" applyAlignment="1">
      <alignment horizontal="center" vertical="center"/>
    </xf>
    <xf numFmtId="0" fontId="135" fillId="77" borderId="18" xfId="0" applyFont="1" applyFill="1" applyBorder="1" applyAlignment="1">
      <alignment horizontal="center" vertical="center"/>
    </xf>
    <xf numFmtId="3" fontId="30" fillId="0" borderId="62" xfId="0" applyNumberFormat="1" applyFont="1" applyBorder="1"/>
    <xf numFmtId="3" fontId="30" fillId="0" borderId="12" xfId="0" applyNumberFormat="1" applyFont="1" applyBorder="1"/>
    <xf numFmtId="3" fontId="30" fillId="32" borderId="12" xfId="0" applyNumberFormat="1" applyFont="1" applyFill="1" applyBorder="1"/>
    <xf numFmtId="3" fontId="30" fillId="0" borderId="12" xfId="0" applyNumberFormat="1" applyFont="1" applyFill="1" applyBorder="1"/>
    <xf numFmtId="3" fontId="30" fillId="0" borderId="53" xfId="0" applyNumberFormat="1" applyFont="1" applyBorder="1"/>
    <xf numFmtId="3" fontId="178" fillId="78" borderId="5" xfId="0" applyNumberFormat="1" applyFont="1" applyFill="1" applyBorder="1" applyAlignment="1">
      <alignment horizontal="center" vertical="center"/>
    </xf>
    <xf numFmtId="0" fontId="133" fillId="78" borderId="77" xfId="0" applyFont="1" applyFill="1" applyBorder="1" applyAlignment="1"/>
    <xf numFmtId="0" fontId="133" fillId="78" borderId="83" xfId="0" applyFont="1" applyFill="1" applyBorder="1" applyAlignment="1"/>
    <xf numFmtId="0" fontId="133" fillId="78" borderId="67" xfId="0" applyFont="1" applyFill="1" applyBorder="1" applyAlignment="1"/>
    <xf numFmtId="0" fontId="133" fillId="78" borderId="0" xfId="0" applyFont="1" applyFill="1" applyBorder="1" applyAlignment="1"/>
    <xf numFmtId="0" fontId="133" fillId="78" borderId="78" xfId="0" applyFont="1" applyFill="1" applyBorder="1" applyAlignment="1"/>
    <xf numFmtId="0" fontId="133" fillId="78" borderId="41" xfId="0" applyFont="1" applyFill="1" applyBorder="1" applyAlignment="1"/>
    <xf numFmtId="0" fontId="133" fillId="78" borderId="69" xfId="0" applyFont="1" applyFill="1" applyBorder="1" applyAlignment="1"/>
    <xf numFmtId="0" fontId="133" fillId="78" borderId="82" xfId="0" applyFont="1" applyFill="1" applyBorder="1" applyAlignment="1"/>
    <xf numFmtId="0" fontId="157" fillId="0" borderId="22" xfId="0" applyFont="1" applyBorder="1" applyAlignment="1">
      <alignment horizontal="center" vertical="center"/>
    </xf>
    <xf numFmtId="0" fontId="157" fillId="0" borderId="53" xfId="0" applyFont="1" applyBorder="1" applyAlignment="1">
      <alignment horizontal="center" vertical="center"/>
    </xf>
    <xf numFmtId="0" fontId="180" fillId="78" borderId="22" xfId="0" applyFont="1" applyFill="1" applyBorder="1" applyAlignment="1">
      <alignment horizontal="center" vertical="center"/>
    </xf>
    <xf numFmtId="0" fontId="180" fillId="78" borderId="53" xfId="0" applyFont="1" applyFill="1" applyBorder="1" applyAlignment="1">
      <alignment horizontal="center" vertical="center"/>
    </xf>
    <xf numFmtId="0" fontId="179" fillId="0" borderId="19" xfId="0" applyFont="1" applyBorder="1" applyAlignment="1">
      <alignment horizontal="center" vertical="center" wrapText="1" readingOrder="1"/>
    </xf>
    <xf numFmtId="0" fontId="179" fillId="0" borderId="73" xfId="0" applyFont="1" applyBorder="1" applyAlignment="1">
      <alignment horizontal="center" vertical="center" wrapText="1" readingOrder="1"/>
    </xf>
    <xf numFmtId="0" fontId="162" fillId="0" borderId="73" xfId="0" applyFont="1" applyBorder="1" applyAlignment="1">
      <alignment readingOrder="1"/>
    </xf>
    <xf numFmtId="0" fontId="162" fillId="0" borderId="81" xfId="0" applyFont="1" applyBorder="1" applyAlignment="1">
      <alignment readingOrder="1"/>
    </xf>
    <xf numFmtId="0" fontId="172" fillId="78" borderId="108" xfId="0" applyNumberFormat="1" applyFont="1" applyFill="1" applyBorder="1" applyAlignment="1" applyProtection="1">
      <alignment horizontal="left" vertical="center" wrapText="1"/>
    </xf>
    <xf numFmtId="0" fontId="172" fillId="78" borderId="104" xfId="0" applyNumberFormat="1" applyFont="1" applyFill="1" applyBorder="1" applyAlignment="1" applyProtection="1">
      <alignment horizontal="left" vertical="center" wrapText="1"/>
    </xf>
    <xf numFmtId="0" fontId="177" fillId="78" borderId="106" xfId="0" applyNumberFormat="1" applyFont="1" applyFill="1" applyBorder="1" applyAlignment="1" applyProtection="1">
      <alignment horizontal="center" vertical="center" wrapText="1"/>
    </xf>
    <xf numFmtId="0" fontId="177" fillId="78" borderId="102" xfId="0" applyNumberFormat="1" applyFont="1" applyFill="1" applyBorder="1" applyAlignment="1" applyProtection="1">
      <alignment horizontal="center" vertical="center" wrapText="1"/>
    </xf>
    <xf numFmtId="0" fontId="177" fillId="0" borderId="106" xfId="0" applyNumberFormat="1" applyFont="1" applyFill="1" applyBorder="1" applyAlignment="1" applyProtection="1">
      <alignment horizontal="center" vertical="center" wrapText="1"/>
    </xf>
    <xf numFmtId="0" fontId="177" fillId="0" borderId="102" xfId="0" applyNumberFormat="1" applyFont="1" applyFill="1" applyBorder="1" applyAlignment="1" applyProtection="1">
      <alignment horizontal="center" vertical="center" wrapText="1"/>
    </xf>
    <xf numFmtId="0" fontId="173" fillId="0" borderId="106" xfId="0" applyNumberFormat="1" applyFont="1" applyFill="1" applyBorder="1" applyAlignment="1" applyProtection="1">
      <alignment horizontal="center" vertical="center" wrapText="1"/>
    </xf>
    <xf numFmtId="0" fontId="173" fillId="0" borderId="102" xfId="0" applyNumberFormat="1" applyFont="1" applyFill="1" applyBorder="1" applyAlignment="1" applyProtection="1">
      <alignment horizontal="center" vertical="center" wrapText="1"/>
    </xf>
    <xf numFmtId="0" fontId="197" fillId="78" borderId="19" xfId="0" applyFont="1" applyFill="1" applyBorder="1" applyAlignment="1">
      <alignment horizontal="center" vertical="center" wrapText="1" readingOrder="1"/>
    </xf>
    <xf numFmtId="0" fontId="197" fillId="78" borderId="73" xfId="0" applyFont="1" applyFill="1" applyBorder="1" applyAlignment="1">
      <alignment horizontal="center" vertical="center" wrapText="1" readingOrder="1"/>
    </xf>
    <xf numFmtId="0" fontId="197" fillId="78" borderId="81" xfId="0" applyFont="1" applyFill="1" applyBorder="1" applyAlignment="1">
      <alignment horizontal="center" vertical="center" wrapText="1" readingOrder="1"/>
    </xf>
    <xf numFmtId="0" fontId="157" fillId="0" borderId="23" xfId="0" applyFont="1" applyBorder="1" applyAlignment="1">
      <alignment horizontal="center" vertical="center" wrapText="1" readingOrder="1"/>
    </xf>
    <xf numFmtId="0" fontId="157" fillId="0" borderId="63" xfId="0" applyFont="1" applyBorder="1" applyAlignment="1">
      <alignment horizontal="center" vertical="center" wrapText="1" readingOrder="1"/>
    </xf>
    <xf numFmtId="0" fontId="157" fillId="0" borderId="80" xfId="0" applyFont="1" applyBorder="1" applyAlignment="1">
      <alignment horizontal="center" vertical="center" wrapText="1" readingOrder="1"/>
    </xf>
    <xf numFmtId="0" fontId="196" fillId="0" borderId="14" xfId="0" applyNumberFormat="1" applyFont="1" applyFill="1" applyBorder="1" applyAlignment="1" applyProtection="1">
      <alignment horizontal="center" vertical="center" wrapText="1"/>
    </xf>
    <xf numFmtId="0" fontId="196" fillId="0" borderId="76" xfId="0" applyNumberFormat="1" applyFont="1" applyFill="1" applyBorder="1" applyAlignment="1" applyProtection="1">
      <alignment horizontal="center" vertical="center" wrapText="1"/>
    </xf>
    <xf numFmtId="0" fontId="196" fillId="0" borderId="59" xfId="0" applyNumberFormat="1" applyFont="1" applyFill="1" applyBorder="1" applyAlignment="1" applyProtection="1">
      <alignment horizontal="center" vertical="center" wrapText="1"/>
    </xf>
    <xf numFmtId="0" fontId="157" fillId="0" borderId="36" xfId="0" applyFont="1" applyBorder="1" applyAlignment="1">
      <alignment horizontal="center" vertical="center" wrapText="1" readingOrder="1"/>
    </xf>
    <xf numFmtId="0" fontId="157" fillId="0" borderId="64" xfId="0" applyFont="1" applyBorder="1" applyAlignment="1">
      <alignment horizontal="center" vertical="center" wrapText="1" readingOrder="1"/>
    </xf>
    <xf numFmtId="0" fontId="157" fillId="0" borderId="79" xfId="0" applyFont="1" applyBorder="1" applyAlignment="1">
      <alignment horizontal="center" vertical="center" wrapText="1" readingOrder="1"/>
    </xf>
    <xf numFmtId="0" fontId="34" fillId="0" borderId="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27" fillId="78" borderId="67" xfId="0" applyFont="1" applyFill="1" applyBorder="1" applyAlignment="1">
      <alignment horizontal="center" vertical="center"/>
    </xf>
    <xf numFmtId="0" fontId="0" fillId="78" borderId="0" xfId="0" applyFill="1" applyBorder="1" applyAlignment="1">
      <alignment vertical="center"/>
    </xf>
    <xf numFmtId="0" fontId="0" fillId="78" borderId="78" xfId="0" applyFill="1" applyBorder="1" applyAlignment="1">
      <alignment vertical="center"/>
    </xf>
    <xf numFmtId="0" fontId="0" fillId="78" borderId="41" xfId="0" applyFill="1" applyBorder="1" applyAlignment="1">
      <alignment vertical="center"/>
    </xf>
    <xf numFmtId="0" fontId="0" fillId="78" borderId="69" xfId="0" applyFill="1" applyBorder="1" applyAlignment="1">
      <alignment vertical="center"/>
    </xf>
    <xf numFmtId="0" fontId="0" fillId="78" borderId="82" xfId="0" applyFill="1" applyBorder="1" applyAlignment="1">
      <alignment vertical="center"/>
    </xf>
    <xf numFmtId="0" fontId="125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27" fillId="78" borderId="5" xfId="0" applyFont="1" applyFill="1" applyBorder="1" applyAlignment="1">
      <alignment horizontal="center" vertical="center"/>
    </xf>
    <xf numFmtId="0" fontId="0" fillId="78" borderId="77" xfId="0" applyFill="1" applyBorder="1" applyAlignment="1">
      <alignment vertical="center"/>
    </xf>
    <xf numFmtId="0" fontId="0" fillId="78" borderId="83" xfId="0" applyFill="1" applyBorder="1" applyAlignment="1">
      <alignment vertical="center"/>
    </xf>
    <xf numFmtId="0" fontId="89" fillId="78" borderId="5" xfId="0" applyFont="1" applyFill="1" applyBorder="1" applyAlignment="1">
      <alignment horizontal="center" vertical="center" wrapText="1"/>
    </xf>
    <xf numFmtId="0" fontId="89" fillId="78" borderId="77" xfId="0" applyFont="1" applyFill="1" applyBorder="1" applyAlignment="1">
      <alignment horizontal="center" vertical="center" wrapText="1"/>
    </xf>
    <xf numFmtId="0" fontId="89" fillId="78" borderId="83" xfId="0" applyFont="1" applyFill="1" applyBorder="1" applyAlignment="1">
      <alignment horizontal="center" vertical="center" wrapText="1"/>
    </xf>
    <xf numFmtId="0" fontId="0" fillId="78" borderId="41" xfId="0" applyFill="1" applyBorder="1" applyAlignment="1">
      <alignment vertical="center" wrapText="1"/>
    </xf>
    <xf numFmtId="0" fontId="0" fillId="78" borderId="69" xfId="0" applyFill="1" applyBorder="1" applyAlignment="1">
      <alignment vertical="center" wrapText="1"/>
    </xf>
    <xf numFmtId="0" fontId="0" fillId="78" borderId="82" xfId="0" applyFill="1" applyBorder="1" applyAlignment="1">
      <alignment vertical="center" wrapText="1"/>
    </xf>
    <xf numFmtId="0" fontId="125" fillId="0" borderId="19" xfId="0" applyFont="1" applyFill="1" applyBorder="1" applyAlignment="1">
      <alignment horizontal="center"/>
    </xf>
    <xf numFmtId="0" fontId="125" fillId="0" borderId="19" xfId="0" applyFont="1" applyFill="1" applyBorder="1" applyAlignment="1"/>
    <xf numFmtId="0" fontId="0" fillId="0" borderId="81" xfId="0" applyBorder="1" applyAlignment="1"/>
    <xf numFmtId="14" fontId="127" fillId="78" borderId="19" xfId="0" applyNumberFormat="1" applyFont="1" applyFill="1" applyBorder="1" applyAlignment="1">
      <alignment horizontal="center"/>
    </xf>
    <xf numFmtId="14" fontId="127" fillId="78" borderId="81" xfId="0" applyNumberFormat="1" applyFont="1" applyFill="1" applyBorder="1" applyAlignment="1">
      <alignment horizontal="center"/>
    </xf>
    <xf numFmtId="0" fontId="173" fillId="0" borderId="107" xfId="0" applyNumberFormat="1" applyFont="1" applyFill="1" applyBorder="1" applyAlignment="1" applyProtection="1">
      <alignment horizontal="center" vertical="center" wrapText="1"/>
    </xf>
    <xf numFmtId="0" fontId="125" fillId="0" borderId="19" xfId="0" applyFont="1" applyBorder="1" applyAlignment="1"/>
    <xf numFmtId="0" fontId="127" fillId="78" borderId="19" xfId="0" applyFont="1" applyFill="1" applyBorder="1" applyAlignment="1">
      <alignment horizontal="center"/>
    </xf>
    <xf numFmtId="0" fontId="127" fillId="78" borderId="73" xfId="0" applyFont="1" applyFill="1" applyBorder="1" applyAlignment="1">
      <alignment horizontal="center"/>
    </xf>
    <xf numFmtId="0" fontId="0" fillId="78" borderId="73" xfId="0" applyFill="1" applyBorder="1" applyAlignment="1"/>
    <xf numFmtId="0" fontId="0" fillId="78" borderId="81" xfId="0" applyFill="1" applyBorder="1" applyAlignment="1"/>
    <xf numFmtId="0" fontId="90" fillId="0" borderId="19" xfId="0" applyFont="1" applyBorder="1" applyAlignment="1"/>
    <xf numFmtId="0" fontId="0" fillId="0" borderId="73" xfId="0" applyBorder="1" applyAlignment="1"/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0" fontId="125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25" fillId="0" borderId="19" xfId="0" applyFont="1" applyFill="1" applyBorder="1" applyAlignment="1">
      <alignment horizontal="center" vertic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14" fontId="127" fillId="78" borderId="5" xfId="0" applyNumberFormat="1" applyFont="1" applyFill="1" applyBorder="1" applyAlignment="1">
      <alignment horizontal="center"/>
    </xf>
    <xf numFmtId="0" fontId="127" fillId="78" borderId="52" xfId="0" applyFont="1" applyFill="1" applyBorder="1" applyAlignment="1">
      <alignment horizontal="center"/>
    </xf>
    <xf numFmtId="49" fontId="80" fillId="0" borderId="0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63" fillId="0" borderId="20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164" fillId="0" borderId="15" xfId="0" applyNumberFormat="1" applyFont="1" applyFill="1" applyBorder="1" applyAlignment="1">
      <alignment horizontal="center" vertical="center" wrapText="1"/>
    </xf>
    <xf numFmtId="0" fontId="168" fillId="0" borderId="55" xfId="0" applyNumberFormat="1" applyFont="1" applyFill="1" applyBorder="1" applyAlignment="1">
      <alignment horizontal="center" vertical="center" wrapText="1"/>
    </xf>
    <xf numFmtId="0" fontId="164" fillId="0" borderId="15" xfId="0" applyFont="1" applyFill="1" applyBorder="1" applyAlignment="1">
      <alignment horizontal="right" vertical="center" wrapText="1"/>
    </xf>
    <xf numFmtId="0" fontId="168" fillId="0" borderId="55" xfId="0" applyFont="1" applyFill="1" applyBorder="1" applyAlignment="1">
      <alignment horizontal="right" vertical="center" wrapText="1"/>
    </xf>
    <xf numFmtId="165" fontId="167" fillId="0" borderId="31" xfId="0" applyNumberFormat="1" applyFont="1" applyFill="1" applyBorder="1" applyAlignment="1">
      <alignment horizontal="center" vertical="center" wrapText="1"/>
    </xf>
    <xf numFmtId="165" fontId="167" fillId="0" borderId="74" xfId="0" applyNumberFormat="1" applyFont="1" applyFill="1" applyBorder="1" applyAlignment="1">
      <alignment horizontal="center"/>
    </xf>
    <xf numFmtId="165" fontId="167" fillId="0" borderId="72" xfId="0" applyNumberFormat="1" applyFont="1" applyFill="1" applyBorder="1" applyAlignment="1">
      <alignment horizontal="center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79" fillId="0" borderId="19" xfId="0" applyFont="1" applyBorder="1" applyAlignment="1">
      <alignment horizontal="center" vertical="center" wrapText="1"/>
    </xf>
    <xf numFmtId="0" fontId="79" fillId="0" borderId="81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 vertical="center"/>
    </xf>
    <xf numFmtId="49" fontId="80" fillId="0" borderId="0" xfId="0" applyNumberFormat="1" applyFont="1" applyFill="1" applyBorder="1" applyAlignment="1">
      <alignment horizontal="center" vertical="center" wrapText="1"/>
    </xf>
    <xf numFmtId="0" fontId="11" fillId="78" borderId="35" xfId="0" applyFont="1" applyFill="1" applyBorder="1" applyAlignment="1">
      <alignment horizontal="center"/>
    </xf>
    <xf numFmtId="0" fontId="11" fillId="78" borderId="52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131" fillId="54" borderId="5" xfId="0" applyFont="1" applyFill="1" applyBorder="1" applyAlignment="1">
      <alignment horizontal="center"/>
    </xf>
    <xf numFmtId="0" fontId="131" fillId="54" borderId="68" xfId="0" applyFont="1" applyFill="1" applyBorder="1" applyAlignment="1">
      <alignment horizontal="center"/>
    </xf>
    <xf numFmtId="0" fontId="131" fillId="54" borderId="4" xfId="0" applyFont="1" applyFill="1" applyBorder="1" applyAlignment="1">
      <alignment horizontal="center"/>
    </xf>
    <xf numFmtId="0" fontId="131" fillId="54" borderId="33" xfId="0" applyFont="1" applyFill="1" applyBorder="1" applyAlignment="1">
      <alignment horizontal="center"/>
    </xf>
    <xf numFmtId="0" fontId="131" fillId="54" borderId="20" xfId="0" applyFont="1" applyFill="1" applyBorder="1" applyAlignment="1">
      <alignment horizontal="center"/>
    </xf>
    <xf numFmtId="0" fontId="131" fillId="54" borderId="54" xfId="0" applyFont="1" applyFill="1" applyBorder="1" applyAlignment="1">
      <alignment horizontal="center"/>
    </xf>
    <xf numFmtId="0" fontId="131" fillId="0" borderId="4" xfId="0" applyFont="1" applyFill="1" applyBorder="1" applyAlignment="1">
      <alignment horizontal="center"/>
    </xf>
    <xf numFmtId="0" fontId="131" fillId="0" borderId="68" xfId="0" applyFont="1" applyFill="1" applyBorder="1" applyAlignment="1">
      <alignment horizontal="center"/>
    </xf>
    <xf numFmtId="0" fontId="127" fillId="78" borderId="12" xfId="0" applyFont="1" applyFill="1" applyBorder="1" applyAlignment="1">
      <alignment horizontal="center"/>
    </xf>
    <xf numFmtId="0" fontId="0" fillId="0" borderId="31" xfId="0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6" fillId="0" borderId="6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36" fillId="0" borderId="1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11" fillId="10" borderId="11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 wrapText="1"/>
    </xf>
    <xf numFmtId="0" fontId="33" fillId="0" borderId="32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18" fillId="0" borderId="33" xfId="0" applyFont="1" applyFill="1" applyBorder="1" applyAlignment="1">
      <alignment horizontal="left"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33" fillId="0" borderId="19" xfId="0" applyFont="1" applyFill="1" applyBorder="1" applyAlignment="1">
      <alignment horizontal="right" wrapText="1"/>
    </xf>
    <xf numFmtId="0" fontId="33" fillId="0" borderId="73" xfId="0" applyFont="1" applyBorder="1" applyAlignment="1">
      <alignment horizontal="right"/>
    </xf>
    <xf numFmtId="0" fontId="33" fillId="0" borderId="61" xfId="0" applyFont="1" applyFill="1" applyBorder="1" applyAlignment="1">
      <alignment horizontal="left" vertical="center"/>
    </xf>
    <xf numFmtId="0" fontId="156" fillId="77" borderId="19" xfId="0" applyFont="1" applyFill="1" applyBorder="1" applyAlignment="1">
      <alignment horizontal="left" vertical="center"/>
    </xf>
    <xf numFmtId="0" fontId="156" fillId="77" borderId="62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0" fontId="29" fillId="0" borderId="77" xfId="0" applyFont="1" applyBorder="1" applyAlignment="1">
      <alignment vertical="center"/>
    </xf>
    <xf numFmtId="0" fontId="29" fillId="0" borderId="83" xfId="0" applyFont="1" applyBorder="1" applyAlignment="1">
      <alignment vertical="center"/>
    </xf>
    <xf numFmtId="0" fontId="29" fillId="0" borderId="41" xfId="0" applyFont="1" applyBorder="1" applyAlignment="1">
      <alignment vertical="center"/>
    </xf>
    <xf numFmtId="0" fontId="29" fillId="0" borderId="69" xfId="0" applyFont="1" applyBorder="1" applyAlignment="1">
      <alignment vertical="center"/>
    </xf>
    <xf numFmtId="0" fontId="29" fillId="0" borderId="82" xfId="0" applyFont="1" applyBorder="1" applyAlignment="1">
      <alignment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46" fillId="77" borderId="31" xfId="0" applyFont="1" applyFill="1" applyBorder="1" applyAlignment="1">
      <alignment horizontal="left" vertical="center"/>
    </xf>
    <xf numFmtId="0" fontId="146" fillId="77" borderId="44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70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3" fillId="0" borderId="31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/>
    </xf>
    <xf numFmtId="0" fontId="23" fillId="0" borderId="32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11" fillId="10" borderId="31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52" xfId="0" applyFill="1" applyBorder="1" applyAlignment="1">
      <alignment vertical="center" wrapText="1"/>
    </xf>
    <xf numFmtId="0" fontId="0" fillId="0" borderId="51" xfId="0" applyFont="1" applyFill="1" applyBorder="1" applyAlignment="1">
      <alignment vertical="center" wrapText="1"/>
    </xf>
    <xf numFmtId="0" fontId="0" fillId="0" borderId="56" xfId="0" applyFont="1" applyFill="1" applyBorder="1" applyAlignment="1">
      <alignment vertical="center" wrapText="1"/>
    </xf>
    <xf numFmtId="0" fontId="0" fillId="0" borderId="31" xfId="0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77" xfId="0" applyFont="1" applyBorder="1" applyAlignment="1">
      <alignment horizontal="left"/>
    </xf>
    <xf numFmtId="0" fontId="0" fillId="0" borderId="66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2" fontId="0" fillId="0" borderId="52" xfId="0" applyNumberFormat="1" applyFill="1" applyBorder="1" applyAlignment="1">
      <alignment vertical="center" wrapText="1"/>
    </xf>
    <xf numFmtId="2" fontId="0" fillId="0" borderId="51" xfId="0" applyNumberFormat="1" applyFont="1" applyFill="1" applyBorder="1" applyAlignment="1">
      <alignment vertical="center" wrapText="1"/>
    </xf>
    <xf numFmtId="2" fontId="0" fillId="0" borderId="56" xfId="0" applyNumberFormat="1" applyFont="1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0" fillId="0" borderId="75" xfId="0" applyFont="1" applyFill="1" applyBorder="1" applyAlignment="1">
      <alignment vertical="center" wrapText="1"/>
    </xf>
    <xf numFmtId="0" fontId="54" fillId="0" borderId="6" xfId="0" applyFont="1" applyFill="1" applyBorder="1" applyAlignment="1">
      <alignment horizontal="left" vertical="center"/>
    </xf>
    <xf numFmtId="0" fontId="54" fillId="0" borderId="11" xfId="0" applyFont="1" applyFill="1" applyBorder="1" applyAlignment="1">
      <alignment horizontal="left" vertical="center"/>
    </xf>
    <xf numFmtId="0" fontId="54" fillId="0" borderId="43" xfId="0" applyFont="1" applyFill="1" applyBorder="1" applyAlignment="1">
      <alignment horizontal="left" vertical="center"/>
    </xf>
    <xf numFmtId="0" fontId="54" fillId="0" borderId="17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vertical="center"/>
    </xf>
    <xf numFmtId="0" fontId="0" fillId="0" borderId="36" xfId="0" applyFont="1" applyFill="1" applyBorder="1" applyAlignment="1">
      <alignment vertical="center"/>
    </xf>
    <xf numFmtId="0" fontId="0" fillId="0" borderId="51" xfId="0" applyFill="1" applyBorder="1" applyAlignment="1">
      <alignment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136" fillId="0" borderId="31" xfId="0" applyFont="1" applyFill="1" applyBorder="1" applyAlignment="1">
      <alignment vertical="center" wrapText="1"/>
    </xf>
    <xf numFmtId="0" fontId="136" fillId="0" borderId="14" xfId="0" applyFont="1" applyFill="1" applyBorder="1" applyAlignment="1">
      <alignment vertical="center" wrapText="1"/>
    </xf>
    <xf numFmtId="0" fontId="136" fillId="0" borderId="32" xfId="0" applyFont="1" applyFill="1" applyBorder="1" applyAlignment="1">
      <alignment vertical="center" wrapText="1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2" fontId="0" fillId="0" borderId="31" xfId="0" applyNumberFormat="1" applyFont="1" applyFill="1" applyBorder="1" applyAlignment="1">
      <alignment vertical="center" wrapText="1"/>
    </xf>
    <xf numFmtId="2" fontId="0" fillId="0" borderId="14" xfId="0" applyNumberFormat="1" applyFont="1" applyFill="1" applyBorder="1" applyAlignment="1">
      <alignment vertical="center" wrapText="1"/>
    </xf>
    <xf numFmtId="2" fontId="0" fillId="0" borderId="32" xfId="0" applyNumberFormat="1" applyFont="1" applyFill="1" applyBorder="1" applyAlignment="1">
      <alignment vertical="center" wrapText="1"/>
    </xf>
    <xf numFmtId="0" fontId="0" fillId="0" borderId="23" xfId="0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144" fillId="77" borderId="19" xfId="0" applyFont="1" applyFill="1" applyBorder="1" applyAlignment="1">
      <alignment horizontal="left" vertical="center"/>
    </xf>
    <xf numFmtId="0" fontId="144" fillId="77" borderId="73" xfId="0" applyFont="1" applyFill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46" fillId="0" borderId="20" xfId="0" applyFont="1" applyFill="1" applyBorder="1" applyAlignment="1">
      <alignment horizontal="left" vertical="center"/>
    </xf>
    <xf numFmtId="0" fontId="46" fillId="0" borderId="26" xfId="0" applyFont="1" applyFill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35" xfId="0" applyFont="1" applyFill="1" applyBorder="1" applyAlignment="1">
      <alignment vertical="center"/>
    </xf>
    <xf numFmtId="0" fontId="46" fillId="0" borderId="21" xfId="0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43" xfId="0" applyFont="1" applyFill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46" fillId="0" borderId="31" xfId="0" applyFont="1" applyFill="1" applyBorder="1" applyAlignment="1">
      <alignment vertical="center"/>
    </xf>
    <xf numFmtId="0" fontId="46" fillId="0" borderId="14" xfId="0" applyFont="1" applyFill="1" applyBorder="1" applyAlignment="1">
      <alignment vertical="center"/>
    </xf>
    <xf numFmtId="0" fontId="46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7" fillId="0" borderId="32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0" fillId="0" borderId="51" xfId="0" applyBorder="1" applyAlignment="1"/>
    <xf numFmtId="0" fontId="0" fillId="0" borderId="56" xfId="0" applyBorder="1" applyAlignment="1"/>
    <xf numFmtId="0" fontId="32" fillId="10" borderId="6" xfId="0" applyFont="1" applyFill="1" applyBorder="1" applyAlignment="1">
      <alignment horizontal="left" vertical="center"/>
    </xf>
    <xf numFmtId="0" fontId="32" fillId="10" borderId="7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4" fillId="0" borderId="19" xfId="0" applyFont="1" applyBorder="1" applyAlignment="1">
      <alignment horizontal="center" vertical="center"/>
    </xf>
    <xf numFmtId="0" fontId="0" fillId="0" borderId="28" xfId="0" applyFont="1" applyFill="1" applyBorder="1" applyAlignment="1">
      <alignment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 wrapText="1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36" fillId="0" borderId="67" xfId="0" applyFont="1" applyFill="1" applyBorder="1" applyAlignment="1">
      <alignment horizontal="left" vertical="center"/>
    </xf>
    <xf numFmtId="0" fontId="136" fillId="0" borderId="34" xfId="0" applyFont="1" applyFill="1" applyBorder="1" applyAlignment="1">
      <alignment vertical="center"/>
    </xf>
    <xf numFmtId="0" fontId="136" fillId="0" borderId="29" xfId="0" applyFont="1" applyFill="1" applyBorder="1" applyAlignment="1">
      <alignment vertical="center"/>
    </xf>
    <xf numFmtId="0" fontId="136" fillId="0" borderId="30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136" fillId="0" borderId="28" xfId="0" applyFont="1" applyFill="1" applyBorder="1" applyAlignment="1">
      <alignment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136" fillId="0" borderId="33" xfId="0" applyFont="1" applyFill="1" applyBorder="1" applyAlignment="1">
      <alignment vertical="center"/>
    </xf>
    <xf numFmtId="0" fontId="33" fillId="0" borderId="67" xfId="0" applyFont="1" applyFill="1" applyBorder="1" applyAlignment="1">
      <alignment horizontal="left" vertical="center"/>
    </xf>
    <xf numFmtId="0" fontId="70" fillId="0" borderId="28" xfId="0" applyFont="1" applyFill="1" applyBorder="1" applyAlignment="1">
      <alignment vertical="center"/>
    </xf>
    <xf numFmtId="0" fontId="70" fillId="0" borderId="29" xfId="0" applyFont="1" applyFill="1" applyBorder="1" applyAlignment="1">
      <alignment vertical="center"/>
    </xf>
    <xf numFmtId="0" fontId="70" fillId="0" borderId="30" xfId="0" applyFont="1" applyFill="1" applyBorder="1" applyAlignment="1">
      <alignment vertical="center"/>
    </xf>
    <xf numFmtId="0" fontId="70" fillId="0" borderId="33" xfId="0" applyFont="1" applyFill="1" applyBorder="1" applyAlignment="1">
      <alignment vertical="center"/>
    </xf>
    <xf numFmtId="0" fontId="36" fillId="0" borderId="34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 wrapText="1"/>
    </xf>
    <xf numFmtId="0" fontId="41" fillId="0" borderId="47" xfId="0" applyFont="1" applyFill="1" applyBorder="1" applyAlignment="1">
      <alignment vertical="center" wrapText="1"/>
    </xf>
    <xf numFmtId="0" fontId="41" fillId="0" borderId="40" xfId="0" applyFont="1" applyFill="1" applyBorder="1" applyAlignment="1">
      <alignment vertical="center" wrapText="1"/>
    </xf>
    <xf numFmtId="0" fontId="41" fillId="0" borderId="33" xfId="0" applyFont="1" applyFill="1" applyBorder="1" applyAlignment="1">
      <alignment vertical="center"/>
    </xf>
    <xf numFmtId="0" fontId="30" fillId="0" borderId="77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69" xfId="0" applyFont="1" applyFill="1" applyBorder="1" applyAlignment="1">
      <alignment vertical="center" wrapText="1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41" fillId="0" borderId="68" xfId="0" applyFont="1" applyBorder="1" applyAlignment="1">
      <alignment horizontal="left" vertical="center"/>
    </xf>
    <xf numFmtId="0" fontId="41" fillId="0" borderId="33" xfId="0" applyFont="1" applyBorder="1" applyAlignment="1">
      <alignment vertical="center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vertical="center"/>
    </xf>
    <xf numFmtId="0" fontId="44" fillId="0" borderId="73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61" xfId="0" applyFont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4" fillId="0" borderId="35" xfId="0" applyFont="1" applyFill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vertical="center" wrapText="1"/>
    </xf>
    <xf numFmtId="0" fontId="30" fillId="0" borderId="78" xfId="0" applyFont="1" applyFill="1" applyBorder="1" applyAlignment="1">
      <alignment vertical="center" wrapText="1"/>
    </xf>
    <xf numFmtId="0" fontId="30" fillId="0" borderId="82" xfId="0" applyFont="1" applyFill="1" applyBorder="1" applyAlignment="1">
      <alignment vertical="center" wrapText="1"/>
    </xf>
    <xf numFmtId="0" fontId="30" fillId="0" borderId="33" xfId="0" applyFont="1" applyFill="1" applyBorder="1" applyAlignment="1">
      <alignment horizontal="left" vertical="center"/>
    </xf>
    <xf numFmtId="0" fontId="30" fillId="0" borderId="74" xfId="0" applyFont="1" applyFill="1" applyBorder="1" applyAlignment="1">
      <alignment vertical="center"/>
    </xf>
    <xf numFmtId="0" fontId="30" fillId="0" borderId="76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57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82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68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vertical="center" wrapText="1"/>
    </xf>
    <xf numFmtId="0" fontId="30" fillId="0" borderId="40" xfId="0" applyFont="1" applyFill="1" applyBorder="1" applyAlignment="1">
      <alignment vertical="center" wrapText="1"/>
    </xf>
    <xf numFmtId="0" fontId="30" fillId="0" borderId="70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vertical="center"/>
    </xf>
    <xf numFmtId="0" fontId="30" fillId="0" borderId="80" xfId="0" applyFont="1" applyFill="1" applyBorder="1" applyAlignment="1">
      <alignment vertical="center"/>
    </xf>
    <xf numFmtId="0" fontId="30" fillId="0" borderId="59" xfId="0" applyFont="1" applyFill="1" applyBorder="1" applyAlignment="1">
      <alignment vertical="center"/>
    </xf>
    <xf numFmtId="0" fontId="30" fillId="0" borderId="4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0" fontId="30" fillId="0" borderId="66" xfId="0" applyFont="1" applyFill="1" applyBorder="1" applyAlignment="1">
      <alignment vertical="center"/>
    </xf>
    <xf numFmtId="0" fontId="30" fillId="0" borderId="70" xfId="0" applyFont="1" applyFill="1" applyBorder="1" applyAlignment="1">
      <alignment vertical="center"/>
    </xf>
    <xf numFmtId="0" fontId="30" fillId="0" borderId="60" xfId="0" applyFont="1" applyFill="1" applyBorder="1" applyAlignment="1">
      <alignment vertical="center"/>
    </xf>
    <xf numFmtId="0" fontId="30" fillId="0" borderId="68" xfId="0" applyFont="1" applyFill="1" applyBorder="1" applyAlignment="1">
      <alignment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78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83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61" xfId="0" applyFont="1" applyFill="1" applyBorder="1" applyAlignment="1">
      <alignment vertical="center"/>
    </xf>
    <xf numFmtId="0" fontId="137" fillId="0" borderId="28" xfId="0" applyFont="1" applyFill="1" applyBorder="1" applyAlignment="1">
      <alignment vertical="center"/>
    </xf>
    <xf numFmtId="0" fontId="137" fillId="0" borderId="29" xfId="0" applyFont="1" applyFill="1" applyBorder="1" applyAlignment="1">
      <alignment vertical="center"/>
    </xf>
    <xf numFmtId="0" fontId="137" fillId="0" borderId="30" xfId="0" applyFont="1" applyFill="1" applyBorder="1" applyAlignment="1">
      <alignment vertical="center"/>
    </xf>
    <xf numFmtId="0" fontId="30" fillId="0" borderId="0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36" fillId="0" borderId="4" xfId="0" applyFont="1" applyFill="1" applyBorder="1" applyAlignment="1">
      <alignment vertical="center"/>
    </xf>
    <xf numFmtId="0" fontId="136" fillId="0" borderId="47" xfId="0" applyFont="1" applyFill="1" applyBorder="1" applyAlignment="1">
      <alignment vertical="center"/>
    </xf>
    <xf numFmtId="0" fontId="136" fillId="0" borderId="40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28" xfId="0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138" fillId="0" borderId="28" xfId="0" applyFont="1" applyFill="1" applyBorder="1" applyAlignment="1">
      <alignment vertical="center"/>
    </xf>
    <xf numFmtId="0" fontId="138" fillId="0" borderId="29" xfId="0" applyFont="1" applyFill="1" applyBorder="1" applyAlignment="1">
      <alignment vertical="center"/>
    </xf>
    <xf numFmtId="0" fontId="138" fillId="0" borderId="30" xfId="0" applyFont="1" applyFill="1" applyBorder="1" applyAlignment="1">
      <alignment vertical="center"/>
    </xf>
    <xf numFmtId="0" fontId="138" fillId="0" borderId="33" xfId="0" applyFont="1" applyFill="1" applyBorder="1" applyAlignment="1">
      <alignment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0" fillId="0" borderId="66" xfId="0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/>
    </xf>
    <xf numFmtId="0" fontId="39" fillId="0" borderId="35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2" fontId="36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36" fillId="0" borderId="66" xfId="0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 wrapText="1"/>
    </xf>
    <xf numFmtId="0" fontId="33" fillId="0" borderId="30" xfId="0" applyFont="1" applyFill="1" applyBorder="1" applyAlignment="1">
      <alignment vertical="center" wrapText="1"/>
    </xf>
    <xf numFmtId="0" fontId="36" fillId="0" borderId="30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37" fillId="0" borderId="28" xfId="0" applyFont="1" applyFill="1" applyBorder="1" applyAlignment="1">
      <alignment horizontal="left" vertical="center"/>
    </xf>
    <xf numFmtId="0" fontId="137" fillId="0" borderId="29" xfId="0" applyFont="1" applyFill="1" applyBorder="1" applyAlignment="1">
      <alignment horizontal="left" vertical="center"/>
    </xf>
    <xf numFmtId="0" fontId="137" fillId="0" borderId="33" xfId="0" applyFont="1" applyFill="1" applyBorder="1" applyAlignment="1">
      <alignment horizontal="left" vertical="center"/>
    </xf>
    <xf numFmtId="0" fontId="69" fillId="0" borderId="28" xfId="0" applyFont="1" applyFill="1" applyBorder="1" applyAlignment="1">
      <alignment horizontal="left" vertical="center"/>
    </xf>
    <xf numFmtId="0" fontId="69" fillId="0" borderId="29" xfId="0" applyFont="1" applyFill="1" applyBorder="1" applyAlignment="1">
      <alignment horizontal="left" vertical="center"/>
    </xf>
    <xf numFmtId="0" fontId="69" fillId="0" borderId="33" xfId="0" applyFont="1" applyFill="1" applyBorder="1" applyAlignment="1">
      <alignment horizontal="left" vertical="center"/>
    </xf>
    <xf numFmtId="0" fontId="43" fillId="0" borderId="34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43" fillId="0" borderId="30" xfId="0" applyFont="1" applyFill="1" applyBorder="1" applyAlignment="1">
      <alignment horizontal="left" vertical="center"/>
    </xf>
    <xf numFmtId="0" fontId="43" fillId="0" borderId="33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0" fontId="44" fillId="0" borderId="37" xfId="0" applyFont="1" applyFill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69" fillId="0" borderId="30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3" fillId="0" borderId="20" xfId="0" applyFont="1" applyFill="1" applyBorder="1" applyAlignment="1">
      <alignment horizontal="left" vertical="center"/>
    </xf>
    <xf numFmtId="0" fontId="83" fillId="0" borderId="26" xfId="0" applyFont="1" applyFill="1" applyBorder="1" applyAlignment="1">
      <alignment horizontal="left" vertical="center"/>
    </xf>
    <xf numFmtId="0" fontId="83" fillId="0" borderId="26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0" fillId="0" borderId="47" xfId="0" applyBorder="1"/>
    <xf numFmtId="0" fontId="0" fillId="0" borderId="40" xfId="0" applyBorder="1"/>
    <xf numFmtId="0" fontId="30" fillId="0" borderId="77" xfId="0" applyFont="1" applyFill="1" applyBorder="1" applyAlignment="1">
      <alignment horizontal="left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83" fillId="0" borderId="5" xfId="0" applyFont="1" applyFill="1" applyBorder="1" applyAlignment="1">
      <alignment horizontal="left" vertical="center"/>
    </xf>
    <xf numFmtId="0" fontId="83" fillId="0" borderId="67" xfId="0" applyFont="1" applyFill="1" applyBorder="1" applyAlignment="1">
      <alignment horizontal="left" vertical="center"/>
    </xf>
    <xf numFmtId="0" fontId="83" fillId="0" borderId="67" xfId="0" applyFont="1" applyBorder="1" applyAlignment="1">
      <alignment horizontal="left" vertical="center"/>
    </xf>
    <xf numFmtId="0" fontId="83" fillId="0" borderId="66" xfId="0" applyFont="1" applyFill="1" applyBorder="1" applyAlignment="1">
      <alignment horizontal="left" vertical="center"/>
    </xf>
    <xf numFmtId="0" fontId="83" fillId="0" borderId="60" xfId="0" applyFont="1" applyFill="1" applyBorder="1" applyAlignment="1">
      <alignment horizontal="left" vertical="center"/>
    </xf>
    <xf numFmtId="0" fontId="83" fillId="0" borderId="61" xfId="0" applyFont="1" applyFill="1" applyBorder="1" applyAlignment="1">
      <alignment horizontal="left" vertical="center"/>
    </xf>
    <xf numFmtId="0" fontId="44" fillId="0" borderId="73" xfId="0" applyFont="1" applyFill="1" applyBorder="1" applyAlignment="1">
      <alignment horizontal="center" vertical="center"/>
    </xf>
    <xf numFmtId="0" fontId="44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80" fillId="0" borderId="35" xfId="0" applyFont="1" applyFill="1" applyBorder="1" applyAlignment="1">
      <alignment horizontal="center" vertical="center"/>
    </xf>
    <xf numFmtId="0" fontId="80" fillId="0" borderId="77" xfId="0" applyFont="1" applyBorder="1" applyAlignment="1">
      <alignment horizontal="center" vertical="center"/>
    </xf>
    <xf numFmtId="0" fontId="80" fillId="0" borderId="45" xfId="0" applyFont="1" applyBorder="1" applyAlignment="1">
      <alignment horizontal="center" vertical="center"/>
    </xf>
    <xf numFmtId="0" fontId="83" fillId="0" borderId="6" xfId="0" applyFont="1" applyFill="1" applyBorder="1" applyAlignment="1">
      <alignment horizontal="left" vertical="center"/>
    </xf>
    <xf numFmtId="0" fontId="83" fillId="0" borderId="43" xfId="0" applyFont="1" applyFill="1" applyBorder="1" applyAlignment="1">
      <alignment horizontal="left" vertical="center"/>
    </xf>
    <xf numFmtId="0" fontId="83" fillId="0" borderId="16" xfId="0" applyFont="1" applyBorder="1" applyAlignment="1">
      <alignment horizontal="left" vertical="center"/>
    </xf>
    <xf numFmtId="0" fontId="144" fillId="77" borderId="19" xfId="0" applyFont="1" applyFill="1" applyBorder="1" applyAlignment="1">
      <alignment horizontal="left" vertical="center" wrapText="1"/>
    </xf>
    <xf numFmtId="0" fontId="154" fillId="77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36" fillId="0" borderId="31" xfId="0" applyFont="1" applyFill="1" applyBorder="1" applyAlignment="1">
      <alignment horizontal="left" vertical="center"/>
    </xf>
    <xf numFmtId="0" fontId="136" fillId="0" borderId="14" xfId="0" applyFont="1" applyBorder="1" applyAlignment="1">
      <alignment horizontal="left" vertical="center"/>
    </xf>
    <xf numFmtId="0" fontId="136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137" fillId="0" borderId="31" xfId="0" applyFont="1" applyFill="1" applyBorder="1" applyAlignment="1">
      <alignment horizontal="left" vertical="center"/>
    </xf>
    <xf numFmtId="0" fontId="137" fillId="0" borderId="14" xfId="0" applyFont="1" applyFill="1" applyBorder="1" applyAlignment="1">
      <alignment horizontal="left" vertical="center"/>
    </xf>
    <xf numFmtId="0" fontId="137" fillId="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141" fillId="77" borderId="19" xfId="0" applyFont="1" applyFill="1" applyBorder="1" applyAlignment="1">
      <alignment horizontal="left" vertical="center"/>
    </xf>
    <xf numFmtId="0" fontId="141" fillId="77" borderId="73" xfId="0" applyFont="1" applyFill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137" fillId="0" borderId="32" xfId="0" applyFont="1" applyFill="1" applyBorder="1" applyAlignment="1">
      <alignment horizontal="left" vertical="center"/>
    </xf>
    <xf numFmtId="0" fontId="151" fillId="77" borderId="19" xfId="0" applyFont="1" applyFill="1" applyBorder="1" applyAlignment="1">
      <alignment horizontal="left" vertical="center"/>
    </xf>
    <xf numFmtId="0" fontId="151" fillId="77" borderId="62" xfId="0" applyFont="1" applyFill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37" fillId="0" borderId="52" xfId="0" applyFont="1" applyFill="1" applyBorder="1" applyAlignment="1">
      <alignment horizontal="center" vertical="center"/>
    </xf>
    <xf numFmtId="0" fontId="137" fillId="0" borderId="51" xfId="0" applyFont="1" applyFill="1" applyBorder="1" applyAlignment="1">
      <alignment horizontal="center" vertical="center"/>
    </xf>
    <xf numFmtId="0" fontId="137" fillId="0" borderId="56" xfId="0" applyFont="1" applyFill="1" applyBorder="1" applyAlignment="1">
      <alignment horizontal="center" vertical="center"/>
    </xf>
    <xf numFmtId="0" fontId="141" fillId="77" borderId="19" xfId="0" applyFont="1" applyFill="1" applyBorder="1" applyAlignment="1">
      <alignment horizontal="left" vertical="center" wrapText="1"/>
    </xf>
    <xf numFmtId="0" fontId="141" fillId="77" borderId="81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43" fillId="0" borderId="28" xfId="0" applyFont="1" applyFill="1" applyBorder="1" applyAlignment="1">
      <alignment horizontal="left" vertical="center"/>
    </xf>
    <xf numFmtId="0" fontId="137" fillId="0" borderId="30" xfId="0" applyFont="1" applyFill="1" applyBorder="1" applyAlignment="1">
      <alignment horizontal="left" vertical="center"/>
    </xf>
    <xf numFmtId="0" fontId="83" fillId="0" borderId="17" xfId="0" applyFont="1" applyFill="1" applyBorder="1" applyAlignment="1">
      <alignment horizontal="left" vertical="center"/>
    </xf>
    <xf numFmtId="0" fontId="0" fillId="77" borderId="73" xfId="0" applyFill="1" applyBorder="1"/>
    <xf numFmtId="0" fontId="0" fillId="77" borderId="81" xfId="0" applyFill="1" applyBorder="1"/>
    <xf numFmtId="0" fontId="69" fillId="0" borderId="52" xfId="0" applyFont="1" applyFill="1" applyBorder="1" applyAlignment="1">
      <alignment horizontal="left" vertical="center"/>
    </xf>
    <xf numFmtId="0" fontId="69" fillId="0" borderId="51" xfId="0" applyFont="1" applyFill="1" applyBorder="1" applyAlignment="1">
      <alignment horizontal="left" vertical="center"/>
    </xf>
    <xf numFmtId="0" fontId="69" fillId="0" borderId="56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151" fillId="77" borderId="73" xfId="0" applyFont="1" applyFill="1" applyBorder="1" applyAlignment="1">
      <alignment horizontal="left" vertical="center"/>
    </xf>
    <xf numFmtId="0" fontId="134" fillId="77" borderId="81" xfId="0" applyFont="1" applyFill="1" applyBorder="1" applyAlignment="1">
      <alignment horizontal="left" vertical="center"/>
    </xf>
    <xf numFmtId="0" fontId="83" fillId="0" borderId="31" xfId="0" applyFont="1" applyFill="1" applyBorder="1" applyAlignment="1">
      <alignment horizontal="left" vertical="center"/>
    </xf>
    <xf numFmtId="0" fontId="83" fillId="0" borderId="14" xfId="0" applyFont="1" applyFill="1" applyBorder="1" applyAlignment="1">
      <alignment horizontal="left" vertical="center"/>
    </xf>
    <xf numFmtId="0" fontId="83" fillId="0" borderId="32" xfId="0" applyFont="1" applyFill="1" applyBorder="1" applyAlignment="1">
      <alignment horizontal="left" vertical="center"/>
    </xf>
    <xf numFmtId="0" fontId="0" fillId="0" borderId="4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89" fillId="0" borderId="19" xfId="0" applyFont="1" applyBorder="1" applyAlignment="1">
      <alignment horizontal="center" vertical="center"/>
    </xf>
    <xf numFmtId="0" fontId="89" fillId="0" borderId="73" xfId="0" applyFont="1" applyBorder="1" applyAlignment="1">
      <alignment horizontal="center" vertical="center"/>
    </xf>
    <xf numFmtId="0" fontId="207" fillId="0" borderId="4" xfId="0" applyFont="1" applyFill="1" applyBorder="1" applyAlignment="1">
      <alignment horizontal="center" vertical="center" wrapText="1"/>
    </xf>
    <xf numFmtId="0" fontId="0" fillId="0" borderId="47" xfId="0" applyBorder="1" applyAlignment="1"/>
    <xf numFmtId="0" fontId="0" fillId="0" borderId="40" xfId="0" applyBorder="1" applyAlignment="1"/>
    <xf numFmtId="49" fontId="208" fillId="0" borderId="43" xfId="0" applyNumberFormat="1" applyFont="1" applyFill="1" applyBorder="1" applyAlignment="1" applyProtection="1">
      <alignment horizontal="center" vertical="top" wrapText="1"/>
    </xf>
    <xf numFmtId="0" fontId="208" fillId="0" borderId="8" xfId="0" applyNumberFormat="1" applyFont="1" applyFill="1" applyBorder="1" applyAlignment="1" applyProtection="1">
      <alignment horizontal="center" vertical="top" wrapText="1"/>
    </xf>
    <xf numFmtId="0" fontId="208" fillId="0" borderId="42" xfId="0" applyNumberFormat="1" applyFont="1" applyFill="1" applyBorder="1" applyAlignment="1" applyProtection="1">
      <alignment horizontal="center" vertical="top" wrapText="1"/>
    </xf>
    <xf numFmtId="49" fontId="208" fillId="0" borderId="8" xfId="0" applyNumberFormat="1" applyFont="1" applyFill="1" applyBorder="1" applyAlignment="1" applyProtection="1">
      <alignment horizontal="center" vertical="top" wrapText="1"/>
    </xf>
    <xf numFmtId="49" fontId="208" fillId="0" borderId="42" xfId="0" applyNumberFormat="1" applyFont="1" applyFill="1" applyBorder="1" applyAlignment="1" applyProtection="1">
      <alignment horizontal="center" vertical="top" wrapText="1"/>
    </xf>
    <xf numFmtId="49" fontId="208" fillId="0" borderId="58" xfId="0" applyNumberFormat="1" applyFont="1" applyFill="1" applyBorder="1" applyAlignment="1" applyProtection="1">
      <alignment horizontal="center" vertical="top" wrapText="1"/>
    </xf>
    <xf numFmtId="0" fontId="207" fillId="0" borderId="17" xfId="0" applyFont="1" applyBorder="1" applyAlignment="1">
      <alignment horizontal="center" vertical="center" wrapText="1" readingOrder="1"/>
    </xf>
    <xf numFmtId="0" fontId="207" fillId="0" borderId="13" xfId="0" applyFont="1" applyBorder="1" applyAlignment="1">
      <alignment horizontal="center" vertical="center" wrapText="1" readingOrder="1"/>
    </xf>
    <xf numFmtId="0" fontId="207" fillId="0" borderId="71" xfId="0" applyFont="1" applyBorder="1" applyAlignment="1">
      <alignment horizontal="center" vertical="center" wrapText="1" readingOrder="1"/>
    </xf>
    <xf numFmtId="0" fontId="207" fillId="0" borderId="46" xfId="0" applyFont="1" applyBorder="1" applyAlignment="1">
      <alignment horizontal="center" vertical="center" wrapText="1" readingOrder="1"/>
    </xf>
    <xf numFmtId="0" fontId="210" fillId="0" borderId="22" xfId="0" applyFont="1" applyBorder="1" applyAlignment="1">
      <alignment horizontal="center" vertical="center" wrapText="1" readingOrder="1"/>
    </xf>
    <xf numFmtId="0" fontId="210" fillId="0" borderId="12" xfId="0" applyFont="1" applyBorder="1" applyAlignment="1">
      <alignment horizontal="center" vertical="center" wrapText="1" readingOrder="1"/>
    </xf>
    <xf numFmtId="0" fontId="210" fillId="0" borderId="53" xfId="0" applyFont="1" applyBorder="1" applyAlignment="1">
      <alignment horizontal="center" vertical="center" wrapText="1" readingOrder="1"/>
    </xf>
    <xf numFmtId="0" fontId="210" fillId="0" borderId="62" xfId="0" applyFont="1" applyBorder="1" applyAlignment="1">
      <alignment horizontal="center" vertical="center" wrapText="1" readingOrder="1"/>
    </xf>
    <xf numFmtId="0" fontId="209" fillId="0" borderId="11" xfId="0" applyFont="1" applyBorder="1" applyAlignment="1">
      <alignment horizontal="center" vertical="center" wrapText="1" readingOrder="1"/>
    </xf>
    <xf numFmtId="0" fontId="209" fillId="0" borderId="10" xfId="0" applyFont="1" applyBorder="1" applyAlignment="1">
      <alignment horizontal="center" vertical="center" wrapText="1" readingOrder="1"/>
    </xf>
    <xf numFmtId="0" fontId="209" fillId="0" borderId="50" xfId="0" applyFont="1" applyBorder="1" applyAlignment="1">
      <alignment horizontal="center" vertical="center" wrapText="1" readingOrder="1"/>
    </xf>
    <xf numFmtId="0" fontId="207" fillId="0" borderId="6" xfId="0" applyFont="1" applyBorder="1" applyAlignment="1">
      <alignment horizontal="center" vertical="center" wrapText="1" readingOrder="1"/>
    </xf>
    <xf numFmtId="0" fontId="207" fillId="0" borderId="7" xfId="0" applyFont="1" applyBorder="1" applyAlignment="1">
      <alignment horizontal="center" vertical="center" wrapText="1" readingOrder="1"/>
    </xf>
    <xf numFmtId="0" fontId="207" fillId="0" borderId="38" xfId="0" applyFont="1" applyBorder="1" applyAlignment="1">
      <alignment horizontal="center" vertical="center" wrapText="1" readingOrder="1"/>
    </xf>
    <xf numFmtId="0" fontId="207" fillId="0" borderId="39" xfId="0" applyFont="1" applyBorder="1" applyAlignment="1">
      <alignment horizontal="center" vertical="center" wrapText="1" readingOrder="1"/>
    </xf>
    <xf numFmtId="0" fontId="207" fillId="0" borderId="10" xfId="0" applyFont="1" applyBorder="1" applyAlignment="1">
      <alignment horizontal="center" vertical="center" wrapText="1" readingOrder="1"/>
    </xf>
    <xf numFmtId="0" fontId="207" fillId="0" borderId="50" xfId="0" applyFont="1" applyBorder="1" applyAlignment="1">
      <alignment horizontal="center" vertical="center" wrapText="1" readingOrder="1"/>
    </xf>
    <xf numFmtId="14" fontId="39" fillId="0" borderId="69" xfId="0" applyNumberFormat="1" applyFont="1" applyBorder="1" applyAlignment="1">
      <alignment horizontal="center"/>
    </xf>
    <xf numFmtId="0" fontId="0" fillId="0" borderId="69" xfId="0" applyBorder="1" applyAlignment="1"/>
  </cellXfs>
  <cellStyles count="329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99FF99"/>
      <color rgb="FF0033CC"/>
      <color rgb="FF0000FF"/>
      <color rgb="FFCCFFCC"/>
      <color rgb="FF008000"/>
      <color rgb="FF666633"/>
      <color rgb="FFFFFF99"/>
      <color rgb="FF01AB7E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41;&#1077;&#1083;&#1099;&#1081;-&#107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48;&#1050;/&#1056;&#1077;&#1095;&#1085;&#1072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56;&#1069;&#1057;/&#1057;&#1095;&#1077;&#1090;&#1095;&#1080;&#1082;&#1080;%20&#1042;&#1056;&#1069;&#10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елый-Ю"/>
    </sheetNames>
    <sheetDataSet>
      <sheetData sheetId="0">
        <row r="35">
          <cell r="F35">
            <v>30.6</v>
          </cell>
          <cell r="G35">
            <v>30.3</v>
          </cell>
          <cell r="H35">
            <v>30.28</v>
          </cell>
          <cell r="I35">
            <v>30.04</v>
          </cell>
          <cell r="J35">
            <v>29.93</v>
          </cell>
          <cell r="K35">
            <v>30.2</v>
          </cell>
          <cell r="L35">
            <v>30.31</v>
          </cell>
          <cell r="M35">
            <v>30.42</v>
          </cell>
          <cell r="N35">
            <v>31.05</v>
          </cell>
          <cell r="O35">
            <v>31.1</v>
          </cell>
          <cell r="P35">
            <v>31.02</v>
          </cell>
          <cell r="Q35">
            <v>30.64</v>
          </cell>
          <cell r="R35">
            <v>30.74</v>
          </cell>
          <cell r="S35">
            <v>31.11</v>
          </cell>
          <cell r="T35">
            <v>31.16</v>
          </cell>
          <cell r="U35">
            <v>30.6</v>
          </cell>
          <cell r="V35">
            <v>30.26</v>
          </cell>
          <cell r="W35">
            <v>31.06</v>
          </cell>
          <cell r="X35">
            <v>31.08</v>
          </cell>
          <cell r="Y35">
            <v>30.66</v>
          </cell>
          <cell r="Z35">
            <v>30.48</v>
          </cell>
          <cell r="AA35">
            <v>30.77</v>
          </cell>
          <cell r="AB35">
            <v>30.77</v>
          </cell>
          <cell r="AC35">
            <v>30.68</v>
          </cell>
        </row>
        <row r="37">
          <cell r="F37">
            <v>12.05</v>
          </cell>
          <cell r="G37">
            <v>12.06</v>
          </cell>
          <cell r="H37">
            <v>12.13</v>
          </cell>
          <cell r="I37">
            <v>12.36</v>
          </cell>
          <cell r="J37">
            <v>12.47</v>
          </cell>
          <cell r="K37">
            <v>12.24</v>
          </cell>
          <cell r="L37">
            <v>12.07</v>
          </cell>
          <cell r="M37">
            <v>11.75</v>
          </cell>
          <cell r="N37">
            <v>11.27</v>
          </cell>
          <cell r="O37">
            <v>11.29</v>
          </cell>
          <cell r="P37">
            <v>11.32</v>
          </cell>
          <cell r="Q37">
            <v>11.73</v>
          </cell>
          <cell r="R37">
            <v>11.77</v>
          </cell>
          <cell r="S37">
            <v>11.22</v>
          </cell>
          <cell r="T37">
            <v>10.6</v>
          </cell>
          <cell r="U37">
            <v>9.5</v>
          </cell>
          <cell r="V37">
            <v>10.02</v>
          </cell>
          <cell r="W37">
            <v>11.53</v>
          </cell>
          <cell r="X37">
            <v>11.67</v>
          </cell>
          <cell r="Y37">
            <v>10.18</v>
          </cell>
          <cell r="Z37">
            <v>10.94</v>
          </cell>
          <cell r="AA37">
            <v>12.3</v>
          </cell>
          <cell r="AB37">
            <v>11.83</v>
          </cell>
          <cell r="AC37">
            <v>11.92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ИК"/>
      <sheetName val="Лист1"/>
      <sheetName val="Лист2"/>
      <sheetName val="Лист3"/>
    </sheetNames>
    <sheetDataSet>
      <sheetData sheetId="0">
        <row r="2">
          <cell r="C2">
            <v>2346.9998836517298</v>
          </cell>
        </row>
        <row r="4">
          <cell r="C4">
            <v>136.80000305175781</v>
          </cell>
          <cell r="D4">
            <v>130.32000732421875</v>
          </cell>
          <cell r="E4">
            <v>129.72000122070312</v>
          </cell>
          <cell r="F4">
            <v>128.27999877929687</v>
          </cell>
          <cell r="G4">
            <v>129.36000061035156</v>
          </cell>
          <cell r="H4">
            <v>134.8800048828125</v>
          </cell>
          <cell r="I4">
            <v>155.8800048828125</v>
          </cell>
          <cell r="J4">
            <v>169.91999816894531</v>
          </cell>
          <cell r="K4">
            <v>187.08000183105469</v>
          </cell>
          <cell r="L4">
            <v>187.19999694824219</v>
          </cell>
          <cell r="M4">
            <v>192.36000061035156</v>
          </cell>
          <cell r="N4">
            <v>186.24000549316406</v>
          </cell>
          <cell r="O4">
            <v>185.75999450683594</v>
          </cell>
          <cell r="P4">
            <v>189.60000610351562</v>
          </cell>
          <cell r="Q4">
            <v>204</v>
          </cell>
          <cell r="R4">
            <v>207.72000122070312</v>
          </cell>
          <cell r="S4">
            <v>208.80000305175781</v>
          </cell>
          <cell r="T4">
            <v>207.83999633789063</v>
          </cell>
          <cell r="U4">
            <v>206.52000427246094</v>
          </cell>
          <cell r="V4">
            <v>200.16000366210937</v>
          </cell>
          <cell r="W4">
            <v>195.72000122070312</v>
          </cell>
          <cell r="X4">
            <v>176.8800048828125</v>
          </cell>
          <cell r="Y4">
            <v>165.36000061035156</v>
          </cell>
          <cell r="Z4">
            <v>148.44000244140625</v>
          </cell>
        </row>
        <row r="42">
          <cell r="C42">
            <v>65</v>
          </cell>
          <cell r="D42">
            <v>60.799999237060547</v>
          </cell>
          <cell r="E42">
            <v>61</v>
          </cell>
          <cell r="F42">
            <v>58.599998474121094</v>
          </cell>
          <cell r="G42">
            <v>66.599998474121094</v>
          </cell>
          <cell r="H42">
            <v>73.400001525878906</v>
          </cell>
          <cell r="I42">
            <v>84.400001525878906</v>
          </cell>
          <cell r="J42">
            <v>103.59999847412109</v>
          </cell>
          <cell r="K42">
            <v>116.19999694824219</v>
          </cell>
          <cell r="L42">
            <v>126.80000305175781</v>
          </cell>
          <cell r="M42">
            <v>124.59999847412109</v>
          </cell>
          <cell r="N42">
            <v>123</v>
          </cell>
          <cell r="O42">
            <v>122.80000305175781</v>
          </cell>
          <cell r="P42">
            <v>126.40000152587891</v>
          </cell>
          <cell r="Q42">
            <v>132.80000305175781</v>
          </cell>
          <cell r="R42">
            <v>129.60000610351562</v>
          </cell>
          <cell r="S42">
            <v>125</v>
          </cell>
          <cell r="T42">
            <v>119.80000305175781</v>
          </cell>
          <cell r="U42">
            <v>117.59999847412109</v>
          </cell>
          <cell r="V42">
            <v>113.19999694824219</v>
          </cell>
          <cell r="W42">
            <v>108</v>
          </cell>
          <cell r="X42">
            <v>98.800003051757812</v>
          </cell>
          <cell r="Y42">
            <v>83.400001525878906</v>
          </cell>
          <cell r="Z42">
            <v>73.800003051757812</v>
          </cell>
        </row>
        <row r="49">
          <cell r="C49">
            <v>10.239999771118164</v>
          </cell>
          <cell r="D49">
            <v>10.25</v>
          </cell>
          <cell r="E49">
            <v>10.25</v>
          </cell>
          <cell r="F49">
            <v>10.260000228881836</v>
          </cell>
          <cell r="G49">
            <v>10.25</v>
          </cell>
          <cell r="H49">
            <v>10.25</v>
          </cell>
          <cell r="I49">
            <v>10.229999542236328</v>
          </cell>
          <cell r="J49">
            <v>10.359999656677246</v>
          </cell>
          <cell r="K49">
            <v>10.369999885559082</v>
          </cell>
          <cell r="L49">
            <v>10.409999847412109</v>
          </cell>
          <cell r="M49">
            <v>10.390000343322754</v>
          </cell>
          <cell r="N49">
            <v>10.420000076293945</v>
          </cell>
          <cell r="O49">
            <v>10.409999847412109</v>
          </cell>
          <cell r="P49">
            <v>10.399999618530273</v>
          </cell>
          <cell r="Q49">
            <v>10.369999885559082</v>
          </cell>
          <cell r="R49">
            <v>10.329999923706055</v>
          </cell>
          <cell r="S49">
            <v>10.409999847412109</v>
          </cell>
          <cell r="T49">
            <v>10.430000305175781</v>
          </cell>
          <cell r="U49">
            <v>10.439999580383301</v>
          </cell>
          <cell r="V49">
            <v>10.449999809265137</v>
          </cell>
          <cell r="W49">
            <v>10.449999809265137</v>
          </cell>
          <cell r="X49">
            <v>10.489999771118164</v>
          </cell>
          <cell r="Y49">
            <v>10.430000305175781</v>
          </cell>
          <cell r="Z49">
            <v>10.430000305175781</v>
          </cell>
        </row>
        <row r="50">
          <cell r="C50">
            <v>10.279999732971191</v>
          </cell>
          <cell r="D50">
            <v>10.289999961853027</v>
          </cell>
          <cell r="E50">
            <v>10.300000190734863</v>
          </cell>
          <cell r="F50">
            <v>10.300000190734863</v>
          </cell>
          <cell r="G50">
            <v>10.289999961853027</v>
          </cell>
          <cell r="H50">
            <v>10.289999961853027</v>
          </cell>
          <cell r="I50">
            <v>10.270000457763672</v>
          </cell>
          <cell r="J50">
            <v>10.210000038146973</v>
          </cell>
          <cell r="K50">
            <v>10.210000038146973</v>
          </cell>
          <cell r="L50">
            <v>10.229999542236328</v>
          </cell>
          <cell r="M50">
            <v>10.229999542236328</v>
          </cell>
          <cell r="N50">
            <v>10.260000228881836</v>
          </cell>
          <cell r="O50">
            <v>10.260000228881836</v>
          </cell>
          <cell r="P50">
            <v>10.220000267028809</v>
          </cell>
          <cell r="Q50">
            <v>10.229999542236328</v>
          </cell>
          <cell r="R50">
            <v>10.180000305175781</v>
          </cell>
          <cell r="S50">
            <v>10.279999732971191</v>
          </cell>
          <cell r="T50">
            <v>10.300000190734863</v>
          </cell>
          <cell r="U50">
            <v>10.310000419616699</v>
          </cell>
          <cell r="V50">
            <v>10.329999923706055</v>
          </cell>
          <cell r="W50">
            <v>10.340000152587891</v>
          </cell>
          <cell r="X50">
            <v>10.369999885559082</v>
          </cell>
          <cell r="Y50">
            <v>10.300000190734863</v>
          </cell>
          <cell r="Z50">
            <v>10.310000419616699</v>
          </cell>
        </row>
        <row r="51">
          <cell r="C51">
            <v>10.430000305175781</v>
          </cell>
          <cell r="D51">
            <v>10.449999809265137</v>
          </cell>
          <cell r="E51">
            <v>10.460000038146973</v>
          </cell>
          <cell r="F51">
            <v>10.460000038146973</v>
          </cell>
          <cell r="G51">
            <v>10.449999809265137</v>
          </cell>
          <cell r="H51">
            <v>10.449999809265137</v>
          </cell>
          <cell r="I51">
            <v>10.399999618530273</v>
          </cell>
          <cell r="J51">
            <v>10.329999923706055</v>
          </cell>
          <cell r="K51">
            <v>10.340000152587891</v>
          </cell>
          <cell r="L51">
            <v>10.350000381469727</v>
          </cell>
          <cell r="M51">
            <v>10.350000381469727</v>
          </cell>
          <cell r="N51">
            <v>10.380000114440918</v>
          </cell>
          <cell r="O51">
            <v>10.359999656677246</v>
          </cell>
          <cell r="P51">
            <v>10.329999923706055</v>
          </cell>
          <cell r="Q51">
            <v>10.329999923706055</v>
          </cell>
          <cell r="R51">
            <v>10.300000190734863</v>
          </cell>
          <cell r="S51">
            <v>10.380000114440918</v>
          </cell>
          <cell r="T51">
            <v>10.399999618530273</v>
          </cell>
          <cell r="U51">
            <v>10.420000076293945</v>
          </cell>
          <cell r="V51">
            <v>10.430000305175781</v>
          </cell>
          <cell r="W51">
            <v>10.470000267028809</v>
          </cell>
          <cell r="X51">
            <v>10.489999771118164</v>
          </cell>
          <cell r="Y51">
            <v>10.449999809265137</v>
          </cell>
          <cell r="Z51">
            <v>10.449999809265137</v>
          </cell>
        </row>
        <row r="59">
          <cell r="C59">
            <v>18</v>
          </cell>
          <cell r="D59">
            <v>17.28</v>
          </cell>
          <cell r="E59">
            <v>16.68</v>
          </cell>
          <cell r="F59">
            <v>16.260000000000002</v>
          </cell>
          <cell r="G59">
            <v>18.66</v>
          </cell>
          <cell r="H59">
            <v>20.34</v>
          </cell>
          <cell r="I59">
            <v>23.16</v>
          </cell>
          <cell r="J59">
            <v>28.92</v>
          </cell>
          <cell r="K59">
            <v>33.119999999999997</v>
          </cell>
          <cell r="L59">
            <v>36.42</v>
          </cell>
          <cell r="M59">
            <v>35.520000000000003</v>
          </cell>
          <cell r="N59">
            <v>35.1</v>
          </cell>
          <cell r="O59">
            <v>35.46</v>
          </cell>
          <cell r="P59">
            <v>35.4</v>
          </cell>
          <cell r="Q59">
            <v>37.56</v>
          </cell>
          <cell r="R59">
            <v>36.54</v>
          </cell>
          <cell r="S59">
            <v>35.64</v>
          </cell>
          <cell r="T59">
            <v>34.380000000000003</v>
          </cell>
          <cell r="U59">
            <v>33.24</v>
          </cell>
          <cell r="V59">
            <v>31.38</v>
          </cell>
          <cell r="W59">
            <v>29.64</v>
          </cell>
          <cell r="X59">
            <v>26.76</v>
          </cell>
          <cell r="Y59">
            <v>22.98</v>
          </cell>
          <cell r="Z59">
            <v>20.94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рош(нагр.)"/>
      <sheetName val="Усть-Уса (нагр.)"/>
      <sheetName val="ПС-35кВ"/>
      <sheetName val="Трош "/>
      <sheetName val="Усть-Уса"/>
    </sheetNames>
    <sheetDataSet>
      <sheetData sheetId="0"/>
      <sheetData sheetId="1"/>
      <sheetData sheetId="2"/>
      <sheetData sheetId="3">
        <row r="10">
          <cell r="G10">
            <v>800.00000000109139</v>
          </cell>
        </row>
        <row r="43">
          <cell r="AD43">
            <v>5</v>
          </cell>
          <cell r="AE43">
            <v>5.1999999999998181</v>
          </cell>
          <cell r="AF43">
            <v>1.3999999999987267</v>
          </cell>
          <cell r="AG43">
            <v>1.8000000000029104</v>
          </cell>
          <cell r="AH43">
            <v>1.7999999999983629</v>
          </cell>
          <cell r="AI43">
            <v>1.5999999999985448</v>
          </cell>
          <cell r="AJ43">
            <v>2.0000000000027285</v>
          </cell>
          <cell r="AK43">
            <v>2.1999999999979991</v>
          </cell>
          <cell r="AL43">
            <v>2.8000000000020009</v>
          </cell>
          <cell r="AM43">
            <v>1.7999999999983629</v>
          </cell>
          <cell r="AN43">
            <v>1.999999999998181</v>
          </cell>
          <cell r="AO43">
            <v>1.8000000000029104</v>
          </cell>
          <cell r="AP43">
            <v>2.3999999999978172</v>
          </cell>
          <cell r="AQ43">
            <v>2.6000000000021828</v>
          </cell>
          <cell r="AR43">
            <v>3.1999999999970896</v>
          </cell>
          <cell r="AS43">
            <v>2.0000000000027285</v>
          </cell>
          <cell r="AT43">
            <v>4.0000000000009095</v>
          </cell>
          <cell r="AU43">
            <v>1.3999999999987267</v>
          </cell>
          <cell r="AV43">
            <v>2.1999999999979991</v>
          </cell>
          <cell r="AW43">
            <v>2.0000000000027285</v>
          </cell>
          <cell r="AX43">
            <v>0.5999999999994543</v>
          </cell>
          <cell r="AY43">
            <v>2.1999999999979991</v>
          </cell>
          <cell r="AZ43">
            <v>2.0000000000027285</v>
          </cell>
          <cell r="BA43">
            <v>1.3999999999987267</v>
          </cell>
        </row>
      </sheetData>
      <sheetData sheetId="4">
        <row r="10">
          <cell r="G10">
            <v>12.000000000170985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483"/>
  <sheetViews>
    <sheetView workbookViewId="0">
      <selection activeCell="A2" sqref="A2"/>
    </sheetView>
  </sheetViews>
  <sheetFormatPr defaultRowHeight="12.75"/>
  <cols>
    <col min="1" max="1" width="15.140625" style="1889" customWidth="1"/>
    <col min="2" max="2" width="12" style="1889" customWidth="1"/>
    <col min="3" max="3" width="14.28515625" style="1889" customWidth="1"/>
    <col min="4" max="4" width="13.42578125" style="1889" customWidth="1"/>
    <col min="5" max="5" width="12.7109375" style="1889" customWidth="1"/>
    <col min="6" max="7" width="12.5703125" style="1889" customWidth="1"/>
    <col min="8" max="8" width="12.7109375" style="1889" customWidth="1"/>
    <col min="9" max="9" width="12.140625" style="1889" customWidth="1"/>
    <col min="10" max="10" width="10.5703125" style="1889" customWidth="1"/>
    <col min="11" max="11" width="9.5703125" style="1889" bestFit="1" customWidth="1"/>
    <col min="12" max="12" width="9.140625" style="1889"/>
    <col min="13" max="13" width="10" style="1889" customWidth="1"/>
    <col min="14" max="14" width="9.85546875" style="1889" customWidth="1"/>
    <col min="15" max="16" width="9.140625" style="1889"/>
    <col min="17" max="17" width="9.7109375" style="1889" customWidth="1"/>
    <col min="18" max="256" width="9.140625" style="1889"/>
    <col min="257" max="261" width="10.7109375" style="1889" customWidth="1"/>
    <col min="262" max="512" width="9.140625" style="1889"/>
    <col min="513" max="517" width="10.7109375" style="1889" customWidth="1"/>
    <col min="518" max="768" width="9.140625" style="1889"/>
    <col min="769" max="773" width="10.7109375" style="1889" customWidth="1"/>
    <col min="774" max="1024" width="9.140625" style="1889"/>
    <col min="1025" max="1029" width="10.7109375" style="1889" customWidth="1"/>
    <col min="1030" max="1280" width="9.140625" style="1889"/>
    <col min="1281" max="1285" width="10.7109375" style="1889" customWidth="1"/>
    <col min="1286" max="1536" width="9.140625" style="1889"/>
    <col min="1537" max="1541" width="10.7109375" style="1889" customWidth="1"/>
    <col min="1542" max="1792" width="9.140625" style="1889"/>
    <col min="1793" max="1797" width="10.7109375" style="1889" customWidth="1"/>
    <col min="1798" max="2048" width="9.140625" style="1889"/>
    <col min="2049" max="2053" width="10.7109375" style="1889" customWidth="1"/>
    <col min="2054" max="2304" width="9.140625" style="1889"/>
    <col min="2305" max="2309" width="10.7109375" style="1889" customWidth="1"/>
    <col min="2310" max="2560" width="9.140625" style="1889"/>
    <col min="2561" max="2565" width="10.7109375" style="1889" customWidth="1"/>
    <col min="2566" max="2816" width="9.140625" style="1889"/>
    <col min="2817" max="2821" width="10.7109375" style="1889" customWidth="1"/>
    <col min="2822" max="3072" width="9.140625" style="1889"/>
    <col min="3073" max="3077" width="10.7109375" style="1889" customWidth="1"/>
    <col min="3078" max="3328" width="9.140625" style="1889"/>
    <col min="3329" max="3333" width="10.7109375" style="1889" customWidth="1"/>
    <col min="3334" max="3584" width="9.140625" style="1889"/>
    <col min="3585" max="3589" width="10.7109375" style="1889" customWidth="1"/>
    <col min="3590" max="3840" width="9.140625" style="1889"/>
    <col min="3841" max="3845" width="10.7109375" style="1889" customWidth="1"/>
    <col min="3846" max="4096" width="9.140625" style="1889"/>
    <col min="4097" max="4101" width="10.7109375" style="1889" customWidth="1"/>
    <col min="4102" max="4352" width="9.140625" style="1889"/>
    <col min="4353" max="4357" width="10.7109375" style="1889" customWidth="1"/>
    <col min="4358" max="4608" width="9.140625" style="1889"/>
    <col min="4609" max="4613" width="10.7109375" style="1889" customWidth="1"/>
    <col min="4614" max="4864" width="9.140625" style="1889"/>
    <col min="4865" max="4869" width="10.7109375" style="1889" customWidth="1"/>
    <col min="4870" max="5120" width="9.140625" style="1889"/>
    <col min="5121" max="5125" width="10.7109375" style="1889" customWidth="1"/>
    <col min="5126" max="5376" width="9.140625" style="1889"/>
    <col min="5377" max="5381" width="10.7109375" style="1889" customWidth="1"/>
    <col min="5382" max="5632" width="9.140625" style="1889"/>
    <col min="5633" max="5637" width="10.7109375" style="1889" customWidth="1"/>
    <col min="5638" max="5888" width="9.140625" style="1889"/>
    <col min="5889" max="5893" width="10.7109375" style="1889" customWidth="1"/>
    <col min="5894" max="6144" width="9.140625" style="1889"/>
    <col min="6145" max="6149" width="10.7109375" style="1889" customWidth="1"/>
    <col min="6150" max="6400" width="9.140625" style="1889"/>
    <col min="6401" max="6405" width="10.7109375" style="1889" customWidth="1"/>
    <col min="6406" max="6656" width="9.140625" style="1889"/>
    <col min="6657" max="6661" width="10.7109375" style="1889" customWidth="1"/>
    <col min="6662" max="6912" width="9.140625" style="1889"/>
    <col min="6913" max="6917" width="10.7109375" style="1889" customWidth="1"/>
    <col min="6918" max="7168" width="9.140625" style="1889"/>
    <col min="7169" max="7173" width="10.7109375" style="1889" customWidth="1"/>
    <col min="7174" max="7424" width="9.140625" style="1889"/>
    <col min="7425" max="7429" width="10.7109375" style="1889" customWidth="1"/>
    <col min="7430" max="7680" width="9.140625" style="1889"/>
    <col min="7681" max="7685" width="10.7109375" style="1889" customWidth="1"/>
    <col min="7686" max="7936" width="9.140625" style="1889"/>
    <col min="7937" max="7941" width="10.7109375" style="1889" customWidth="1"/>
    <col min="7942" max="8192" width="9.140625" style="1889"/>
    <col min="8193" max="8197" width="10.7109375" style="1889" customWidth="1"/>
    <col min="8198" max="8448" width="9.140625" style="1889"/>
    <col min="8449" max="8453" width="10.7109375" style="1889" customWidth="1"/>
    <col min="8454" max="8704" width="9.140625" style="1889"/>
    <col min="8705" max="8709" width="10.7109375" style="1889" customWidth="1"/>
    <col min="8710" max="8960" width="9.140625" style="1889"/>
    <col min="8961" max="8965" width="10.7109375" style="1889" customWidth="1"/>
    <col min="8966" max="9216" width="9.140625" style="1889"/>
    <col min="9217" max="9221" width="10.7109375" style="1889" customWidth="1"/>
    <col min="9222" max="9472" width="9.140625" style="1889"/>
    <col min="9473" max="9477" width="10.7109375" style="1889" customWidth="1"/>
    <col min="9478" max="9728" width="9.140625" style="1889"/>
    <col min="9729" max="9733" width="10.7109375" style="1889" customWidth="1"/>
    <col min="9734" max="9984" width="9.140625" style="1889"/>
    <col min="9985" max="9989" width="10.7109375" style="1889" customWidth="1"/>
    <col min="9990" max="10240" width="9.140625" style="1889"/>
    <col min="10241" max="10245" width="10.7109375" style="1889" customWidth="1"/>
    <col min="10246" max="10496" width="9.140625" style="1889"/>
    <col min="10497" max="10501" width="10.7109375" style="1889" customWidth="1"/>
    <col min="10502" max="10752" width="9.140625" style="1889"/>
    <col min="10753" max="10757" width="10.7109375" style="1889" customWidth="1"/>
    <col min="10758" max="11008" width="9.140625" style="1889"/>
    <col min="11009" max="11013" width="10.7109375" style="1889" customWidth="1"/>
    <col min="11014" max="11264" width="9.140625" style="1889"/>
    <col min="11265" max="11269" width="10.7109375" style="1889" customWidth="1"/>
    <col min="11270" max="11520" width="9.140625" style="1889"/>
    <col min="11521" max="11525" width="10.7109375" style="1889" customWidth="1"/>
    <col min="11526" max="11776" width="9.140625" style="1889"/>
    <col min="11777" max="11781" width="10.7109375" style="1889" customWidth="1"/>
    <col min="11782" max="12032" width="9.140625" style="1889"/>
    <col min="12033" max="12037" width="10.7109375" style="1889" customWidth="1"/>
    <col min="12038" max="12288" width="9.140625" style="1889"/>
    <col min="12289" max="12293" width="10.7109375" style="1889" customWidth="1"/>
    <col min="12294" max="12544" width="9.140625" style="1889"/>
    <col min="12545" max="12549" width="10.7109375" style="1889" customWidth="1"/>
    <col min="12550" max="12800" width="9.140625" style="1889"/>
    <col min="12801" max="12805" width="10.7109375" style="1889" customWidth="1"/>
    <col min="12806" max="13056" width="9.140625" style="1889"/>
    <col min="13057" max="13061" width="10.7109375" style="1889" customWidth="1"/>
    <col min="13062" max="13312" width="9.140625" style="1889"/>
    <col min="13313" max="13317" width="10.7109375" style="1889" customWidth="1"/>
    <col min="13318" max="13568" width="9.140625" style="1889"/>
    <col min="13569" max="13573" width="10.7109375" style="1889" customWidth="1"/>
    <col min="13574" max="13824" width="9.140625" style="1889"/>
    <col min="13825" max="13829" width="10.7109375" style="1889" customWidth="1"/>
    <col min="13830" max="14080" width="9.140625" style="1889"/>
    <col min="14081" max="14085" width="10.7109375" style="1889" customWidth="1"/>
    <col min="14086" max="14336" width="9.140625" style="1889"/>
    <col min="14337" max="14341" width="10.7109375" style="1889" customWidth="1"/>
    <col min="14342" max="14592" width="9.140625" style="1889"/>
    <col min="14593" max="14597" width="10.7109375" style="1889" customWidth="1"/>
    <col min="14598" max="14848" width="9.140625" style="1889"/>
    <col min="14849" max="14853" width="10.7109375" style="1889" customWidth="1"/>
    <col min="14854" max="15104" width="9.140625" style="1889"/>
    <col min="15105" max="15109" width="10.7109375" style="1889" customWidth="1"/>
    <col min="15110" max="15360" width="9.140625" style="1889"/>
    <col min="15361" max="15365" width="10.7109375" style="1889" customWidth="1"/>
    <col min="15366" max="15616" width="9.140625" style="1889"/>
    <col min="15617" max="15621" width="10.7109375" style="1889" customWidth="1"/>
    <col min="15622" max="15872" width="9.140625" style="1889"/>
    <col min="15873" max="15877" width="10.7109375" style="1889" customWidth="1"/>
    <col min="15878" max="16128" width="9.140625" style="1889"/>
    <col min="16129" max="16133" width="10.7109375" style="1889" customWidth="1"/>
    <col min="16134" max="16384" width="9.140625" style="1889"/>
  </cols>
  <sheetData>
    <row r="1" spans="1:11" ht="15.75">
      <c r="A1" s="1891" t="s">
        <v>726</v>
      </c>
    </row>
    <row r="3" spans="1:11" ht="15">
      <c r="A3" s="2912" t="s">
        <v>368</v>
      </c>
      <c r="B3" s="2913" t="s">
        <v>369</v>
      </c>
      <c r="C3" s="2914" t="s">
        <v>654</v>
      </c>
      <c r="D3" s="2913" t="s">
        <v>370</v>
      </c>
      <c r="E3" s="2914" t="s">
        <v>654</v>
      </c>
    </row>
    <row r="4" spans="1:11" ht="15">
      <c r="A4" s="2912" t="s">
        <v>371</v>
      </c>
      <c r="B4" s="2913" t="s">
        <v>369</v>
      </c>
      <c r="C4" s="2915" t="s">
        <v>372</v>
      </c>
      <c r="D4" s="2913" t="s">
        <v>370</v>
      </c>
      <c r="E4" s="2915" t="s">
        <v>373</v>
      </c>
    </row>
    <row r="5" spans="1:11" ht="11.25" customHeight="1"/>
    <row r="6" spans="1:11" hidden="1">
      <c r="A6" s="2153"/>
      <c r="B6" s="48"/>
      <c r="C6" s="48"/>
      <c r="D6" s="48"/>
      <c r="E6" s="48"/>
    </row>
    <row r="7" spans="1:11" hidden="1">
      <c r="A7" s="2153"/>
      <c r="B7" s="48"/>
      <c r="C7" s="48"/>
      <c r="D7" s="48"/>
      <c r="E7" s="48"/>
    </row>
    <row r="8" spans="1:11" hidden="1">
      <c r="A8" s="2153"/>
      <c r="B8" s="48"/>
      <c r="C8" s="48"/>
      <c r="D8" s="48"/>
      <c r="E8" s="48"/>
    </row>
    <row r="9" spans="1:11" hidden="1">
      <c r="A9" s="2154"/>
      <c r="B9" s="48"/>
      <c r="C9" s="48"/>
      <c r="D9" s="48"/>
      <c r="E9" s="48"/>
    </row>
    <row r="10" spans="1:11" ht="13.5" hidden="1" thickBot="1">
      <c r="A10" s="2155"/>
      <c r="B10" s="48"/>
      <c r="C10" s="48"/>
      <c r="D10" s="48"/>
      <c r="E10" s="48"/>
    </row>
    <row r="11" spans="1:11" ht="13.5" thickBot="1"/>
    <row r="12" spans="1:11" s="1893" customFormat="1" ht="15.75" thickBot="1">
      <c r="A12" s="4449" t="s">
        <v>720</v>
      </c>
      <c r="B12" s="4450"/>
      <c r="C12" s="4451"/>
      <c r="D12" s="4467" t="s">
        <v>489</v>
      </c>
      <c r="E12" s="4463"/>
      <c r="F12" s="4472"/>
      <c r="G12" s="4473"/>
      <c r="H12" s="4473"/>
      <c r="I12" s="4463"/>
    </row>
    <row r="13" spans="1:11" ht="15.75" thickBot="1">
      <c r="A13" s="4480" t="s">
        <v>559</v>
      </c>
      <c r="B13" s="4464" t="s">
        <v>654</v>
      </c>
      <c r="C13" s="4465"/>
      <c r="D13" s="4464" t="s">
        <v>654</v>
      </c>
      <c r="E13" s="4465"/>
      <c r="F13" s="4468" t="s">
        <v>377</v>
      </c>
      <c r="G13" s="4469"/>
      <c r="H13" s="4470"/>
      <c r="I13" s="4471"/>
    </row>
    <row r="14" spans="1:11" ht="15.75" thickBot="1">
      <c r="A14" s="4481"/>
      <c r="B14" s="2838" t="s">
        <v>379</v>
      </c>
      <c r="C14" s="2839" t="s">
        <v>380</v>
      </c>
      <c r="D14" s="2838" t="s">
        <v>379</v>
      </c>
      <c r="E14" s="2839" t="s">
        <v>380</v>
      </c>
      <c r="F14" s="2838" t="s">
        <v>379</v>
      </c>
      <c r="G14" s="2839" t="s">
        <v>380</v>
      </c>
      <c r="H14" s="2840" t="s">
        <v>111</v>
      </c>
      <c r="I14" s="2822" t="s">
        <v>354</v>
      </c>
    </row>
    <row r="15" spans="1:11" ht="15">
      <c r="A15" s="1899" t="s">
        <v>383</v>
      </c>
      <c r="B15" s="2164">
        <v>2562</v>
      </c>
      <c r="C15" s="2165">
        <v>382.9</v>
      </c>
      <c r="D15" s="2164">
        <v>8.5839999999999996</v>
      </c>
      <c r="E15" s="2165">
        <v>0.223</v>
      </c>
      <c r="F15" s="2158">
        <f>B15+D15</f>
        <v>2570.5839999999998</v>
      </c>
      <c r="G15" s="2220">
        <f>C15+E15</f>
        <v>383.12299999999999</v>
      </c>
      <c r="H15" s="2221">
        <f>G15/F15</f>
        <v>0.14904122954161389</v>
      </c>
      <c r="I15" s="2849">
        <f>SQRT(G15*G15+F15*F15)</f>
        <v>2598.977747920324</v>
      </c>
      <c r="J15" s="48"/>
      <c r="K15" s="48"/>
    </row>
    <row r="16" spans="1:11" ht="15">
      <c r="A16" s="1901" t="s">
        <v>385</v>
      </c>
      <c r="B16" s="2159">
        <v>2455.25</v>
      </c>
      <c r="C16" s="2160">
        <v>350.7</v>
      </c>
      <c r="D16" s="2159">
        <v>8.6050000000000004</v>
      </c>
      <c r="E16" s="2160">
        <v>0.22</v>
      </c>
      <c r="F16" s="2161">
        <f t="shared" ref="F16:G38" si="0">B16+D16</f>
        <v>2463.855</v>
      </c>
      <c r="G16" s="2222">
        <f t="shared" si="0"/>
        <v>350.92</v>
      </c>
      <c r="H16" s="2223">
        <f t="shared" ref="H16:H39" si="1">G16/F16</f>
        <v>0.14242721264035424</v>
      </c>
      <c r="I16" s="2849">
        <f t="shared" ref="I16:I39" si="2">SQRT(G16*G16+F16*F16)</f>
        <v>2488.7198129610733</v>
      </c>
      <c r="J16" s="48"/>
      <c r="K16" s="48"/>
    </row>
    <row r="17" spans="1:11" ht="15">
      <c r="A17" s="1901" t="s">
        <v>387</v>
      </c>
      <c r="B17" s="2159">
        <v>2431.8000000000002</v>
      </c>
      <c r="C17" s="2160">
        <v>353.5</v>
      </c>
      <c r="D17" s="2159">
        <v>8.5889999999999986</v>
      </c>
      <c r="E17" s="2160">
        <v>0.219</v>
      </c>
      <c r="F17" s="2161">
        <f t="shared" si="0"/>
        <v>2440.3890000000001</v>
      </c>
      <c r="G17" s="2222">
        <f t="shared" si="0"/>
        <v>353.71899999999999</v>
      </c>
      <c r="H17" s="2223">
        <f t="shared" si="1"/>
        <v>0.14494369545183164</v>
      </c>
      <c r="I17" s="2849">
        <f t="shared" si="2"/>
        <v>2465.8904278742802</v>
      </c>
      <c r="J17" s="48"/>
      <c r="K17" s="48"/>
    </row>
    <row r="18" spans="1:11" ht="15">
      <c r="A18" s="1901" t="s">
        <v>389</v>
      </c>
      <c r="B18" s="2159">
        <v>2667.35</v>
      </c>
      <c r="C18" s="2160">
        <v>458.15</v>
      </c>
      <c r="D18" s="2159">
        <v>8.6490000000000009</v>
      </c>
      <c r="E18" s="2160">
        <v>0.215</v>
      </c>
      <c r="F18" s="2161">
        <f t="shared" si="0"/>
        <v>2675.9989999999998</v>
      </c>
      <c r="G18" s="2222">
        <f t="shared" si="0"/>
        <v>458.36499999999995</v>
      </c>
      <c r="H18" s="2223">
        <f t="shared" si="1"/>
        <v>0.17128743321652959</v>
      </c>
      <c r="I18" s="2849">
        <f t="shared" si="2"/>
        <v>2714.9712928916947</v>
      </c>
      <c r="J18" s="48"/>
      <c r="K18" s="48"/>
    </row>
    <row r="19" spans="1:11" ht="15">
      <c r="A19" s="1901" t="s">
        <v>391</v>
      </c>
      <c r="B19" s="2159">
        <v>2640.05</v>
      </c>
      <c r="C19" s="2160">
        <v>415.8</v>
      </c>
      <c r="D19" s="2159">
        <v>8.0380000000000003</v>
      </c>
      <c r="E19" s="2160">
        <v>0.218</v>
      </c>
      <c r="F19" s="2161">
        <f t="shared" si="0"/>
        <v>2648.0880000000002</v>
      </c>
      <c r="G19" s="2222">
        <f t="shared" si="0"/>
        <v>416.01800000000003</v>
      </c>
      <c r="H19" s="2223">
        <f t="shared" si="1"/>
        <v>0.15710127457999884</v>
      </c>
      <c r="I19" s="2849">
        <f t="shared" si="2"/>
        <v>2680.5672966870279</v>
      </c>
      <c r="J19" s="48"/>
      <c r="K19" s="48"/>
    </row>
    <row r="20" spans="1:11" ht="15">
      <c r="A20" s="1901" t="s">
        <v>393</v>
      </c>
      <c r="B20" s="2159">
        <v>2667.35</v>
      </c>
      <c r="C20" s="2160">
        <v>400.05</v>
      </c>
      <c r="D20" s="2159">
        <v>7.7059999999999995</v>
      </c>
      <c r="E20" s="2160">
        <v>0.22</v>
      </c>
      <c r="F20" s="2161">
        <f t="shared" si="0"/>
        <v>2675.056</v>
      </c>
      <c r="G20" s="2222">
        <f t="shared" si="0"/>
        <v>400.27000000000004</v>
      </c>
      <c r="H20" s="2223">
        <f t="shared" si="1"/>
        <v>0.14963051240796454</v>
      </c>
      <c r="I20" s="2849">
        <f t="shared" si="2"/>
        <v>2704.8365340692958</v>
      </c>
      <c r="J20" s="48"/>
      <c r="K20" s="48"/>
    </row>
    <row r="21" spans="1:11" ht="15">
      <c r="A21" s="1901" t="s">
        <v>395</v>
      </c>
      <c r="B21" s="2159">
        <v>2566.1999999999998</v>
      </c>
      <c r="C21" s="2160">
        <v>333.55</v>
      </c>
      <c r="D21" s="2159">
        <v>7.6920000000000002</v>
      </c>
      <c r="E21" s="2160">
        <v>0.22</v>
      </c>
      <c r="F21" s="2161">
        <f t="shared" si="0"/>
        <v>2573.8919999999998</v>
      </c>
      <c r="G21" s="2222">
        <f t="shared" si="0"/>
        <v>333.77000000000004</v>
      </c>
      <c r="H21" s="2223">
        <f t="shared" si="1"/>
        <v>0.12967521558791126</v>
      </c>
      <c r="I21" s="2849">
        <f t="shared" si="2"/>
        <v>2595.4426290257311</v>
      </c>
      <c r="J21" s="48"/>
      <c r="K21" s="48"/>
    </row>
    <row r="22" spans="1:11" ht="15">
      <c r="A22" s="1901" t="s">
        <v>397</v>
      </c>
      <c r="B22" s="2159">
        <v>2614.5</v>
      </c>
      <c r="C22" s="2160">
        <v>335.65</v>
      </c>
      <c r="D22" s="2159">
        <v>7.69</v>
      </c>
      <c r="E22" s="2160">
        <v>0.215</v>
      </c>
      <c r="F22" s="2161">
        <f t="shared" si="0"/>
        <v>2622.19</v>
      </c>
      <c r="G22" s="2222">
        <f t="shared" si="0"/>
        <v>335.86499999999995</v>
      </c>
      <c r="H22" s="2223">
        <f t="shared" si="1"/>
        <v>0.12808568410374532</v>
      </c>
      <c r="I22" s="2849">
        <f t="shared" si="2"/>
        <v>2643.6122435646648</v>
      </c>
      <c r="J22" s="48"/>
      <c r="K22" s="48"/>
    </row>
    <row r="23" spans="1:11" ht="15">
      <c r="A23" s="1901" t="s">
        <v>399</v>
      </c>
      <c r="B23" s="2159">
        <v>2811.55</v>
      </c>
      <c r="C23" s="2160">
        <v>411.6</v>
      </c>
      <c r="D23" s="2159">
        <v>7.6579999999999995</v>
      </c>
      <c r="E23" s="2160">
        <v>0.214</v>
      </c>
      <c r="F23" s="2161">
        <f t="shared" si="0"/>
        <v>2819.2080000000001</v>
      </c>
      <c r="G23" s="2222">
        <f t="shared" si="0"/>
        <v>411.81400000000002</v>
      </c>
      <c r="H23" s="2223">
        <f t="shared" si="1"/>
        <v>0.14607435847230854</v>
      </c>
      <c r="I23" s="2849">
        <f t="shared" si="2"/>
        <v>2849.1269746818939</v>
      </c>
      <c r="J23" s="48"/>
      <c r="K23" s="48"/>
    </row>
    <row r="24" spans="1:11" ht="15">
      <c r="A24" s="1901" t="s">
        <v>401</v>
      </c>
      <c r="B24" s="2159">
        <v>2763.6</v>
      </c>
      <c r="C24" s="2160">
        <v>447.3</v>
      </c>
      <c r="D24" s="2159">
        <v>7.5590000000000002</v>
      </c>
      <c r="E24" s="2160">
        <v>0.214</v>
      </c>
      <c r="F24" s="2161">
        <f t="shared" si="0"/>
        <v>2771.1590000000001</v>
      </c>
      <c r="G24" s="2222">
        <f t="shared" si="0"/>
        <v>447.51400000000001</v>
      </c>
      <c r="H24" s="2223">
        <f t="shared" si="1"/>
        <v>0.16148983151093099</v>
      </c>
      <c r="I24" s="2849">
        <f t="shared" si="2"/>
        <v>2807.0609155265938</v>
      </c>
      <c r="J24" s="48"/>
      <c r="K24" s="48"/>
    </row>
    <row r="25" spans="1:11" ht="15">
      <c r="A25" s="1901" t="s">
        <v>403</v>
      </c>
      <c r="B25" s="2159">
        <v>2732.1</v>
      </c>
      <c r="C25" s="2160">
        <v>455</v>
      </c>
      <c r="D25" s="2159">
        <v>7.7210000000000001</v>
      </c>
      <c r="E25" s="2160">
        <v>0.217</v>
      </c>
      <c r="F25" s="2161">
        <f t="shared" si="0"/>
        <v>2739.8209999999999</v>
      </c>
      <c r="G25" s="2222">
        <f t="shared" si="0"/>
        <v>455.21699999999998</v>
      </c>
      <c r="H25" s="2223">
        <f t="shared" si="1"/>
        <v>0.16614844546413798</v>
      </c>
      <c r="I25" s="2849">
        <f t="shared" si="2"/>
        <v>2777.3803537020276</v>
      </c>
      <c r="J25" s="48"/>
      <c r="K25" s="48"/>
    </row>
    <row r="26" spans="1:11" ht="15">
      <c r="A26" s="1901" t="s">
        <v>405</v>
      </c>
      <c r="B26" s="2159">
        <v>2679.95</v>
      </c>
      <c r="C26" s="2160">
        <v>429.8</v>
      </c>
      <c r="D26" s="2159">
        <v>7.6909999999999998</v>
      </c>
      <c r="E26" s="2160">
        <v>0.216</v>
      </c>
      <c r="F26" s="2161">
        <f t="shared" si="0"/>
        <v>2687.6409999999996</v>
      </c>
      <c r="G26" s="2222">
        <f t="shared" si="0"/>
        <v>430.01600000000002</v>
      </c>
      <c r="H26" s="2223">
        <f t="shared" si="1"/>
        <v>0.15999755919782443</v>
      </c>
      <c r="I26" s="2849">
        <f t="shared" si="2"/>
        <v>2721.8243707368406</v>
      </c>
      <c r="J26" s="48"/>
      <c r="K26" s="48"/>
    </row>
    <row r="27" spans="1:11" ht="15">
      <c r="A27" s="1901" t="s">
        <v>407</v>
      </c>
      <c r="B27" s="2159">
        <v>2707.6</v>
      </c>
      <c r="C27" s="2160">
        <v>407.75</v>
      </c>
      <c r="D27" s="2159">
        <v>7.48</v>
      </c>
      <c r="E27" s="2160">
        <v>0.221</v>
      </c>
      <c r="F27" s="2161">
        <f t="shared" si="0"/>
        <v>2715.08</v>
      </c>
      <c r="G27" s="2222">
        <f t="shared" si="0"/>
        <v>407.971</v>
      </c>
      <c r="H27" s="2223">
        <f t="shared" si="1"/>
        <v>0.15026113411022879</v>
      </c>
      <c r="I27" s="2849">
        <f t="shared" si="2"/>
        <v>2745.5600053979879</v>
      </c>
      <c r="J27" s="48"/>
      <c r="K27" s="48"/>
    </row>
    <row r="28" spans="1:11" ht="15">
      <c r="A28" s="1901" t="s">
        <v>409</v>
      </c>
      <c r="B28" s="2159">
        <v>2681</v>
      </c>
      <c r="C28" s="2160">
        <v>404.95</v>
      </c>
      <c r="D28" s="2159">
        <v>7.2409999999999997</v>
      </c>
      <c r="E28" s="2160">
        <v>0.219</v>
      </c>
      <c r="F28" s="2161">
        <f t="shared" si="0"/>
        <v>2688.241</v>
      </c>
      <c r="G28" s="2222">
        <f t="shared" si="0"/>
        <v>405.16899999999998</v>
      </c>
      <c r="H28" s="2223">
        <f t="shared" si="1"/>
        <v>0.15071900175616695</v>
      </c>
      <c r="I28" s="2849">
        <f t="shared" si="2"/>
        <v>2718.6028751257509</v>
      </c>
      <c r="J28" s="48"/>
      <c r="K28" s="48"/>
    </row>
    <row r="29" spans="1:11" ht="15">
      <c r="A29" s="1901" t="s">
        <v>411</v>
      </c>
      <c r="B29" s="2159">
        <v>2591.0500000000002</v>
      </c>
      <c r="C29" s="2160">
        <v>393.05</v>
      </c>
      <c r="D29" s="2159">
        <v>7.0259999999999998</v>
      </c>
      <c r="E29" s="2160">
        <v>0.219</v>
      </c>
      <c r="F29" s="2161">
        <f t="shared" si="0"/>
        <v>2598.076</v>
      </c>
      <c r="G29" s="2222">
        <f t="shared" si="0"/>
        <v>393.26900000000001</v>
      </c>
      <c r="H29" s="2223">
        <f t="shared" si="1"/>
        <v>0.15136932098984018</v>
      </c>
      <c r="I29" s="2849">
        <f t="shared" si="2"/>
        <v>2627.6718608184319</v>
      </c>
      <c r="J29" s="48"/>
      <c r="K29" s="48"/>
    </row>
    <row r="30" spans="1:11" ht="15">
      <c r="A30" s="1901" t="s">
        <v>413</v>
      </c>
      <c r="B30" s="2159">
        <v>2658.6</v>
      </c>
      <c r="C30" s="2160">
        <v>403.9</v>
      </c>
      <c r="D30" s="2159">
        <v>7.0670000000000002</v>
      </c>
      <c r="E30" s="2160">
        <v>0.216</v>
      </c>
      <c r="F30" s="2161">
        <f t="shared" si="0"/>
        <v>2665.6669999999999</v>
      </c>
      <c r="G30" s="2222">
        <f t="shared" si="0"/>
        <v>404.11599999999999</v>
      </c>
      <c r="H30" s="2223">
        <f t="shared" si="1"/>
        <v>0.15160033117414889</v>
      </c>
      <c r="I30" s="2849">
        <f t="shared" si="2"/>
        <v>2696.1250520599001</v>
      </c>
      <c r="J30" s="48"/>
      <c r="K30" s="48"/>
    </row>
    <row r="31" spans="1:11" ht="15">
      <c r="A31" s="1901" t="s">
        <v>415</v>
      </c>
      <c r="B31" s="2159">
        <v>2680.3</v>
      </c>
      <c r="C31" s="2160">
        <v>390.95</v>
      </c>
      <c r="D31" s="2159">
        <v>6.944</v>
      </c>
      <c r="E31" s="2160">
        <v>0.216</v>
      </c>
      <c r="F31" s="2161">
        <f t="shared" si="0"/>
        <v>2687.2440000000001</v>
      </c>
      <c r="G31" s="2222">
        <f t="shared" si="0"/>
        <v>391.166</v>
      </c>
      <c r="H31" s="2223">
        <f t="shared" si="1"/>
        <v>0.14556400535269592</v>
      </c>
      <c r="I31" s="2849">
        <f t="shared" si="2"/>
        <v>2715.5646107378852</v>
      </c>
      <c r="J31" s="48"/>
      <c r="K31" s="48"/>
    </row>
    <row r="32" spans="1:11" ht="15">
      <c r="A32" s="1901" t="s">
        <v>416</v>
      </c>
      <c r="B32" s="2159">
        <v>2646.35</v>
      </c>
      <c r="C32" s="2160">
        <v>387.8</v>
      </c>
      <c r="D32" s="2159">
        <v>6.665</v>
      </c>
      <c r="E32" s="2160">
        <v>0.224</v>
      </c>
      <c r="F32" s="2161">
        <f t="shared" si="0"/>
        <v>2653.0149999999999</v>
      </c>
      <c r="G32" s="2222">
        <f t="shared" si="0"/>
        <v>388.024</v>
      </c>
      <c r="H32" s="2223">
        <f t="shared" si="1"/>
        <v>0.14625774825999854</v>
      </c>
      <c r="I32" s="2849">
        <f t="shared" si="2"/>
        <v>2681.240611135263</v>
      </c>
      <c r="J32" s="48"/>
      <c r="K32" s="48"/>
    </row>
    <row r="33" spans="1:13" ht="15">
      <c r="A33" s="1901" t="s">
        <v>418</v>
      </c>
      <c r="B33" s="2159">
        <v>2649.15</v>
      </c>
      <c r="C33" s="2160">
        <v>404.95</v>
      </c>
      <c r="D33" s="2159">
        <v>6.827</v>
      </c>
      <c r="E33" s="2160">
        <v>0.223</v>
      </c>
      <c r="F33" s="2161">
        <f t="shared" si="0"/>
        <v>2655.9770000000003</v>
      </c>
      <c r="G33" s="2222">
        <f t="shared" si="0"/>
        <v>405.173</v>
      </c>
      <c r="H33" s="2223">
        <f t="shared" si="1"/>
        <v>0.15255139634115805</v>
      </c>
      <c r="I33" s="2849">
        <f t="shared" si="2"/>
        <v>2686.7041118176749</v>
      </c>
      <c r="J33" s="48"/>
      <c r="K33" s="48"/>
    </row>
    <row r="34" spans="1:13" ht="15">
      <c r="A34" s="1901" t="s">
        <v>419</v>
      </c>
      <c r="B34" s="2159">
        <v>2607.15</v>
      </c>
      <c r="C34" s="2160">
        <v>358.4</v>
      </c>
      <c r="D34" s="2159">
        <v>6.67</v>
      </c>
      <c r="E34" s="2160">
        <v>0.22700000000000001</v>
      </c>
      <c r="F34" s="2161">
        <f t="shared" si="0"/>
        <v>2613.8200000000002</v>
      </c>
      <c r="G34" s="2222">
        <f t="shared" si="0"/>
        <v>358.62699999999995</v>
      </c>
      <c r="H34" s="2223">
        <f t="shared" si="1"/>
        <v>0.13720416861145754</v>
      </c>
      <c r="I34" s="2849">
        <f t="shared" si="2"/>
        <v>2638.3078511669182</v>
      </c>
      <c r="J34" s="48"/>
      <c r="K34" s="48"/>
    </row>
    <row r="35" spans="1:13" ht="15">
      <c r="A35" s="1901" t="s">
        <v>420</v>
      </c>
      <c r="B35" s="2159">
        <v>2567.25</v>
      </c>
      <c r="C35" s="2160">
        <v>368.9</v>
      </c>
      <c r="D35" s="2159">
        <v>6.5229999999999997</v>
      </c>
      <c r="E35" s="2160">
        <v>0.22800000000000001</v>
      </c>
      <c r="F35" s="2161">
        <f t="shared" si="0"/>
        <v>2573.7730000000001</v>
      </c>
      <c r="G35" s="2222">
        <f t="shared" si="0"/>
        <v>369.12799999999999</v>
      </c>
      <c r="H35" s="2223">
        <f t="shared" si="1"/>
        <v>0.14341901947063707</v>
      </c>
      <c r="I35" s="2849">
        <f t="shared" si="2"/>
        <v>2600.1082546526791</v>
      </c>
      <c r="J35" s="48"/>
      <c r="K35" s="48"/>
    </row>
    <row r="36" spans="1:13" ht="15">
      <c r="A36" s="1901" t="s">
        <v>421</v>
      </c>
      <c r="B36" s="2159">
        <v>2546.6</v>
      </c>
      <c r="C36" s="2160">
        <v>380.45</v>
      </c>
      <c r="D36" s="2159">
        <v>6.5880000000000001</v>
      </c>
      <c r="E36" s="2160">
        <v>0.23200000000000001</v>
      </c>
      <c r="F36" s="2161">
        <f t="shared" si="0"/>
        <v>2553.1880000000001</v>
      </c>
      <c r="G36" s="2222">
        <f t="shared" si="0"/>
        <v>380.68200000000002</v>
      </c>
      <c r="H36" s="2223">
        <f t="shared" si="1"/>
        <v>0.14910065377089349</v>
      </c>
      <c r="I36" s="2849">
        <f t="shared" si="2"/>
        <v>2581.4119679872874</v>
      </c>
      <c r="J36" s="48"/>
      <c r="K36" s="48"/>
    </row>
    <row r="37" spans="1:13" ht="15">
      <c r="A37" s="1901" t="s">
        <v>422</v>
      </c>
      <c r="B37" s="2159">
        <v>2467.15</v>
      </c>
      <c r="C37" s="2160">
        <v>347.55</v>
      </c>
      <c r="D37" s="2159">
        <v>6.6760000000000002</v>
      </c>
      <c r="E37" s="2160">
        <v>0.22500000000000001</v>
      </c>
      <c r="F37" s="2161">
        <f t="shared" si="0"/>
        <v>2473.826</v>
      </c>
      <c r="G37" s="2222">
        <f t="shared" si="0"/>
        <v>347.77500000000003</v>
      </c>
      <c r="H37" s="2223">
        <f t="shared" si="1"/>
        <v>0.14058183558584963</v>
      </c>
      <c r="I37" s="2849">
        <f t="shared" si="2"/>
        <v>2498.1518226282806</v>
      </c>
      <c r="J37" s="48"/>
      <c r="K37" s="48"/>
    </row>
    <row r="38" spans="1:13" ht="15.75" thickBot="1">
      <c r="A38" s="1901" t="s">
        <v>423</v>
      </c>
      <c r="B38" s="2159">
        <v>2410.4499999999998</v>
      </c>
      <c r="C38" s="2160">
        <v>325.5</v>
      </c>
      <c r="D38" s="2159">
        <v>6.5969999999999995</v>
      </c>
      <c r="E38" s="2160">
        <v>0.22600000000000001</v>
      </c>
      <c r="F38" s="2161">
        <f t="shared" si="0"/>
        <v>2417.047</v>
      </c>
      <c r="G38" s="2222">
        <f t="shared" si="0"/>
        <v>325.726</v>
      </c>
      <c r="H38" s="2224">
        <f t="shared" si="1"/>
        <v>0.13476196366889018</v>
      </c>
      <c r="I38" s="3220">
        <f t="shared" si="2"/>
        <v>2438.8959853353731</v>
      </c>
      <c r="J38" s="48"/>
      <c r="K38" s="48"/>
    </row>
    <row r="39" spans="1:13" ht="15.75" thickBot="1">
      <c r="A39" s="1908" t="s">
        <v>424</v>
      </c>
      <c r="B39" s="1909">
        <f>SUM(B15:B38)</f>
        <v>62804.35</v>
      </c>
      <c r="C39" s="1909">
        <f t="shared" ref="C39:G39" si="3">SUM(C15:C38)</f>
        <v>9348.15</v>
      </c>
      <c r="D39" s="1909">
        <f t="shared" si="3"/>
        <v>178.48599999999996</v>
      </c>
      <c r="E39" s="1909">
        <f t="shared" si="3"/>
        <v>5.2870000000000008</v>
      </c>
      <c r="F39" s="1909">
        <f t="shared" si="3"/>
        <v>62982.836000000003</v>
      </c>
      <c r="G39" s="1909">
        <f t="shared" si="3"/>
        <v>9353.4369999999999</v>
      </c>
      <c r="H39" s="1912">
        <f t="shared" si="1"/>
        <v>0.14850771406990945</v>
      </c>
      <c r="I39" s="3221">
        <f t="shared" si="2"/>
        <v>63673.577049792526</v>
      </c>
      <c r="J39" s="48"/>
      <c r="K39" s="48"/>
    </row>
    <row r="40" spans="1:13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3" ht="13.5" thickBot="1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3" s="1893" customFormat="1" ht="15.75" thickBot="1">
      <c r="A42" s="4449" t="s">
        <v>589</v>
      </c>
      <c r="B42" s="4450"/>
      <c r="C42" s="4451"/>
      <c r="D42" s="2841" t="s">
        <v>584</v>
      </c>
      <c r="E42" s="2244"/>
      <c r="F42" s="2243" t="s">
        <v>490</v>
      </c>
      <c r="G42" s="2244"/>
      <c r="H42" s="2243" t="s">
        <v>491</v>
      </c>
      <c r="I42" s="2244"/>
      <c r="J42" s="4452" t="s">
        <v>377</v>
      </c>
      <c r="K42" s="4453"/>
      <c r="L42" s="4453"/>
      <c r="M42" s="4454"/>
    </row>
    <row r="43" spans="1:13" ht="15.75" thickBot="1">
      <c r="A43" s="4474" t="s">
        <v>559</v>
      </c>
      <c r="B43" s="4464" t="s">
        <v>654</v>
      </c>
      <c r="C43" s="4465"/>
      <c r="D43" s="4464" t="s">
        <v>654</v>
      </c>
      <c r="E43" s="4465"/>
      <c r="F43" s="4464" t="s">
        <v>654</v>
      </c>
      <c r="G43" s="4465"/>
      <c r="H43" s="4464" t="s">
        <v>654</v>
      </c>
      <c r="I43" s="4465"/>
      <c r="J43" s="4446"/>
      <c r="K43" s="4447"/>
      <c r="L43" s="4447"/>
      <c r="M43" s="4448"/>
    </row>
    <row r="44" spans="1:13" ht="15.75" thickBot="1">
      <c r="A44" s="4475"/>
      <c r="B44" s="2838" t="s">
        <v>379</v>
      </c>
      <c r="C44" s="2839" t="s">
        <v>380</v>
      </c>
      <c r="D44" s="2838" t="s">
        <v>379</v>
      </c>
      <c r="E44" s="2839" t="s">
        <v>380</v>
      </c>
      <c r="F44" s="2838" t="s">
        <v>379</v>
      </c>
      <c r="G44" s="2839" t="s">
        <v>380</v>
      </c>
      <c r="H44" s="2838" t="s">
        <v>379</v>
      </c>
      <c r="I44" s="2839" t="s">
        <v>380</v>
      </c>
      <c r="J44" s="2834" t="s">
        <v>379</v>
      </c>
      <c r="K44" s="2853" t="s">
        <v>380</v>
      </c>
      <c r="L44" s="2852" t="s">
        <v>111</v>
      </c>
      <c r="M44" s="2853" t="s">
        <v>354</v>
      </c>
    </row>
    <row r="45" spans="1:13" ht="15">
      <c r="A45" s="1904" t="s">
        <v>383</v>
      </c>
      <c r="B45" s="2164">
        <v>304.08349789247308</v>
      </c>
      <c r="C45" s="2165">
        <v>268.85541599999999</v>
      </c>
      <c r="D45" s="2218">
        <v>455.34318589247312</v>
      </c>
      <c r="E45" s="2217">
        <v>358.58131200000003</v>
      </c>
      <c r="F45" s="2164">
        <v>0.86599999999999999</v>
      </c>
      <c r="G45" s="2227">
        <v>0</v>
      </c>
      <c r="H45" s="2218">
        <v>6.8220000000000001</v>
      </c>
      <c r="I45" s="2228">
        <v>0</v>
      </c>
      <c r="J45" s="2229">
        <f>B45+D45+F45+H45</f>
        <v>767.11468378494612</v>
      </c>
      <c r="K45" s="2230">
        <f>C45+E45+G45+I45</f>
        <v>627.43672800000002</v>
      </c>
      <c r="L45" s="1918">
        <f>K45/J45</f>
        <v>0.81791776544313466</v>
      </c>
      <c r="M45" s="2849">
        <f>SQRT(K45*K45+J45*J45)</f>
        <v>991.03066840629299</v>
      </c>
    </row>
    <row r="46" spans="1:13" ht="15">
      <c r="A46" s="1905" t="s">
        <v>385</v>
      </c>
      <c r="B46" s="2159">
        <v>302.16138589247305</v>
      </c>
      <c r="C46" s="2160">
        <v>266.212512</v>
      </c>
      <c r="D46" s="2169">
        <v>384.20372989247312</v>
      </c>
      <c r="E46" s="2170">
        <v>307.14940799999999</v>
      </c>
      <c r="F46" s="2159">
        <v>0.86399999999999999</v>
      </c>
      <c r="G46" s="2231">
        <v>0</v>
      </c>
      <c r="H46" s="2169">
        <v>6.8140000000000001</v>
      </c>
      <c r="I46" s="2232">
        <v>0</v>
      </c>
      <c r="J46" s="2233">
        <f t="shared" ref="J46:K68" si="4">B46+D46+F46+H46</f>
        <v>694.04311578494617</v>
      </c>
      <c r="K46" s="2234">
        <f t="shared" si="4"/>
        <v>573.36192000000005</v>
      </c>
      <c r="L46" s="1919">
        <f t="shared" ref="L46:L69" si="5">K46/J46</f>
        <v>0.82611858969531227</v>
      </c>
      <c r="M46" s="2849">
        <f t="shared" ref="M46:M68" si="6">SQRT(K46*K46+J46*J46)</f>
        <v>900.24426567158014</v>
      </c>
    </row>
    <row r="47" spans="1:13" ht="15">
      <c r="A47" s="1905" t="s">
        <v>387</v>
      </c>
      <c r="B47" s="2159">
        <v>235.36799389247312</v>
      </c>
      <c r="C47" s="2160">
        <v>227.77027199999998</v>
      </c>
      <c r="D47" s="2169">
        <v>419.05244989247308</v>
      </c>
      <c r="E47" s="2170">
        <v>327.81830400000001</v>
      </c>
      <c r="F47" s="2159">
        <v>0.86599999999999999</v>
      </c>
      <c r="G47" s="2231">
        <v>0</v>
      </c>
      <c r="H47" s="2169">
        <v>6.7759999999999998</v>
      </c>
      <c r="I47" s="2232">
        <v>0</v>
      </c>
      <c r="J47" s="2233">
        <f t="shared" si="4"/>
        <v>662.06244378494614</v>
      </c>
      <c r="K47" s="2234">
        <f t="shared" si="4"/>
        <v>555.58857599999999</v>
      </c>
      <c r="L47" s="1919">
        <f t="shared" si="5"/>
        <v>0.83917851135574839</v>
      </c>
      <c r="M47" s="2849">
        <f t="shared" si="6"/>
        <v>864.29470972128638</v>
      </c>
    </row>
    <row r="48" spans="1:13" ht="15">
      <c r="A48" s="1905" t="s">
        <v>389</v>
      </c>
      <c r="B48" s="2159">
        <v>253.3877938924731</v>
      </c>
      <c r="C48" s="2160">
        <v>250.59535199999999</v>
      </c>
      <c r="D48" s="2169">
        <v>375.79196989247311</v>
      </c>
      <c r="E48" s="2170">
        <v>281.43345599999998</v>
      </c>
      <c r="F48" s="2159">
        <v>0.86199999999999999</v>
      </c>
      <c r="G48" s="2231">
        <v>0</v>
      </c>
      <c r="H48" s="2169">
        <v>6.7679999999999998</v>
      </c>
      <c r="I48" s="2232">
        <v>0</v>
      </c>
      <c r="J48" s="2233">
        <f t="shared" si="4"/>
        <v>636.8097637849462</v>
      </c>
      <c r="K48" s="2234">
        <f t="shared" si="4"/>
        <v>532.02880800000003</v>
      </c>
      <c r="L48" s="1919">
        <f t="shared" si="5"/>
        <v>0.83545956462386906</v>
      </c>
      <c r="M48" s="2849">
        <f t="shared" si="6"/>
        <v>829.80800658570399</v>
      </c>
    </row>
    <row r="49" spans="1:13" ht="15">
      <c r="A49" s="1905" t="s">
        <v>391</v>
      </c>
      <c r="B49" s="2159">
        <v>258.91386589247315</v>
      </c>
      <c r="C49" s="2160">
        <v>256.36168799999996</v>
      </c>
      <c r="D49" s="2169">
        <v>434.6742898924731</v>
      </c>
      <c r="E49" s="2170">
        <v>348.24686400000002</v>
      </c>
      <c r="F49" s="2159">
        <v>0.86</v>
      </c>
      <c r="G49" s="2231">
        <v>0</v>
      </c>
      <c r="H49" s="2169">
        <v>6.7439999999999998</v>
      </c>
      <c r="I49" s="2232">
        <v>0</v>
      </c>
      <c r="J49" s="2233">
        <f t="shared" si="4"/>
        <v>701.19215578494629</v>
      </c>
      <c r="K49" s="2234">
        <f t="shared" si="4"/>
        <v>604.60855199999992</v>
      </c>
      <c r="L49" s="1919">
        <f t="shared" si="5"/>
        <v>0.86225800875249903</v>
      </c>
      <c r="M49" s="2849">
        <f t="shared" si="6"/>
        <v>925.8628086740913</v>
      </c>
    </row>
    <row r="50" spans="1:13" ht="15">
      <c r="A50" s="1905" t="s">
        <v>393</v>
      </c>
      <c r="B50" s="2159">
        <v>258.43333789247311</v>
      </c>
      <c r="C50" s="2160">
        <v>256.60195199999998</v>
      </c>
      <c r="D50" s="2169">
        <v>452.21881789247311</v>
      </c>
      <c r="E50" s="2170">
        <v>366.75273600000003</v>
      </c>
      <c r="F50" s="2159">
        <v>0.86</v>
      </c>
      <c r="G50" s="2231">
        <v>0</v>
      </c>
      <c r="H50" s="2169">
        <v>6.75</v>
      </c>
      <c r="I50" s="2232">
        <v>0</v>
      </c>
      <c r="J50" s="2233">
        <f t="shared" si="4"/>
        <v>718.26215578494623</v>
      </c>
      <c r="K50" s="2234">
        <f t="shared" si="4"/>
        <v>623.35468800000001</v>
      </c>
      <c r="L50" s="1919">
        <f t="shared" si="5"/>
        <v>0.86786514224569233</v>
      </c>
      <c r="M50" s="2849">
        <f t="shared" si="6"/>
        <v>951.0371136209227</v>
      </c>
    </row>
    <row r="51" spans="1:13" ht="15">
      <c r="A51" s="1905" t="s">
        <v>395</v>
      </c>
      <c r="B51" s="2159">
        <v>259.39439389247309</v>
      </c>
      <c r="C51" s="2160">
        <v>258.52406400000001</v>
      </c>
      <c r="D51" s="2169">
        <v>335.89619389247309</v>
      </c>
      <c r="E51" s="2170">
        <v>261.96623999999997</v>
      </c>
      <c r="F51" s="2159">
        <v>0.86</v>
      </c>
      <c r="G51" s="2231">
        <v>0</v>
      </c>
      <c r="H51" s="2169">
        <v>6.7940000000000005</v>
      </c>
      <c r="I51" s="2232">
        <v>0</v>
      </c>
      <c r="J51" s="2233">
        <f t="shared" si="4"/>
        <v>602.94458778494618</v>
      </c>
      <c r="K51" s="2234">
        <f t="shared" si="4"/>
        <v>520.49030399999992</v>
      </c>
      <c r="L51" s="1919">
        <f t="shared" si="5"/>
        <v>0.8632473274403859</v>
      </c>
      <c r="M51" s="2849">
        <f t="shared" si="6"/>
        <v>796.52516124550073</v>
      </c>
    </row>
    <row r="52" spans="1:13" ht="15">
      <c r="A52" s="1905" t="s">
        <v>397</v>
      </c>
      <c r="B52" s="2159">
        <v>259.63465789247311</v>
      </c>
      <c r="C52" s="2160">
        <v>256.60195199999998</v>
      </c>
      <c r="D52" s="2169">
        <v>500.7666898924731</v>
      </c>
      <c r="E52" s="2170">
        <v>385.97961599999996</v>
      </c>
      <c r="F52" s="2159">
        <v>0.75</v>
      </c>
      <c r="G52" s="2231">
        <v>0</v>
      </c>
      <c r="H52" s="2169">
        <v>6.6820000000000004</v>
      </c>
      <c r="I52" s="2232">
        <v>0</v>
      </c>
      <c r="J52" s="2233">
        <f t="shared" si="4"/>
        <v>767.83334778494623</v>
      </c>
      <c r="K52" s="2234">
        <f t="shared" si="4"/>
        <v>642.58156799999995</v>
      </c>
      <c r="L52" s="1919">
        <f t="shared" si="5"/>
        <v>0.83687634804313471</v>
      </c>
      <c r="M52" s="2849">
        <f t="shared" si="6"/>
        <v>1001.2387934473858</v>
      </c>
    </row>
    <row r="53" spans="1:13" ht="15">
      <c r="A53" s="1905" t="s">
        <v>399</v>
      </c>
      <c r="B53" s="2159">
        <v>309.36930589247311</v>
      </c>
      <c r="C53" s="2160">
        <v>268.61515199999997</v>
      </c>
      <c r="D53" s="2169">
        <v>445.9700818924731</v>
      </c>
      <c r="E53" s="2170">
        <v>362.90736000000004</v>
      </c>
      <c r="F53" s="2159">
        <v>0.86399999999999999</v>
      </c>
      <c r="G53" s="2231">
        <v>0</v>
      </c>
      <c r="H53" s="2169">
        <v>6.72</v>
      </c>
      <c r="I53" s="2232">
        <v>0</v>
      </c>
      <c r="J53" s="2233">
        <f t="shared" si="4"/>
        <v>762.92338778494627</v>
      </c>
      <c r="K53" s="2234">
        <f t="shared" si="4"/>
        <v>631.52251200000001</v>
      </c>
      <c r="L53" s="1919">
        <f t="shared" si="5"/>
        <v>0.82776661734482615</v>
      </c>
      <c r="M53" s="2849">
        <f t="shared" si="6"/>
        <v>990.3902154161508</v>
      </c>
    </row>
    <row r="54" spans="1:13" ht="15">
      <c r="A54" s="1905" t="s">
        <v>401</v>
      </c>
      <c r="B54" s="2159">
        <v>282.21947389247305</v>
      </c>
      <c r="C54" s="2160">
        <v>237.380832</v>
      </c>
      <c r="D54" s="2169">
        <v>482.02048189247307</v>
      </c>
      <c r="E54" s="2170">
        <v>385.73928000000001</v>
      </c>
      <c r="F54" s="2159">
        <v>0.76</v>
      </c>
      <c r="G54" s="2231">
        <v>0</v>
      </c>
      <c r="H54" s="2169">
        <v>6.6959999999999997</v>
      </c>
      <c r="I54" s="2232">
        <v>0</v>
      </c>
      <c r="J54" s="2233">
        <f t="shared" si="4"/>
        <v>771.69595578494614</v>
      </c>
      <c r="K54" s="2234">
        <f t="shared" si="4"/>
        <v>623.12011200000006</v>
      </c>
      <c r="L54" s="1919">
        <f t="shared" si="5"/>
        <v>0.80746841722940077</v>
      </c>
      <c r="M54" s="2849">
        <f t="shared" si="6"/>
        <v>991.86356025097234</v>
      </c>
    </row>
    <row r="55" spans="1:13" ht="15">
      <c r="A55" s="1905" t="s">
        <v>403</v>
      </c>
      <c r="B55" s="2159">
        <v>292.55082589247309</v>
      </c>
      <c r="C55" s="2160">
        <v>250.114824</v>
      </c>
      <c r="D55" s="2169">
        <v>464.2356178924731</v>
      </c>
      <c r="E55" s="2170">
        <v>363.147696</v>
      </c>
      <c r="F55" s="2159">
        <v>0.754</v>
      </c>
      <c r="G55" s="2231">
        <v>0</v>
      </c>
      <c r="H55" s="2169">
        <v>6.7219999999999995</v>
      </c>
      <c r="I55" s="2232">
        <v>0</v>
      </c>
      <c r="J55" s="2233">
        <f t="shared" si="4"/>
        <v>764.26244378494619</v>
      </c>
      <c r="K55" s="2234">
        <f t="shared" si="4"/>
        <v>613.26251999999999</v>
      </c>
      <c r="L55" s="1919">
        <f t="shared" si="5"/>
        <v>0.80242399059002345</v>
      </c>
      <c r="M55" s="2849">
        <f t="shared" si="6"/>
        <v>979.89183148799054</v>
      </c>
    </row>
    <row r="56" spans="1:13" ht="15">
      <c r="A56" s="1905" t="s">
        <v>405</v>
      </c>
      <c r="B56" s="2159">
        <v>303.60296989247308</v>
      </c>
      <c r="C56" s="2160">
        <v>262.60855200000003</v>
      </c>
      <c r="D56" s="2169">
        <v>396.70120189247308</v>
      </c>
      <c r="E56" s="2170">
        <v>313.398144</v>
      </c>
      <c r="F56" s="2159">
        <v>0.75</v>
      </c>
      <c r="G56" s="2231">
        <v>0</v>
      </c>
      <c r="H56" s="2169">
        <v>6.74</v>
      </c>
      <c r="I56" s="2232">
        <v>0</v>
      </c>
      <c r="J56" s="2233">
        <f t="shared" si="4"/>
        <v>707.79417178494623</v>
      </c>
      <c r="K56" s="2234">
        <f t="shared" si="4"/>
        <v>576.00669600000003</v>
      </c>
      <c r="L56" s="1919">
        <f t="shared" si="5"/>
        <v>0.81380536738159515</v>
      </c>
      <c r="M56" s="2849">
        <f t="shared" si="6"/>
        <v>912.55482216115342</v>
      </c>
    </row>
    <row r="57" spans="1:13" ht="15">
      <c r="A57" s="1905" t="s">
        <v>407</v>
      </c>
      <c r="B57" s="2159">
        <v>262.75808989247309</v>
      </c>
      <c r="C57" s="2160">
        <v>256.12142399999999</v>
      </c>
      <c r="D57" s="2169">
        <v>485.14484989247308</v>
      </c>
      <c r="E57" s="2170">
        <v>390.06532800000002</v>
      </c>
      <c r="F57" s="2159">
        <v>0.76</v>
      </c>
      <c r="G57" s="2231">
        <v>0</v>
      </c>
      <c r="H57" s="2169">
        <v>6.742</v>
      </c>
      <c r="I57" s="2232">
        <v>0</v>
      </c>
      <c r="J57" s="2233">
        <f t="shared" si="4"/>
        <v>755.40493978494612</v>
      </c>
      <c r="K57" s="2234">
        <f t="shared" si="4"/>
        <v>646.18675200000007</v>
      </c>
      <c r="L57" s="1919">
        <f t="shared" si="5"/>
        <v>0.85541769449371219</v>
      </c>
      <c r="M57" s="2849">
        <f t="shared" si="6"/>
        <v>994.07944426580298</v>
      </c>
    </row>
    <row r="58" spans="1:13" ht="15">
      <c r="A58" s="1905" t="s">
        <v>409</v>
      </c>
      <c r="B58" s="2159">
        <v>242.0953858924731</v>
      </c>
      <c r="C58" s="2160">
        <v>220.802616</v>
      </c>
      <c r="D58" s="2169">
        <v>412.80371389247307</v>
      </c>
      <c r="E58" s="2170">
        <v>324.21326399999998</v>
      </c>
      <c r="F58" s="2159">
        <v>0.76800000000000002</v>
      </c>
      <c r="G58" s="2231">
        <v>0</v>
      </c>
      <c r="H58" s="2169">
        <v>6.7140000000000004</v>
      </c>
      <c r="I58" s="2232">
        <v>0</v>
      </c>
      <c r="J58" s="2233">
        <f t="shared" si="4"/>
        <v>662.38109978494629</v>
      </c>
      <c r="K58" s="2234">
        <f t="shared" si="4"/>
        <v>545.01587999999992</v>
      </c>
      <c r="L58" s="1919">
        <f t="shared" si="5"/>
        <v>0.82281315118584897</v>
      </c>
      <c r="M58" s="2849">
        <f t="shared" si="6"/>
        <v>857.78262444776135</v>
      </c>
    </row>
    <row r="59" spans="1:13" ht="15">
      <c r="A59" s="1905" t="s">
        <v>411</v>
      </c>
      <c r="B59" s="2159">
        <v>262.75808989247309</v>
      </c>
      <c r="C59" s="2160">
        <v>240.02373599999999</v>
      </c>
      <c r="D59" s="2169">
        <v>397.18187389247311</v>
      </c>
      <c r="E59" s="2170">
        <v>303.06369600000005</v>
      </c>
      <c r="F59" s="2159">
        <v>0.75800000000000001</v>
      </c>
      <c r="G59" s="2231">
        <v>0</v>
      </c>
      <c r="H59" s="2169">
        <v>6.7</v>
      </c>
      <c r="I59" s="2232">
        <v>0</v>
      </c>
      <c r="J59" s="2233">
        <f t="shared" si="4"/>
        <v>667.39796378494634</v>
      </c>
      <c r="K59" s="2234">
        <f t="shared" si="4"/>
        <v>543.08743200000004</v>
      </c>
      <c r="L59" s="1919">
        <f t="shared" si="5"/>
        <v>0.81373852104678801</v>
      </c>
      <c r="M59" s="2849">
        <f t="shared" si="6"/>
        <v>860.44407189581307</v>
      </c>
    </row>
    <row r="60" spans="1:13" ht="15">
      <c r="A60" s="1905" t="s">
        <v>413</v>
      </c>
      <c r="B60" s="2159">
        <v>258.9138658924731</v>
      </c>
      <c r="C60" s="2160">
        <v>237.380832</v>
      </c>
      <c r="D60" s="2169">
        <v>522.87760189247308</v>
      </c>
      <c r="E60" s="2170">
        <v>407.60985600000004</v>
      </c>
      <c r="F60" s="2159">
        <v>0.76800000000000002</v>
      </c>
      <c r="G60" s="2231">
        <v>0</v>
      </c>
      <c r="H60" s="2169">
        <v>6.6219999999999999</v>
      </c>
      <c r="I60" s="2232">
        <v>0</v>
      </c>
      <c r="J60" s="2233">
        <f t="shared" si="4"/>
        <v>789.18146778494622</v>
      </c>
      <c r="K60" s="2234">
        <f t="shared" si="4"/>
        <v>644.99068800000009</v>
      </c>
      <c r="L60" s="1919">
        <f t="shared" si="5"/>
        <v>0.81729071744467463</v>
      </c>
      <c r="M60" s="2849">
        <f t="shared" si="6"/>
        <v>1019.2253807190614</v>
      </c>
    </row>
    <row r="61" spans="1:13" ht="15">
      <c r="A61" s="1905" t="s">
        <v>415</v>
      </c>
      <c r="B61" s="2159">
        <v>258.19307389247308</v>
      </c>
      <c r="C61" s="2160">
        <v>237.380832</v>
      </c>
      <c r="D61" s="2169">
        <v>458.22721789247311</v>
      </c>
      <c r="E61" s="2170">
        <v>373.72248000000002</v>
      </c>
      <c r="F61" s="2159">
        <v>0.76200000000000001</v>
      </c>
      <c r="G61" s="2231">
        <v>0</v>
      </c>
      <c r="H61" s="2169">
        <v>6.65</v>
      </c>
      <c r="I61" s="2232">
        <v>0</v>
      </c>
      <c r="J61" s="2233">
        <f t="shared" si="4"/>
        <v>723.83229178494605</v>
      </c>
      <c r="K61" s="2234">
        <f t="shared" si="4"/>
        <v>611.10331199999996</v>
      </c>
      <c r="L61" s="1919">
        <f t="shared" si="5"/>
        <v>0.84426091366142253</v>
      </c>
      <c r="M61" s="2849">
        <f t="shared" si="6"/>
        <v>947.30166502968666</v>
      </c>
    </row>
    <row r="62" spans="1:13" ht="15">
      <c r="A62" s="1905" t="s">
        <v>416</v>
      </c>
      <c r="B62" s="2159">
        <v>259.15412989247312</v>
      </c>
      <c r="C62" s="2160">
        <v>242.66664</v>
      </c>
      <c r="D62" s="2169">
        <v>525.28096189247299</v>
      </c>
      <c r="E62" s="2170">
        <v>428.99976000000004</v>
      </c>
      <c r="F62" s="2159">
        <v>0.754</v>
      </c>
      <c r="G62" s="2231">
        <v>0</v>
      </c>
      <c r="H62" s="2169">
        <v>6.7140000000000004</v>
      </c>
      <c r="I62" s="2232">
        <v>0</v>
      </c>
      <c r="J62" s="2233">
        <f t="shared" si="4"/>
        <v>791.90309178494613</v>
      </c>
      <c r="K62" s="2234">
        <f t="shared" si="4"/>
        <v>671.66640000000007</v>
      </c>
      <c r="L62" s="1919">
        <f t="shared" si="5"/>
        <v>0.84816741715967658</v>
      </c>
      <c r="M62" s="2849">
        <f t="shared" si="6"/>
        <v>1038.3863730170563</v>
      </c>
    </row>
    <row r="63" spans="1:13" ht="15">
      <c r="A63" s="1905" t="s">
        <v>418</v>
      </c>
      <c r="B63" s="2159">
        <v>310.57062589247312</v>
      </c>
      <c r="C63" s="2160">
        <v>254.19931199999999</v>
      </c>
      <c r="D63" s="2169">
        <v>407.51632189247312</v>
      </c>
      <c r="E63" s="2170">
        <v>330.702336</v>
      </c>
      <c r="F63" s="2159">
        <v>0.71599999999999997</v>
      </c>
      <c r="G63" s="2231">
        <v>0</v>
      </c>
      <c r="H63" s="2169">
        <v>6.7620000000000005</v>
      </c>
      <c r="I63" s="2232">
        <v>0</v>
      </c>
      <c r="J63" s="2233">
        <f t="shared" si="4"/>
        <v>725.5649477849463</v>
      </c>
      <c r="K63" s="2234">
        <f t="shared" si="4"/>
        <v>584.90164800000002</v>
      </c>
      <c r="L63" s="1919">
        <f t="shared" si="5"/>
        <v>0.80613272428006244</v>
      </c>
      <c r="M63" s="2849">
        <f t="shared" si="6"/>
        <v>931.96267698190991</v>
      </c>
    </row>
    <row r="64" spans="1:13" ht="15">
      <c r="A64" s="1905" t="s">
        <v>419</v>
      </c>
      <c r="B64" s="2159">
        <v>294.9534658924731</v>
      </c>
      <c r="C64" s="2160">
        <v>236.90030400000001</v>
      </c>
      <c r="D64" s="2169">
        <v>490.19190589247307</v>
      </c>
      <c r="E64" s="2170">
        <v>403.04347200000001</v>
      </c>
      <c r="F64" s="2159">
        <v>0.72599999999999998</v>
      </c>
      <c r="G64" s="2231">
        <v>0</v>
      </c>
      <c r="H64" s="2169">
        <v>6.75</v>
      </c>
      <c r="I64" s="2232">
        <v>0</v>
      </c>
      <c r="J64" s="2233">
        <f t="shared" si="4"/>
        <v>792.62137178494618</v>
      </c>
      <c r="K64" s="2234">
        <f t="shared" si="4"/>
        <v>639.94377600000007</v>
      </c>
      <c r="L64" s="1919">
        <f t="shared" si="5"/>
        <v>0.80737638269691958</v>
      </c>
      <c r="M64" s="2849">
        <f t="shared" si="6"/>
        <v>1018.7132449572784</v>
      </c>
    </row>
    <row r="65" spans="1:13" ht="15">
      <c r="A65" s="1905" t="s">
        <v>420</v>
      </c>
      <c r="B65" s="2159">
        <v>270.20627389247306</v>
      </c>
      <c r="C65" s="2160">
        <v>213.354432</v>
      </c>
      <c r="D65" s="2169">
        <v>511.34147389247312</v>
      </c>
      <c r="E65" s="2170">
        <v>427.55774400000001</v>
      </c>
      <c r="F65" s="2159">
        <v>0.72799999999999998</v>
      </c>
      <c r="G65" s="2231">
        <v>0</v>
      </c>
      <c r="H65" s="2169">
        <v>6.7539999999999996</v>
      </c>
      <c r="I65" s="2232">
        <v>0</v>
      </c>
      <c r="J65" s="2233">
        <f t="shared" si="4"/>
        <v>789.02974778494615</v>
      </c>
      <c r="K65" s="2234">
        <f t="shared" si="4"/>
        <v>640.91217600000004</v>
      </c>
      <c r="L65" s="1919">
        <f t="shared" si="5"/>
        <v>0.81227884981427056</v>
      </c>
      <c r="M65" s="2849">
        <f t="shared" si="6"/>
        <v>1016.5315343040917</v>
      </c>
    </row>
    <row r="66" spans="1:13" ht="15">
      <c r="A66" s="1905" t="s">
        <v>421</v>
      </c>
      <c r="B66" s="2159">
        <v>303.84323389247311</v>
      </c>
      <c r="C66" s="2160">
        <v>267.65409599999998</v>
      </c>
      <c r="D66" s="2169">
        <v>417.37009789247304</v>
      </c>
      <c r="E66" s="2170">
        <v>358.34097600000001</v>
      </c>
      <c r="F66" s="2159">
        <v>0.74</v>
      </c>
      <c r="G66" s="2231">
        <v>0</v>
      </c>
      <c r="H66" s="2169">
        <v>6.8279999999999994</v>
      </c>
      <c r="I66" s="2232">
        <v>0</v>
      </c>
      <c r="J66" s="2233">
        <f t="shared" si="4"/>
        <v>728.78133178494613</v>
      </c>
      <c r="K66" s="2234">
        <f t="shared" si="4"/>
        <v>625.99507199999994</v>
      </c>
      <c r="L66" s="1919">
        <f t="shared" si="5"/>
        <v>0.85896145345380903</v>
      </c>
      <c r="M66" s="2849">
        <f t="shared" si="6"/>
        <v>960.72475752763069</v>
      </c>
    </row>
    <row r="67" spans="1:13" ht="15">
      <c r="A67" s="1905" t="s">
        <v>422</v>
      </c>
      <c r="B67" s="2159">
        <v>263.71914589247308</v>
      </c>
      <c r="C67" s="2160">
        <v>256.84221600000001</v>
      </c>
      <c r="D67" s="2169">
        <v>457.50620989247307</v>
      </c>
      <c r="E67" s="2170">
        <v>380.93256000000002</v>
      </c>
      <c r="F67" s="2159">
        <v>0.74399999999999999</v>
      </c>
      <c r="G67" s="2231">
        <v>0</v>
      </c>
      <c r="H67" s="2169">
        <v>6.73</v>
      </c>
      <c r="I67" s="2232">
        <v>0</v>
      </c>
      <c r="J67" s="2233">
        <f t="shared" si="4"/>
        <v>728.69935578494619</v>
      </c>
      <c r="K67" s="2234">
        <f t="shared" si="4"/>
        <v>637.77477599999997</v>
      </c>
      <c r="L67" s="1919">
        <f t="shared" si="5"/>
        <v>0.87522346621673164</v>
      </c>
      <c r="M67" s="2849">
        <f t="shared" si="6"/>
        <v>968.37978914434484</v>
      </c>
    </row>
    <row r="68" spans="1:13" ht="15.75" thickBot="1">
      <c r="A68" s="1905" t="s">
        <v>423</v>
      </c>
      <c r="B68" s="2159">
        <v>261.07624189247309</v>
      </c>
      <c r="C68" s="2160">
        <v>256.36168799999996</v>
      </c>
      <c r="D68" s="2169">
        <v>471.92636989247308</v>
      </c>
      <c r="E68" s="2170">
        <v>397.27540799999997</v>
      </c>
      <c r="F68" s="2159">
        <v>0.74199999999999999</v>
      </c>
      <c r="G68" s="2231">
        <v>0</v>
      </c>
      <c r="H68" s="2169">
        <v>6.734</v>
      </c>
      <c r="I68" s="2232">
        <v>0</v>
      </c>
      <c r="J68" s="2235">
        <f t="shared" si="4"/>
        <v>740.47861178494611</v>
      </c>
      <c r="K68" s="2222">
        <f t="shared" si="4"/>
        <v>653.63709599999993</v>
      </c>
      <c r="L68" s="1920">
        <f t="shared" si="5"/>
        <v>0.88272245220478129</v>
      </c>
      <c r="M68" s="2849">
        <f t="shared" si="6"/>
        <v>987.69936102959696</v>
      </c>
    </row>
    <row r="69" spans="1:13" ht="13.5" thickBot="1">
      <c r="A69" s="1913" t="s">
        <v>424</v>
      </c>
      <c r="B69" s="1909">
        <f>SUM(B45:B68)</f>
        <v>6567.3611254193547</v>
      </c>
      <c r="C69" s="1909">
        <f t="shared" ref="C69:M69" si="7">SUM(C45:C68)</f>
        <v>5979.9306960000004</v>
      </c>
      <c r="D69" s="1909">
        <f t="shared" si="7"/>
        <v>10704.243309419353</v>
      </c>
      <c r="E69" s="1909">
        <f t="shared" si="7"/>
        <v>8588.647296000001</v>
      </c>
      <c r="F69" s="1909">
        <f t="shared" si="7"/>
        <v>18.882000000000001</v>
      </c>
      <c r="G69" s="1909">
        <f t="shared" si="7"/>
        <v>0</v>
      </c>
      <c r="H69" s="1909">
        <f t="shared" si="7"/>
        <v>161.72800000000001</v>
      </c>
      <c r="I69" s="1909">
        <f t="shared" si="7"/>
        <v>0</v>
      </c>
      <c r="J69" s="1909">
        <f t="shared" si="7"/>
        <v>17452.214434838712</v>
      </c>
      <c r="K69" s="1909">
        <f t="shared" si="7"/>
        <v>14568.577991999999</v>
      </c>
      <c r="L69" s="3209">
        <f t="shared" si="5"/>
        <v>0.8347695959383642</v>
      </c>
      <c r="M69" s="3208">
        <f t="shared" si="7"/>
        <v>22735.972880009071</v>
      </c>
    </row>
    <row r="70" spans="1:13"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3" ht="13.5" thickBot="1"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3" s="1892" customFormat="1" ht="15.75" thickBot="1">
      <c r="A72" s="4449" t="s">
        <v>588</v>
      </c>
      <c r="B72" s="4450"/>
      <c r="C72" s="4451"/>
      <c r="D72" s="2246" t="s">
        <v>492</v>
      </c>
      <c r="E72" s="2247"/>
      <c r="F72" s="2246" t="s">
        <v>585</v>
      </c>
      <c r="G72" s="2247"/>
      <c r="H72" s="2246" t="s">
        <v>493</v>
      </c>
      <c r="I72" s="2247"/>
      <c r="J72" s="4452" t="s">
        <v>377</v>
      </c>
      <c r="K72" s="4453"/>
      <c r="L72" s="4453"/>
      <c r="M72" s="4454"/>
    </row>
    <row r="73" spans="1:13" ht="15.75" thickBot="1">
      <c r="A73" s="4480" t="s">
        <v>559</v>
      </c>
      <c r="B73" s="4464" t="s">
        <v>654</v>
      </c>
      <c r="C73" s="4465"/>
      <c r="D73" s="4464" t="s">
        <v>654</v>
      </c>
      <c r="E73" s="4465"/>
      <c r="F73" s="4464" t="s">
        <v>654</v>
      </c>
      <c r="G73" s="4465"/>
      <c r="H73" s="4464" t="s">
        <v>654</v>
      </c>
      <c r="I73" s="4465"/>
      <c r="J73" s="4446"/>
      <c r="K73" s="4447"/>
      <c r="L73" s="4447"/>
      <c r="M73" s="4448"/>
    </row>
    <row r="74" spans="1:13" ht="15.75" thickBot="1">
      <c r="A74" s="4481"/>
      <c r="B74" s="2838" t="s">
        <v>379</v>
      </c>
      <c r="C74" s="2839" t="s">
        <v>380</v>
      </c>
      <c r="D74" s="2838" t="s">
        <v>379</v>
      </c>
      <c r="E74" s="2839" t="s">
        <v>380</v>
      </c>
      <c r="F74" s="2838" t="s">
        <v>379</v>
      </c>
      <c r="G74" s="2839" t="s">
        <v>380</v>
      </c>
      <c r="H74" s="2838" t="s">
        <v>379</v>
      </c>
      <c r="I74" s="2839" t="s">
        <v>380</v>
      </c>
      <c r="J74" s="2834" t="s">
        <v>379</v>
      </c>
      <c r="K74" s="2853" t="s">
        <v>380</v>
      </c>
      <c r="L74" s="2852" t="s">
        <v>111</v>
      </c>
      <c r="M74" s="2853" t="s">
        <v>354</v>
      </c>
    </row>
    <row r="75" spans="1:13" ht="15">
      <c r="A75" s="1899" t="s">
        <v>383</v>
      </c>
      <c r="B75" s="2164">
        <v>172.59742365591399</v>
      </c>
      <c r="C75" s="2165">
        <v>184.09343999999999</v>
      </c>
      <c r="D75" s="2218">
        <v>0.7</v>
      </c>
      <c r="E75" s="2228">
        <v>0</v>
      </c>
      <c r="F75" s="2164">
        <v>1484.8467196559141</v>
      </c>
      <c r="G75" s="2165">
        <v>207.49392</v>
      </c>
      <c r="H75" s="2218">
        <v>3.8940000000000001</v>
      </c>
      <c r="I75" s="2228">
        <v>0</v>
      </c>
      <c r="J75" s="2229">
        <f>B75+D75+F75+H75</f>
        <v>1662.038143311828</v>
      </c>
      <c r="K75" s="2230">
        <f>C75+E75+G75+I75</f>
        <v>391.58735999999999</v>
      </c>
      <c r="L75" s="1918">
        <f>K75/J75</f>
        <v>0.23560672273123109</v>
      </c>
      <c r="M75" s="2849">
        <f>SQRT(K75*K75+J75*J75)</f>
        <v>1707.545446052666</v>
      </c>
    </row>
    <row r="76" spans="1:13" ht="15">
      <c r="A76" s="1901" t="s">
        <v>385</v>
      </c>
      <c r="B76" s="2159">
        <v>170.66974365591398</v>
      </c>
      <c r="C76" s="2160">
        <v>182.64768000000001</v>
      </c>
      <c r="D76" s="2169">
        <v>0.70199999999999996</v>
      </c>
      <c r="E76" s="2232">
        <v>0</v>
      </c>
      <c r="F76" s="2159">
        <v>1486.7768956559139</v>
      </c>
      <c r="G76" s="2160">
        <v>195.43031999999999</v>
      </c>
      <c r="H76" s="2169">
        <v>3.88</v>
      </c>
      <c r="I76" s="2232">
        <v>0</v>
      </c>
      <c r="J76" s="2233">
        <f t="shared" ref="J76:K98" si="8">B76+D76+F76+H76</f>
        <v>1662.0286393118281</v>
      </c>
      <c r="K76" s="2234">
        <f t="shared" si="8"/>
        <v>378.07799999999997</v>
      </c>
      <c r="L76" s="1919">
        <f t="shared" ref="L76:L99" si="9">K76/J76</f>
        <v>0.22747983461737772</v>
      </c>
      <c r="M76" s="2849">
        <f t="shared" ref="M76:M98" si="10">SQRT(K76*K76+J76*J76)</f>
        <v>1704.4888301120448</v>
      </c>
    </row>
    <row r="77" spans="1:13" ht="15">
      <c r="A77" s="1901" t="s">
        <v>387</v>
      </c>
      <c r="B77" s="2159">
        <v>199.584943655914</v>
      </c>
      <c r="C77" s="2160">
        <v>226.50239999999999</v>
      </c>
      <c r="D77" s="2169">
        <v>0.70199999999999996</v>
      </c>
      <c r="E77" s="2232">
        <v>0</v>
      </c>
      <c r="F77" s="2159">
        <v>1477.608559655914</v>
      </c>
      <c r="G77" s="2160">
        <v>191.087424</v>
      </c>
      <c r="H77" s="2169">
        <v>3.8479999999999999</v>
      </c>
      <c r="I77" s="2232">
        <v>0</v>
      </c>
      <c r="J77" s="2233">
        <f t="shared" si="8"/>
        <v>1681.7435033118279</v>
      </c>
      <c r="K77" s="2234">
        <f t="shared" si="8"/>
        <v>417.58982400000002</v>
      </c>
      <c r="L77" s="1919">
        <f t="shared" si="9"/>
        <v>0.24830767782224086</v>
      </c>
      <c r="M77" s="2849">
        <f t="shared" si="10"/>
        <v>1732.8134556379377</v>
      </c>
    </row>
    <row r="78" spans="1:13" ht="15">
      <c r="A78" s="1901" t="s">
        <v>389</v>
      </c>
      <c r="B78" s="2159">
        <v>217.41598365591398</v>
      </c>
      <c r="C78" s="2160">
        <v>257.8272</v>
      </c>
      <c r="D78" s="2169">
        <v>0.7</v>
      </c>
      <c r="E78" s="2232">
        <v>0</v>
      </c>
      <c r="F78" s="2159">
        <v>1476.1609276559138</v>
      </c>
      <c r="G78" s="2160">
        <v>188.19216</v>
      </c>
      <c r="H78" s="2169">
        <v>3.8339999999999996</v>
      </c>
      <c r="I78" s="2232">
        <v>0</v>
      </c>
      <c r="J78" s="2233">
        <f t="shared" si="8"/>
        <v>1698.110911311828</v>
      </c>
      <c r="K78" s="2234">
        <f t="shared" si="8"/>
        <v>446.01936000000001</v>
      </c>
      <c r="L78" s="1919">
        <f t="shared" si="9"/>
        <v>0.26265620050426519</v>
      </c>
      <c r="M78" s="2849">
        <f t="shared" si="10"/>
        <v>1755.7089555535952</v>
      </c>
    </row>
    <row r="79" spans="1:13" ht="15">
      <c r="A79" s="1901" t="s">
        <v>391</v>
      </c>
      <c r="B79" s="2159">
        <v>219.34366365591399</v>
      </c>
      <c r="C79" s="2160">
        <v>256.38144</v>
      </c>
      <c r="D79" s="2169">
        <v>0.7</v>
      </c>
      <c r="E79" s="2232">
        <v>0</v>
      </c>
      <c r="F79" s="2159">
        <v>1539.3741916559138</v>
      </c>
      <c r="G79" s="2160">
        <v>263.46902399999999</v>
      </c>
      <c r="H79" s="2169">
        <v>3.8279999999999998</v>
      </c>
      <c r="I79" s="2232">
        <v>0</v>
      </c>
      <c r="J79" s="2233">
        <f t="shared" si="8"/>
        <v>1763.2458553118277</v>
      </c>
      <c r="K79" s="2234">
        <f t="shared" si="8"/>
        <v>519.85046399999999</v>
      </c>
      <c r="L79" s="1919">
        <f t="shared" si="9"/>
        <v>0.29482585337372885</v>
      </c>
      <c r="M79" s="2849">
        <f t="shared" si="10"/>
        <v>1838.2819291924061</v>
      </c>
    </row>
    <row r="80" spans="1:13" ht="15">
      <c r="A80" s="1901" t="s">
        <v>393</v>
      </c>
      <c r="B80" s="2159">
        <v>191.39230365591399</v>
      </c>
      <c r="C80" s="2160">
        <v>213.00864000000001</v>
      </c>
      <c r="D80" s="2169">
        <v>0.69599999999999995</v>
      </c>
      <c r="E80" s="2232">
        <v>0</v>
      </c>
      <c r="F80" s="2159">
        <v>1554.333055655914</v>
      </c>
      <c r="G80" s="2160">
        <v>276.49771199999998</v>
      </c>
      <c r="H80" s="2169">
        <v>3.8439999999999999</v>
      </c>
      <c r="I80" s="2232">
        <v>0</v>
      </c>
      <c r="J80" s="2233">
        <f t="shared" si="8"/>
        <v>1750.265359311828</v>
      </c>
      <c r="K80" s="2234">
        <f t="shared" si="8"/>
        <v>489.50635199999999</v>
      </c>
      <c r="L80" s="1919">
        <f t="shared" si="9"/>
        <v>0.27967550714279399</v>
      </c>
      <c r="M80" s="2849">
        <f t="shared" si="10"/>
        <v>1817.4282094914533</v>
      </c>
    </row>
    <row r="81" spans="1:13" ht="15">
      <c r="A81" s="1901" t="s">
        <v>395</v>
      </c>
      <c r="B81" s="2159">
        <v>177.41662365591398</v>
      </c>
      <c r="C81" s="2160">
        <v>180.23808</v>
      </c>
      <c r="D81" s="2169">
        <v>0.69799999999999995</v>
      </c>
      <c r="E81" s="2232">
        <v>0</v>
      </c>
      <c r="F81" s="2159">
        <v>1523.4502396559142</v>
      </c>
      <c r="G81" s="2160">
        <v>244.16726399999999</v>
      </c>
      <c r="H81" s="2169">
        <v>3.86</v>
      </c>
      <c r="I81" s="2232">
        <v>0</v>
      </c>
      <c r="J81" s="2233">
        <f t="shared" si="8"/>
        <v>1705.4248633118279</v>
      </c>
      <c r="K81" s="2234">
        <f t="shared" si="8"/>
        <v>424.40534400000001</v>
      </c>
      <c r="L81" s="1919">
        <f t="shared" si="9"/>
        <v>0.24885607869925827</v>
      </c>
      <c r="M81" s="2849">
        <f t="shared" si="10"/>
        <v>1757.4395751825793</v>
      </c>
    </row>
    <row r="82" spans="1:13" ht="15">
      <c r="A82" s="1901" t="s">
        <v>397</v>
      </c>
      <c r="B82" s="2159">
        <v>175.97086365591397</v>
      </c>
      <c r="C82" s="2160">
        <v>175.9008</v>
      </c>
      <c r="D82" s="2169">
        <v>0.69599999999999995</v>
      </c>
      <c r="E82" s="2232">
        <v>0</v>
      </c>
      <c r="F82" s="2159">
        <v>1484.8467196559141</v>
      </c>
      <c r="G82" s="2160">
        <v>187.70961599999998</v>
      </c>
      <c r="H82" s="2169">
        <v>3.8159999999999998</v>
      </c>
      <c r="I82" s="2232">
        <v>0</v>
      </c>
      <c r="J82" s="2233">
        <f t="shared" si="8"/>
        <v>1665.3295833118279</v>
      </c>
      <c r="K82" s="2234">
        <f t="shared" si="8"/>
        <v>363.61041599999999</v>
      </c>
      <c r="L82" s="1919">
        <f t="shared" si="9"/>
        <v>0.21834141400220056</v>
      </c>
      <c r="M82" s="2849">
        <f t="shared" si="10"/>
        <v>1704.5630395140099</v>
      </c>
    </row>
    <row r="83" spans="1:13" ht="15">
      <c r="A83" s="1901" t="s">
        <v>399</v>
      </c>
      <c r="B83" s="2159">
        <v>171.15166365591398</v>
      </c>
      <c r="C83" s="2160">
        <v>176.86464000000001</v>
      </c>
      <c r="D83" s="2169">
        <v>0.69399999999999995</v>
      </c>
      <c r="E83" s="2232">
        <v>0</v>
      </c>
      <c r="F83" s="2159">
        <v>1479.0561916559141</v>
      </c>
      <c r="G83" s="2160">
        <v>186.744528</v>
      </c>
      <c r="H83" s="2169">
        <v>3.8279999999999998</v>
      </c>
      <c r="I83" s="2232">
        <v>0</v>
      </c>
      <c r="J83" s="2233">
        <f t="shared" si="8"/>
        <v>1654.729855311828</v>
      </c>
      <c r="K83" s="2234">
        <f t="shared" si="8"/>
        <v>363.60916800000001</v>
      </c>
      <c r="L83" s="1919">
        <f t="shared" si="9"/>
        <v>0.21973929269045497</v>
      </c>
      <c r="M83" s="2849">
        <f t="shared" si="10"/>
        <v>1694.2085235041038</v>
      </c>
    </row>
    <row r="84" spans="1:13" ht="15">
      <c r="A84" s="1901" t="s">
        <v>401</v>
      </c>
      <c r="B84" s="2159">
        <v>174.52510365591399</v>
      </c>
      <c r="C84" s="2160">
        <v>176.86464000000001</v>
      </c>
      <c r="D84" s="2169">
        <v>0.69399999999999995</v>
      </c>
      <c r="E84" s="2232">
        <v>0</v>
      </c>
      <c r="F84" s="2159">
        <v>1473.2656636559141</v>
      </c>
      <c r="G84" s="2160">
        <v>184.81435199999999</v>
      </c>
      <c r="H84" s="2169">
        <v>3.8179999999999996</v>
      </c>
      <c r="I84" s="2232">
        <v>0</v>
      </c>
      <c r="J84" s="2233">
        <f t="shared" si="8"/>
        <v>1652.3027673118281</v>
      </c>
      <c r="K84" s="2234">
        <f t="shared" si="8"/>
        <v>361.67899199999999</v>
      </c>
      <c r="L84" s="1919">
        <f t="shared" si="9"/>
        <v>0.21889389714478563</v>
      </c>
      <c r="M84" s="2849">
        <f t="shared" si="10"/>
        <v>1691.4242897985298</v>
      </c>
    </row>
    <row r="85" spans="1:13" ht="15">
      <c r="A85" s="1901" t="s">
        <v>403</v>
      </c>
      <c r="B85" s="2159">
        <v>171.15166365591398</v>
      </c>
      <c r="C85" s="2160">
        <v>175.9008</v>
      </c>
      <c r="D85" s="2169">
        <v>0.69199999999999995</v>
      </c>
      <c r="E85" s="2232">
        <v>0</v>
      </c>
      <c r="F85" s="2159">
        <v>1507.0437436559141</v>
      </c>
      <c r="G85" s="2160">
        <v>227.27822400000002</v>
      </c>
      <c r="H85" s="2169">
        <v>3.8359999999999999</v>
      </c>
      <c r="I85" s="2232">
        <v>0</v>
      </c>
      <c r="J85" s="2233">
        <f t="shared" si="8"/>
        <v>1682.7234073118282</v>
      </c>
      <c r="K85" s="2234">
        <f t="shared" si="8"/>
        <v>403.17902400000003</v>
      </c>
      <c r="L85" s="1919">
        <f t="shared" si="9"/>
        <v>0.23959910597790018</v>
      </c>
      <c r="M85" s="2849">
        <f t="shared" si="10"/>
        <v>1730.3500775590821</v>
      </c>
    </row>
    <row r="86" spans="1:13" ht="15">
      <c r="A86" s="1901" t="s">
        <v>405</v>
      </c>
      <c r="B86" s="2159">
        <v>169.22398365591397</v>
      </c>
      <c r="C86" s="2160">
        <v>176.38272000000001</v>
      </c>
      <c r="D86" s="2169">
        <v>0.69</v>
      </c>
      <c r="E86" s="2232">
        <v>0</v>
      </c>
      <c r="F86" s="2159">
        <v>1526.3455036559139</v>
      </c>
      <c r="G86" s="2160">
        <v>257.19595199999998</v>
      </c>
      <c r="H86" s="2169">
        <v>3.8339999999999996</v>
      </c>
      <c r="I86" s="2232">
        <v>0</v>
      </c>
      <c r="J86" s="2233">
        <f t="shared" si="8"/>
        <v>1700.0934873118279</v>
      </c>
      <c r="K86" s="2234">
        <f t="shared" si="8"/>
        <v>433.57867199999998</v>
      </c>
      <c r="L86" s="1919">
        <f t="shared" si="9"/>
        <v>0.25503225277662267</v>
      </c>
      <c r="M86" s="2849">
        <f t="shared" si="10"/>
        <v>1754.5108521788561</v>
      </c>
    </row>
    <row r="87" spans="1:13" ht="15">
      <c r="A87" s="1901" t="s">
        <v>407</v>
      </c>
      <c r="B87" s="2159">
        <v>164.886703655914</v>
      </c>
      <c r="C87" s="2160">
        <v>176.38272000000001</v>
      </c>
      <c r="D87" s="2169">
        <v>0.55200000000000005</v>
      </c>
      <c r="E87" s="2232">
        <v>0</v>
      </c>
      <c r="F87" s="2159">
        <v>1530.6883996559141</v>
      </c>
      <c r="G87" s="2160">
        <v>259.60867199999996</v>
      </c>
      <c r="H87" s="2169">
        <v>3.85</v>
      </c>
      <c r="I87" s="2232">
        <v>0</v>
      </c>
      <c r="J87" s="2233">
        <f t="shared" si="8"/>
        <v>1699.9771033118279</v>
      </c>
      <c r="K87" s="2234">
        <f t="shared" si="8"/>
        <v>435.99139199999996</v>
      </c>
      <c r="L87" s="1919">
        <f t="shared" si="9"/>
        <v>0.25646897899425752</v>
      </c>
      <c r="M87" s="2849">
        <f t="shared" si="10"/>
        <v>1754.99591044611</v>
      </c>
    </row>
    <row r="88" spans="1:13" ht="15">
      <c r="A88" s="1901" t="s">
        <v>409</v>
      </c>
      <c r="B88" s="2159">
        <v>165.85054365591398</v>
      </c>
      <c r="C88" s="2160">
        <v>174.93696</v>
      </c>
      <c r="D88" s="2169">
        <v>0.69599999999999995</v>
      </c>
      <c r="E88" s="2232">
        <v>0</v>
      </c>
      <c r="F88" s="2159">
        <v>1498.3579516559139</v>
      </c>
      <c r="G88" s="2160">
        <v>197.84303999999997</v>
      </c>
      <c r="H88" s="2169">
        <v>3.8259999999999996</v>
      </c>
      <c r="I88" s="2232">
        <v>0</v>
      </c>
      <c r="J88" s="2233">
        <f t="shared" si="8"/>
        <v>1668.7304953118278</v>
      </c>
      <c r="K88" s="2234">
        <f t="shared" si="8"/>
        <v>372.78</v>
      </c>
      <c r="L88" s="1919">
        <f t="shared" si="9"/>
        <v>0.2233913750886061</v>
      </c>
      <c r="M88" s="2849">
        <f t="shared" si="10"/>
        <v>1709.8615132178566</v>
      </c>
    </row>
    <row r="89" spans="1:13" ht="15">
      <c r="A89" s="1901" t="s">
        <v>411</v>
      </c>
      <c r="B89" s="2159">
        <v>169.22398365591397</v>
      </c>
      <c r="C89" s="2160">
        <v>175.41888</v>
      </c>
      <c r="D89" s="2169">
        <v>0.55000000000000004</v>
      </c>
      <c r="E89" s="2232">
        <v>0</v>
      </c>
      <c r="F89" s="2159">
        <v>1425.976351655914</v>
      </c>
      <c r="G89" s="2160">
        <v>132.6996</v>
      </c>
      <c r="H89" s="2169">
        <v>3.8119999999999998</v>
      </c>
      <c r="I89" s="2232">
        <v>0</v>
      </c>
      <c r="J89" s="2233">
        <f t="shared" si="8"/>
        <v>1599.5623353118278</v>
      </c>
      <c r="K89" s="2234">
        <f t="shared" si="8"/>
        <v>308.11847999999998</v>
      </c>
      <c r="L89" s="1919">
        <f t="shared" si="9"/>
        <v>0.1926267412016385</v>
      </c>
      <c r="M89" s="2849">
        <f t="shared" si="10"/>
        <v>1628.9679745979474</v>
      </c>
    </row>
    <row r="90" spans="1:13" ht="15">
      <c r="A90" s="1901" t="s">
        <v>413</v>
      </c>
      <c r="B90" s="2159">
        <v>209.22334365591399</v>
      </c>
      <c r="C90" s="2160">
        <v>238.06848000000002</v>
      </c>
      <c r="D90" s="2169">
        <v>0.69199999999999995</v>
      </c>
      <c r="E90" s="2232">
        <v>0</v>
      </c>
      <c r="F90" s="2159">
        <v>1490.1547036559141</v>
      </c>
      <c r="G90" s="2160">
        <v>178.05873600000001</v>
      </c>
      <c r="H90" s="2169">
        <v>3.7719999999999998</v>
      </c>
      <c r="I90" s="2232">
        <v>0</v>
      </c>
      <c r="J90" s="2233">
        <f t="shared" si="8"/>
        <v>1703.8420473118281</v>
      </c>
      <c r="K90" s="2234">
        <f t="shared" si="8"/>
        <v>416.12721600000003</v>
      </c>
      <c r="L90" s="1919">
        <f t="shared" si="9"/>
        <v>0.24422875151868031</v>
      </c>
      <c r="M90" s="2849">
        <f t="shared" si="10"/>
        <v>1753.92120178863</v>
      </c>
    </row>
    <row r="91" spans="1:13" ht="15">
      <c r="A91" s="1901" t="s">
        <v>415</v>
      </c>
      <c r="B91" s="2159">
        <v>215.48830365591397</v>
      </c>
      <c r="C91" s="2160">
        <v>249.15264000000002</v>
      </c>
      <c r="D91" s="2169">
        <v>0.54200000000000004</v>
      </c>
      <c r="E91" s="2232">
        <v>0</v>
      </c>
      <c r="F91" s="2159">
        <v>1529.2407676559139</v>
      </c>
      <c r="G91" s="2160">
        <v>237.894192</v>
      </c>
      <c r="H91" s="2169">
        <v>3.7779999999999996</v>
      </c>
      <c r="I91" s="2232">
        <v>0</v>
      </c>
      <c r="J91" s="2233">
        <f t="shared" si="8"/>
        <v>1749.0490713118279</v>
      </c>
      <c r="K91" s="2234">
        <f t="shared" si="8"/>
        <v>487.04683199999999</v>
      </c>
      <c r="L91" s="1919">
        <f t="shared" si="9"/>
        <v>0.27846378926047138</v>
      </c>
      <c r="M91" s="2849">
        <f t="shared" si="10"/>
        <v>1815.595569067628</v>
      </c>
    </row>
    <row r="92" spans="1:13" ht="15">
      <c r="A92" s="1901" t="s">
        <v>416</v>
      </c>
      <c r="B92" s="2159">
        <v>213.07870365591396</v>
      </c>
      <c r="C92" s="2160">
        <v>254.93567999999999</v>
      </c>
      <c r="D92" s="2169">
        <v>0.6</v>
      </c>
      <c r="E92" s="2232">
        <v>0</v>
      </c>
      <c r="F92" s="2159">
        <v>1550.4727036559138</v>
      </c>
      <c r="G92" s="2160">
        <v>287.59622400000001</v>
      </c>
      <c r="H92" s="2169">
        <v>3.8220000000000001</v>
      </c>
      <c r="I92" s="2232">
        <v>0</v>
      </c>
      <c r="J92" s="2233">
        <f t="shared" si="8"/>
        <v>1767.9734073118277</v>
      </c>
      <c r="K92" s="2234">
        <f t="shared" si="8"/>
        <v>542.53190399999994</v>
      </c>
      <c r="L92" s="1919">
        <f t="shared" si="9"/>
        <v>0.30686655226613962</v>
      </c>
      <c r="M92" s="2849">
        <f t="shared" si="10"/>
        <v>1849.3433526037447</v>
      </c>
    </row>
    <row r="93" spans="1:13" ht="15">
      <c r="A93" s="1901" t="s">
        <v>418</v>
      </c>
      <c r="B93" s="2159">
        <v>171.63358365591398</v>
      </c>
      <c r="C93" s="2160">
        <v>189.87647999999999</v>
      </c>
      <c r="D93" s="2169">
        <v>0.64</v>
      </c>
      <c r="E93" s="2232">
        <v>0</v>
      </c>
      <c r="F93" s="2159">
        <v>1542.269455655914</v>
      </c>
      <c r="G93" s="2160">
        <v>263.46902399999999</v>
      </c>
      <c r="H93" s="2169">
        <v>3.8479999999999999</v>
      </c>
      <c r="I93" s="2232">
        <v>0</v>
      </c>
      <c r="J93" s="2233">
        <f t="shared" si="8"/>
        <v>1718.3910393118281</v>
      </c>
      <c r="K93" s="2234">
        <f t="shared" si="8"/>
        <v>453.34550400000001</v>
      </c>
      <c r="L93" s="1919">
        <f t="shared" si="9"/>
        <v>0.26381975559041171</v>
      </c>
      <c r="M93" s="2849">
        <f t="shared" si="10"/>
        <v>1777.1859525621394</v>
      </c>
    </row>
    <row r="94" spans="1:13" ht="15">
      <c r="A94" s="1901" t="s">
        <v>419</v>
      </c>
      <c r="B94" s="2159">
        <v>166.33246365591398</v>
      </c>
      <c r="C94" s="2160">
        <v>179.27423999999999</v>
      </c>
      <c r="D94" s="2169">
        <v>0.54400000000000004</v>
      </c>
      <c r="E94" s="2232">
        <v>0</v>
      </c>
      <c r="F94" s="2159">
        <v>1485.811807655914</v>
      </c>
      <c r="G94" s="2160">
        <v>215.21462400000001</v>
      </c>
      <c r="H94" s="2169">
        <v>3.8519999999999999</v>
      </c>
      <c r="I94" s="2232">
        <v>0</v>
      </c>
      <c r="J94" s="2233">
        <f t="shared" si="8"/>
        <v>1656.5402713118281</v>
      </c>
      <c r="K94" s="2234">
        <f t="shared" si="8"/>
        <v>394.48886400000004</v>
      </c>
      <c r="L94" s="1919">
        <f t="shared" si="9"/>
        <v>0.23814021960818435</v>
      </c>
      <c r="M94" s="2849">
        <f t="shared" si="10"/>
        <v>1702.8643910475887</v>
      </c>
    </row>
    <row r="95" spans="1:13" ht="15">
      <c r="A95" s="1901" t="s">
        <v>420</v>
      </c>
      <c r="B95" s="2159">
        <v>162.47710365591399</v>
      </c>
      <c r="C95" s="2160">
        <v>179.75615999999999</v>
      </c>
      <c r="D95" s="2169">
        <v>0.54800000000000004</v>
      </c>
      <c r="E95" s="2232">
        <v>0</v>
      </c>
      <c r="F95" s="2159">
        <v>1484.3641756559141</v>
      </c>
      <c r="G95" s="2160">
        <v>196.87795199999999</v>
      </c>
      <c r="H95" s="2169">
        <v>3.86</v>
      </c>
      <c r="I95" s="2232">
        <v>0</v>
      </c>
      <c r="J95" s="2233">
        <f t="shared" si="8"/>
        <v>1651.2492793118279</v>
      </c>
      <c r="K95" s="2234">
        <f t="shared" si="8"/>
        <v>376.63411199999996</v>
      </c>
      <c r="L95" s="1919">
        <f t="shared" si="9"/>
        <v>0.2280904020481786</v>
      </c>
      <c r="M95" s="2849">
        <f t="shared" si="10"/>
        <v>1693.6580046602855</v>
      </c>
    </row>
    <row r="96" spans="1:13" ht="15">
      <c r="A96" s="1901" t="s">
        <v>421</v>
      </c>
      <c r="B96" s="2159">
        <v>163.92286365591397</v>
      </c>
      <c r="C96" s="2160">
        <v>183.12960000000001</v>
      </c>
      <c r="D96" s="2169">
        <v>0.57399999999999995</v>
      </c>
      <c r="E96" s="2232">
        <v>0</v>
      </c>
      <c r="F96" s="2159">
        <v>1472.7831196559139</v>
      </c>
      <c r="G96" s="2160">
        <v>193.982688</v>
      </c>
      <c r="H96" s="2169">
        <v>3.8919999999999999</v>
      </c>
      <c r="I96" s="2232">
        <v>0</v>
      </c>
      <c r="J96" s="2233">
        <f t="shared" si="8"/>
        <v>1641.1719833118279</v>
      </c>
      <c r="K96" s="2234">
        <f t="shared" si="8"/>
        <v>377.11228800000004</v>
      </c>
      <c r="L96" s="1919">
        <f t="shared" si="9"/>
        <v>0.22978230912704259</v>
      </c>
      <c r="M96" s="2849">
        <f t="shared" si="10"/>
        <v>1683.9415537863165</v>
      </c>
    </row>
    <row r="97" spans="1:13" ht="15">
      <c r="A97" s="1901" t="s">
        <v>422</v>
      </c>
      <c r="B97" s="2159">
        <v>164.886703655914</v>
      </c>
      <c r="C97" s="2160">
        <v>177.82848000000001</v>
      </c>
      <c r="D97" s="2169">
        <v>0.65600000000000003</v>
      </c>
      <c r="E97" s="2232">
        <v>0</v>
      </c>
      <c r="F97" s="2159">
        <v>1507.5262876559141</v>
      </c>
      <c r="G97" s="2160">
        <v>221.487696</v>
      </c>
      <c r="H97" s="2169">
        <v>3.8419999999999996</v>
      </c>
      <c r="I97" s="2232">
        <v>0</v>
      </c>
      <c r="J97" s="2233">
        <f t="shared" si="8"/>
        <v>1676.9109913118282</v>
      </c>
      <c r="K97" s="2234">
        <f t="shared" si="8"/>
        <v>399.31617600000004</v>
      </c>
      <c r="L97" s="1919">
        <f t="shared" si="9"/>
        <v>0.23812604131577644</v>
      </c>
      <c r="M97" s="2849">
        <f t="shared" si="10"/>
        <v>1723.799257801697</v>
      </c>
    </row>
    <row r="98" spans="1:13" ht="15.75" thickBot="1">
      <c r="A98" s="1901" t="s">
        <v>423</v>
      </c>
      <c r="B98" s="2159">
        <v>161.99518365591399</v>
      </c>
      <c r="C98" s="2160">
        <v>177.82848000000001</v>
      </c>
      <c r="D98" s="2169">
        <v>0.55200000000000005</v>
      </c>
      <c r="E98" s="2232">
        <v>0</v>
      </c>
      <c r="F98" s="2159">
        <v>1532.6185756559139</v>
      </c>
      <c r="G98" s="2160">
        <v>256.230864</v>
      </c>
      <c r="H98" s="2169">
        <v>3.8460000000000001</v>
      </c>
      <c r="I98" s="2232">
        <v>0</v>
      </c>
      <c r="J98" s="2235">
        <f t="shared" si="8"/>
        <v>1699.011759311828</v>
      </c>
      <c r="K98" s="2222">
        <f t="shared" si="8"/>
        <v>434.05934400000001</v>
      </c>
      <c r="L98" s="1920">
        <f t="shared" si="9"/>
        <v>0.25547753958796171</v>
      </c>
      <c r="M98" s="2849">
        <f t="shared" si="10"/>
        <v>1753.5816126983036</v>
      </c>
    </row>
    <row r="99" spans="1:13" ht="13.5" thickBot="1">
      <c r="A99" s="1908" t="s">
        <v>424</v>
      </c>
      <c r="B99" s="1909">
        <f>SUM(B75:B98)</f>
        <v>4339.4434477419363</v>
      </c>
      <c r="C99" s="1909">
        <f t="shared" ref="C99:M99" si="11">SUM(C75:C98)</f>
        <v>4739.2012800000002</v>
      </c>
      <c r="D99" s="1909">
        <f t="shared" si="11"/>
        <v>15.51</v>
      </c>
      <c r="E99" s="1909">
        <f t="shared" si="11"/>
        <v>0</v>
      </c>
      <c r="F99" s="1909">
        <f t="shared" si="11"/>
        <v>36063.37271174194</v>
      </c>
      <c r="G99" s="1909">
        <f t="shared" si="11"/>
        <v>5251.0438080000004</v>
      </c>
      <c r="H99" s="1909">
        <f t="shared" si="11"/>
        <v>92.11999999999999</v>
      </c>
      <c r="I99" s="1909">
        <f t="shared" si="11"/>
        <v>0</v>
      </c>
      <c r="J99" s="1909">
        <f t="shared" si="11"/>
        <v>40510.446159483865</v>
      </c>
      <c r="K99" s="1909">
        <f t="shared" si="11"/>
        <v>9990.2450879999978</v>
      </c>
      <c r="L99" s="3209">
        <f t="shared" si="9"/>
        <v>0.24660911036797334</v>
      </c>
      <c r="M99" s="3208">
        <f t="shared" si="11"/>
        <v>41736.479478055517</v>
      </c>
    </row>
    <row r="100" spans="1:13"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3" ht="13.5" thickBot="1"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3" s="1893" customFormat="1" ht="15.75" thickBot="1">
      <c r="A102" s="4449" t="s">
        <v>587</v>
      </c>
      <c r="B102" s="4450"/>
      <c r="C102" s="4451"/>
      <c r="D102" s="4462" t="s">
        <v>586</v>
      </c>
      <c r="E102" s="4463"/>
      <c r="F102" s="2243" t="s">
        <v>494</v>
      </c>
      <c r="G102" s="2244"/>
      <c r="H102" s="2243" t="s">
        <v>491</v>
      </c>
      <c r="I102" s="2244"/>
      <c r="J102" s="4452" t="s">
        <v>377</v>
      </c>
      <c r="K102" s="4453"/>
      <c r="L102" s="4453"/>
      <c r="M102" s="4454"/>
    </row>
    <row r="103" spans="1:13" ht="15.75" thickBot="1">
      <c r="A103" s="4480" t="s">
        <v>559</v>
      </c>
      <c r="B103" s="4464" t="s">
        <v>654</v>
      </c>
      <c r="C103" s="4465"/>
      <c r="D103" s="4464" t="s">
        <v>654</v>
      </c>
      <c r="E103" s="4465"/>
      <c r="F103" s="4464" t="s">
        <v>654</v>
      </c>
      <c r="G103" s="4465"/>
      <c r="H103" s="4464" t="s">
        <v>654</v>
      </c>
      <c r="I103" s="4465"/>
      <c r="J103" s="4446"/>
      <c r="K103" s="4447"/>
      <c r="L103" s="4447"/>
      <c r="M103" s="4448"/>
    </row>
    <row r="104" spans="1:13" ht="15.75" thickBot="1">
      <c r="A104" s="4481"/>
      <c r="B104" s="2838" t="s">
        <v>379</v>
      </c>
      <c r="C104" s="2839" t="s">
        <v>380</v>
      </c>
      <c r="D104" s="2838" t="s">
        <v>379</v>
      </c>
      <c r="E104" s="2839" t="s">
        <v>380</v>
      </c>
      <c r="F104" s="2838" t="s">
        <v>379</v>
      </c>
      <c r="G104" s="2839" t="s">
        <v>380</v>
      </c>
      <c r="H104" s="2838" t="s">
        <v>379</v>
      </c>
      <c r="I104" s="2839" t="s">
        <v>380</v>
      </c>
      <c r="J104" s="2834" t="s">
        <v>379</v>
      </c>
      <c r="K104" s="2853" t="s">
        <v>380</v>
      </c>
      <c r="L104" s="2852" t="s">
        <v>111</v>
      </c>
      <c r="M104" s="2853" t="s">
        <v>354</v>
      </c>
    </row>
    <row r="105" spans="1:13" ht="15">
      <c r="A105" s="1899" t="s">
        <v>383</v>
      </c>
      <c r="B105" s="2164">
        <v>529.50957731182802</v>
      </c>
      <c r="C105" s="2165">
        <v>0</v>
      </c>
      <c r="D105" s="2218">
        <v>2231.3983723118281</v>
      </c>
      <c r="E105" s="2217">
        <v>903.60337500000003</v>
      </c>
      <c r="F105" s="2164">
        <v>7.24</v>
      </c>
      <c r="G105" s="2227">
        <v>0</v>
      </c>
      <c r="H105" s="2218">
        <v>4.8319999999999999</v>
      </c>
      <c r="I105" s="2228">
        <v>0</v>
      </c>
      <c r="J105" s="2229">
        <f>B105+D105+F105+H105</f>
        <v>2772.979949623656</v>
      </c>
      <c r="K105" s="2230">
        <f>C105+E105+G105+I105</f>
        <v>903.60337500000003</v>
      </c>
      <c r="L105" s="1918">
        <f>K105/J105</f>
        <v>0.32586004638174015</v>
      </c>
      <c r="M105" s="2849">
        <f>SQRT(K105*K105+J105*J105)</f>
        <v>2916.4905040692665</v>
      </c>
    </row>
    <row r="106" spans="1:13" ht="15">
      <c r="A106" s="1901" t="s">
        <v>385</v>
      </c>
      <c r="B106" s="2159">
        <v>531.76812731182804</v>
      </c>
      <c r="C106" s="2160">
        <v>0</v>
      </c>
      <c r="D106" s="2169">
        <v>2249.4433723118282</v>
      </c>
      <c r="E106" s="2170">
        <v>907.6635</v>
      </c>
      <c r="F106" s="2159">
        <v>7.2059999999999995</v>
      </c>
      <c r="G106" s="2231">
        <v>0</v>
      </c>
      <c r="H106" s="2169">
        <v>4.8179999999999996</v>
      </c>
      <c r="I106" s="2232">
        <v>0</v>
      </c>
      <c r="J106" s="2233">
        <f t="shared" ref="J106:K128" si="12">B106+D106+F106+H106</f>
        <v>2793.2354996236563</v>
      </c>
      <c r="K106" s="2234">
        <f t="shared" si="12"/>
        <v>907.6635</v>
      </c>
      <c r="L106" s="1919">
        <f t="shared" ref="L106:L129" si="13">K106/J106</f>
        <v>0.32495058154684525</v>
      </c>
      <c r="M106" s="2849">
        <f t="shared" ref="M106:M128" si="14">SQRT(K106*K106+J106*J106)</f>
        <v>2937.0082712839039</v>
      </c>
    </row>
    <row r="107" spans="1:13" ht="15">
      <c r="A107" s="1901" t="s">
        <v>387</v>
      </c>
      <c r="B107" s="2159">
        <v>520.92708731182802</v>
      </c>
      <c r="C107" s="2160">
        <v>0</v>
      </c>
      <c r="D107" s="2169">
        <v>2285.9844973118279</v>
      </c>
      <c r="E107" s="2170">
        <v>918.94162499999993</v>
      </c>
      <c r="F107" s="2159">
        <v>7.2040000000000006</v>
      </c>
      <c r="G107" s="2231">
        <v>0</v>
      </c>
      <c r="H107" s="2169">
        <v>4.7839999999999998</v>
      </c>
      <c r="I107" s="2232">
        <v>0</v>
      </c>
      <c r="J107" s="2233">
        <f t="shared" si="12"/>
        <v>2818.8995846236562</v>
      </c>
      <c r="K107" s="2234">
        <f t="shared" si="12"/>
        <v>918.94162499999993</v>
      </c>
      <c r="L107" s="1919">
        <f t="shared" si="13"/>
        <v>0.3259930328886424</v>
      </c>
      <c r="M107" s="2849">
        <f t="shared" si="14"/>
        <v>2964.9027940809565</v>
      </c>
    </row>
    <row r="108" spans="1:13" ht="15">
      <c r="A108" s="1901" t="s">
        <v>389</v>
      </c>
      <c r="B108" s="2159">
        <v>514.60314731182791</v>
      </c>
      <c r="C108" s="2160">
        <v>0</v>
      </c>
      <c r="D108" s="2169">
        <v>2248.089997311828</v>
      </c>
      <c r="E108" s="2170">
        <v>902.25</v>
      </c>
      <c r="F108" s="2159">
        <v>7.07</v>
      </c>
      <c r="G108" s="2231">
        <v>0</v>
      </c>
      <c r="H108" s="2169">
        <v>4.774</v>
      </c>
      <c r="I108" s="2232">
        <v>0</v>
      </c>
      <c r="J108" s="2233">
        <f t="shared" si="12"/>
        <v>2774.5371446236559</v>
      </c>
      <c r="K108" s="2234">
        <f t="shared" si="12"/>
        <v>902.25</v>
      </c>
      <c r="L108" s="1919">
        <f t="shared" si="13"/>
        <v>0.3251893750092083</v>
      </c>
      <c r="M108" s="2849">
        <f t="shared" si="14"/>
        <v>2917.5523010558682</v>
      </c>
    </row>
    <row r="109" spans="1:13" ht="15">
      <c r="A109" s="1901" t="s">
        <v>391</v>
      </c>
      <c r="B109" s="2159">
        <v>524.0890573118279</v>
      </c>
      <c r="C109" s="2160">
        <v>0</v>
      </c>
      <c r="D109" s="2169">
        <v>2231.3983723118281</v>
      </c>
      <c r="E109" s="2170">
        <v>897.73874999999998</v>
      </c>
      <c r="F109" s="2159">
        <v>5.9079999999999995</v>
      </c>
      <c r="G109" s="2231">
        <v>0</v>
      </c>
      <c r="H109" s="2169">
        <v>4.7680000000000007</v>
      </c>
      <c r="I109" s="2232">
        <v>0</v>
      </c>
      <c r="J109" s="2233">
        <f t="shared" si="12"/>
        <v>2766.1634296236557</v>
      </c>
      <c r="K109" s="2234">
        <f t="shared" si="12"/>
        <v>897.73874999999998</v>
      </c>
      <c r="L109" s="1919">
        <f t="shared" si="13"/>
        <v>0.3245429175969331</v>
      </c>
      <c r="M109" s="2849">
        <f t="shared" si="14"/>
        <v>2908.1944540623253</v>
      </c>
    </row>
    <row r="110" spans="1:13" ht="15">
      <c r="A110" s="1901" t="s">
        <v>393</v>
      </c>
      <c r="B110" s="2159">
        <v>532.21983731182786</v>
      </c>
      <c r="C110" s="2160">
        <v>0</v>
      </c>
      <c r="D110" s="2169">
        <v>2247.638872311828</v>
      </c>
      <c r="E110" s="2170">
        <v>905.4078750000001</v>
      </c>
      <c r="F110" s="2159">
        <v>7.1779999999999999</v>
      </c>
      <c r="G110" s="2231">
        <v>0</v>
      </c>
      <c r="H110" s="2169">
        <v>4.782</v>
      </c>
      <c r="I110" s="2232">
        <v>0</v>
      </c>
      <c r="J110" s="2233">
        <f t="shared" si="12"/>
        <v>2791.8187096236561</v>
      </c>
      <c r="K110" s="2234">
        <f t="shared" si="12"/>
        <v>905.4078750000001</v>
      </c>
      <c r="L110" s="1919">
        <f t="shared" si="13"/>
        <v>0.32430754614509022</v>
      </c>
      <c r="M110" s="2849">
        <f t="shared" si="14"/>
        <v>2934.9642463779201</v>
      </c>
    </row>
    <row r="111" spans="1:13" ht="15">
      <c r="A111" s="1901" t="s">
        <v>395</v>
      </c>
      <c r="B111" s="2159">
        <v>524.54076731182795</v>
      </c>
      <c r="C111" s="2160">
        <v>0</v>
      </c>
      <c r="D111" s="2169">
        <v>2255.3079973118279</v>
      </c>
      <c r="E111" s="2170">
        <v>909.01687500000003</v>
      </c>
      <c r="F111" s="2159">
        <v>7.2119999999999997</v>
      </c>
      <c r="G111" s="2231">
        <v>0</v>
      </c>
      <c r="H111" s="2169">
        <v>4.7919999999999998</v>
      </c>
      <c r="I111" s="2232">
        <v>0</v>
      </c>
      <c r="J111" s="2233">
        <f t="shared" si="12"/>
        <v>2791.8527646236557</v>
      </c>
      <c r="K111" s="2234">
        <f t="shared" si="12"/>
        <v>909.01687500000003</v>
      </c>
      <c r="L111" s="1919">
        <f t="shared" si="13"/>
        <v>0.32559628019013254</v>
      </c>
      <c r="M111" s="2849">
        <f t="shared" si="14"/>
        <v>2936.1119764701607</v>
      </c>
    </row>
    <row r="112" spans="1:13" ht="15">
      <c r="A112" s="1901" t="s">
        <v>397</v>
      </c>
      <c r="B112" s="2159">
        <v>519.57195731182799</v>
      </c>
      <c r="C112" s="2160">
        <v>0</v>
      </c>
      <c r="D112" s="2169">
        <v>2264.3304973118279</v>
      </c>
      <c r="E112" s="2170">
        <v>906.76125000000002</v>
      </c>
      <c r="F112" s="2159">
        <v>6.6259999999999994</v>
      </c>
      <c r="G112" s="2231">
        <v>0</v>
      </c>
      <c r="H112" s="2169">
        <v>4.7379999999999995</v>
      </c>
      <c r="I112" s="2232">
        <v>0</v>
      </c>
      <c r="J112" s="2233">
        <f t="shared" si="12"/>
        <v>2795.266454623656</v>
      </c>
      <c r="K112" s="2234">
        <f t="shared" si="12"/>
        <v>906.76125000000002</v>
      </c>
      <c r="L112" s="1919">
        <f t="shared" si="13"/>
        <v>0.32439170459049599</v>
      </c>
      <c r="M112" s="2849">
        <f t="shared" si="14"/>
        <v>2938.661347764636</v>
      </c>
    </row>
    <row r="113" spans="1:13" ht="15">
      <c r="A113" s="1901" t="s">
        <v>399</v>
      </c>
      <c r="B113" s="2159">
        <v>518.21682731182796</v>
      </c>
      <c r="C113" s="2160">
        <v>0</v>
      </c>
      <c r="D113" s="2169">
        <v>2270.1951223118276</v>
      </c>
      <c r="E113" s="2170">
        <v>909.91912500000001</v>
      </c>
      <c r="F113" s="2159">
        <v>6.2439999999999998</v>
      </c>
      <c r="G113" s="2231">
        <v>0</v>
      </c>
      <c r="H113" s="2169">
        <v>4.7539999999999996</v>
      </c>
      <c r="I113" s="2232">
        <v>0</v>
      </c>
      <c r="J113" s="2233">
        <f t="shared" si="12"/>
        <v>2799.4099496236554</v>
      </c>
      <c r="K113" s="2234">
        <f t="shared" si="12"/>
        <v>909.91912500000001</v>
      </c>
      <c r="L113" s="1919">
        <f t="shared" si="13"/>
        <v>0.32503961240915319</v>
      </c>
      <c r="M113" s="2849">
        <f t="shared" si="14"/>
        <v>2943.5775648167796</v>
      </c>
    </row>
    <row r="114" spans="1:13" ht="15">
      <c r="A114" s="1901" t="s">
        <v>401</v>
      </c>
      <c r="B114" s="2159">
        <v>514.60314731182791</v>
      </c>
      <c r="C114" s="2160">
        <v>0</v>
      </c>
      <c r="D114" s="2169">
        <v>2262.0748723118281</v>
      </c>
      <c r="E114" s="2170">
        <v>906.76125000000002</v>
      </c>
      <c r="F114" s="2159">
        <v>7.1720000000000006</v>
      </c>
      <c r="G114" s="2231">
        <v>0</v>
      </c>
      <c r="H114" s="2169">
        <v>4.742</v>
      </c>
      <c r="I114" s="2232">
        <v>0</v>
      </c>
      <c r="J114" s="2233">
        <f t="shared" si="12"/>
        <v>2788.5920196236561</v>
      </c>
      <c r="K114" s="2234">
        <f t="shared" si="12"/>
        <v>906.76125000000002</v>
      </c>
      <c r="L114" s="1919">
        <f t="shared" si="13"/>
        <v>0.32516812915586518</v>
      </c>
      <c r="M114" s="2849">
        <f t="shared" si="14"/>
        <v>2932.3133216643655</v>
      </c>
    </row>
    <row r="115" spans="1:13" ht="15">
      <c r="A115" s="1901" t="s">
        <v>403</v>
      </c>
      <c r="B115" s="2159">
        <v>507.37578731182793</v>
      </c>
      <c r="C115" s="2160">
        <v>0</v>
      </c>
      <c r="D115" s="2169">
        <v>2230.496122311828</v>
      </c>
      <c r="E115" s="2170">
        <v>896.38537500000007</v>
      </c>
      <c r="F115" s="2159">
        <v>6.8959999999999999</v>
      </c>
      <c r="G115" s="2231">
        <v>0</v>
      </c>
      <c r="H115" s="2169">
        <v>4.7640000000000002</v>
      </c>
      <c r="I115" s="2232">
        <v>0</v>
      </c>
      <c r="J115" s="2233">
        <f t="shared" si="12"/>
        <v>2749.5319096236562</v>
      </c>
      <c r="K115" s="2234">
        <f t="shared" si="12"/>
        <v>896.38537500000007</v>
      </c>
      <c r="L115" s="1919">
        <f t="shared" si="13"/>
        <v>0.32601381051900336</v>
      </c>
      <c r="M115" s="2849">
        <f t="shared" si="14"/>
        <v>2891.9599690439354</v>
      </c>
    </row>
    <row r="116" spans="1:13" ht="15">
      <c r="A116" s="1901" t="s">
        <v>405</v>
      </c>
      <c r="B116" s="2159">
        <v>507.37578731182793</v>
      </c>
      <c r="C116" s="2160">
        <v>0</v>
      </c>
      <c r="D116" s="2169">
        <v>2258.4658723118282</v>
      </c>
      <c r="E116" s="2170">
        <v>906.31012499999997</v>
      </c>
      <c r="F116" s="2159">
        <v>5.8159999999999998</v>
      </c>
      <c r="G116" s="2231">
        <v>0</v>
      </c>
      <c r="H116" s="2169">
        <v>4.7620000000000005</v>
      </c>
      <c r="I116" s="2232">
        <v>0</v>
      </c>
      <c r="J116" s="2233">
        <f t="shared" si="12"/>
        <v>2776.4196596236561</v>
      </c>
      <c r="K116" s="2234">
        <f t="shared" si="12"/>
        <v>906.31012499999997</v>
      </c>
      <c r="L116" s="1919">
        <f t="shared" si="13"/>
        <v>0.32643124459176692</v>
      </c>
      <c r="M116" s="2849">
        <f t="shared" si="14"/>
        <v>2920.5999673050492</v>
      </c>
    </row>
    <row r="117" spans="1:13" ht="15">
      <c r="A117" s="1901" t="s">
        <v>407</v>
      </c>
      <c r="B117" s="2159">
        <v>514.60314731182802</v>
      </c>
      <c r="C117" s="2160">
        <v>0</v>
      </c>
      <c r="D117" s="2169">
        <v>2241.7742473118278</v>
      </c>
      <c r="E117" s="2170">
        <v>900.89662499999997</v>
      </c>
      <c r="F117" s="2159">
        <v>7.1779999999999999</v>
      </c>
      <c r="G117" s="2231">
        <v>0</v>
      </c>
      <c r="H117" s="2169">
        <v>4.78</v>
      </c>
      <c r="I117" s="2232">
        <v>0</v>
      </c>
      <c r="J117" s="2233">
        <f t="shared" si="12"/>
        <v>2768.3353946236562</v>
      </c>
      <c r="K117" s="2234">
        <f t="shared" si="12"/>
        <v>900.89662499999997</v>
      </c>
      <c r="L117" s="1919">
        <f t="shared" si="13"/>
        <v>0.32542900211788578</v>
      </c>
      <c r="M117" s="2849">
        <f t="shared" si="14"/>
        <v>2911.2360924635609</v>
      </c>
    </row>
    <row r="118" spans="1:13" ht="15">
      <c r="A118" s="1901" t="s">
        <v>409</v>
      </c>
      <c r="B118" s="2159">
        <v>509.63433731182795</v>
      </c>
      <c r="C118" s="2160">
        <v>0</v>
      </c>
      <c r="D118" s="2169">
        <v>2248.9922473118277</v>
      </c>
      <c r="E118" s="2170">
        <v>900.44550000000004</v>
      </c>
      <c r="F118" s="2159">
        <v>6.5919999999999996</v>
      </c>
      <c r="G118" s="2231">
        <v>0</v>
      </c>
      <c r="H118" s="2169">
        <v>4.7479999999999993</v>
      </c>
      <c r="I118" s="2232">
        <v>0</v>
      </c>
      <c r="J118" s="2233">
        <f t="shared" si="12"/>
        <v>2769.9665846236558</v>
      </c>
      <c r="K118" s="2234">
        <f t="shared" si="12"/>
        <v>900.44550000000004</v>
      </c>
      <c r="L118" s="1919">
        <f t="shared" si="13"/>
        <v>0.32507449909268127</v>
      </c>
      <c r="M118" s="2849">
        <f t="shared" si="14"/>
        <v>2912.6477607843158</v>
      </c>
    </row>
    <row r="119" spans="1:13" ht="15">
      <c r="A119" s="1901" t="s">
        <v>411</v>
      </c>
      <c r="B119" s="2159">
        <v>505.56894731182797</v>
      </c>
      <c r="C119" s="2160">
        <v>0</v>
      </c>
      <c r="D119" s="2169">
        <v>2243.127622311828</v>
      </c>
      <c r="E119" s="2170">
        <v>899.0921249999999</v>
      </c>
      <c r="F119" s="2159">
        <v>5.9740000000000002</v>
      </c>
      <c r="G119" s="2231">
        <v>0</v>
      </c>
      <c r="H119" s="2169">
        <v>4.7359999999999998</v>
      </c>
      <c r="I119" s="2232">
        <v>0</v>
      </c>
      <c r="J119" s="2233">
        <f t="shared" si="12"/>
        <v>2759.4065696236557</v>
      </c>
      <c r="K119" s="2234">
        <f t="shared" si="12"/>
        <v>899.0921249999999</v>
      </c>
      <c r="L119" s="1919">
        <f t="shared" si="13"/>
        <v>0.32582807292606519</v>
      </c>
      <c r="M119" s="2849">
        <f t="shared" si="14"/>
        <v>2902.1873243674686</v>
      </c>
    </row>
    <row r="120" spans="1:13" ht="15">
      <c r="A120" s="1901" t="s">
        <v>413</v>
      </c>
      <c r="B120" s="2159">
        <v>510.086047311828</v>
      </c>
      <c r="C120" s="2160">
        <v>0</v>
      </c>
      <c r="D120" s="2169">
        <v>2251.698997311828</v>
      </c>
      <c r="E120" s="2170">
        <v>900.89662499999997</v>
      </c>
      <c r="F120" s="2159">
        <v>6.94</v>
      </c>
      <c r="G120" s="2231">
        <v>0</v>
      </c>
      <c r="H120" s="2169">
        <v>4.702</v>
      </c>
      <c r="I120" s="2232">
        <v>0</v>
      </c>
      <c r="J120" s="2233">
        <f t="shared" si="12"/>
        <v>2773.4270446236565</v>
      </c>
      <c r="K120" s="2234">
        <f t="shared" si="12"/>
        <v>900.89662499999997</v>
      </c>
      <c r="L120" s="1919">
        <f t="shared" si="13"/>
        <v>0.32483155695276211</v>
      </c>
      <c r="M120" s="2849">
        <f t="shared" si="14"/>
        <v>2916.0782398259307</v>
      </c>
    </row>
    <row r="121" spans="1:13" ht="15">
      <c r="A121" s="1901" t="s">
        <v>415</v>
      </c>
      <c r="B121" s="2159">
        <v>517.31340731182797</v>
      </c>
      <c r="C121" s="2160">
        <v>0</v>
      </c>
      <c r="D121" s="2169">
        <v>2255.3079973118279</v>
      </c>
      <c r="E121" s="2170">
        <v>901.34774999999991</v>
      </c>
      <c r="F121" s="2159">
        <v>6.12</v>
      </c>
      <c r="G121" s="2231">
        <v>0</v>
      </c>
      <c r="H121" s="2169">
        <v>4.7140000000000004</v>
      </c>
      <c r="I121" s="2232">
        <v>0</v>
      </c>
      <c r="J121" s="2233">
        <f t="shared" si="12"/>
        <v>2783.4554046236558</v>
      </c>
      <c r="K121" s="2234">
        <f t="shared" si="12"/>
        <v>901.34774999999991</v>
      </c>
      <c r="L121" s="1919">
        <f t="shared" si="13"/>
        <v>0.32382331274384796</v>
      </c>
      <c r="M121" s="2849">
        <f t="shared" si="14"/>
        <v>2925.7566125634412</v>
      </c>
    </row>
    <row r="122" spans="1:13" ht="15">
      <c r="A122" s="1901" t="s">
        <v>416</v>
      </c>
      <c r="B122" s="2159">
        <v>514.15143731182798</v>
      </c>
      <c r="C122" s="2160">
        <v>0</v>
      </c>
      <c r="D122" s="2169">
        <v>2229.5938723118279</v>
      </c>
      <c r="E122" s="2170">
        <v>897.73874999999998</v>
      </c>
      <c r="F122" s="2159">
        <v>6.3959999999999999</v>
      </c>
      <c r="G122" s="2231">
        <v>0</v>
      </c>
      <c r="H122" s="2169">
        <v>4.76</v>
      </c>
      <c r="I122" s="2232">
        <v>0</v>
      </c>
      <c r="J122" s="2233">
        <f t="shared" si="12"/>
        <v>2754.9013096236563</v>
      </c>
      <c r="K122" s="2234">
        <f t="shared" si="12"/>
        <v>897.73874999999998</v>
      </c>
      <c r="L122" s="1919">
        <f t="shared" si="13"/>
        <v>0.32586965887450936</v>
      </c>
      <c r="M122" s="2849">
        <f t="shared" si="14"/>
        <v>2897.4844415488583</v>
      </c>
    </row>
    <row r="123" spans="1:13" ht="15">
      <c r="A123" s="1901" t="s">
        <v>418</v>
      </c>
      <c r="B123" s="2159">
        <v>524.0890573118279</v>
      </c>
      <c r="C123" s="2160">
        <v>0</v>
      </c>
      <c r="D123" s="2169">
        <v>2249.8944973118278</v>
      </c>
      <c r="E123" s="2170">
        <v>904.95675000000006</v>
      </c>
      <c r="F123" s="2159">
        <v>7.1619999999999999</v>
      </c>
      <c r="G123" s="2231">
        <v>0</v>
      </c>
      <c r="H123" s="2169">
        <v>4.7780000000000005</v>
      </c>
      <c r="I123" s="2232">
        <v>0</v>
      </c>
      <c r="J123" s="2233">
        <f t="shared" si="12"/>
        <v>2785.923554623655</v>
      </c>
      <c r="K123" s="2234">
        <f t="shared" si="12"/>
        <v>904.95675000000006</v>
      </c>
      <c r="L123" s="1919">
        <f t="shared" si="13"/>
        <v>0.32483186715518075</v>
      </c>
      <c r="M123" s="2849">
        <f t="shared" si="14"/>
        <v>2929.2177746930092</v>
      </c>
    </row>
    <row r="124" spans="1:13" ht="15">
      <c r="A124" s="1901" t="s">
        <v>419</v>
      </c>
      <c r="B124" s="2159">
        <v>513.69972731182793</v>
      </c>
      <c r="C124" s="2160">
        <v>0</v>
      </c>
      <c r="D124" s="2169">
        <v>2293.2024973118278</v>
      </c>
      <c r="E124" s="2170">
        <v>923.904</v>
      </c>
      <c r="F124" s="2159">
        <v>5.5060000000000002</v>
      </c>
      <c r="G124" s="2231">
        <v>0</v>
      </c>
      <c r="H124" s="2169">
        <v>4.774</v>
      </c>
      <c r="I124" s="2232">
        <v>0</v>
      </c>
      <c r="J124" s="2233">
        <f t="shared" si="12"/>
        <v>2817.1822246236552</v>
      </c>
      <c r="K124" s="2234">
        <f t="shared" si="12"/>
        <v>923.904</v>
      </c>
      <c r="L124" s="1919">
        <f t="shared" si="13"/>
        <v>0.32795322642766694</v>
      </c>
      <c r="M124" s="2849">
        <f t="shared" si="14"/>
        <v>2964.8126901967157</v>
      </c>
    </row>
    <row r="125" spans="1:13" ht="15">
      <c r="A125" s="1901" t="s">
        <v>420</v>
      </c>
      <c r="B125" s="2159">
        <v>509.63433731182795</v>
      </c>
      <c r="C125" s="2160">
        <v>0</v>
      </c>
      <c r="D125" s="2169">
        <v>2277.4131223118284</v>
      </c>
      <c r="E125" s="2170">
        <v>918.94162499999993</v>
      </c>
      <c r="F125" s="2159">
        <v>7.2140000000000004</v>
      </c>
      <c r="G125" s="2231">
        <v>0</v>
      </c>
      <c r="H125" s="2169">
        <v>4.7839999999999998</v>
      </c>
      <c r="I125" s="2232">
        <v>0</v>
      </c>
      <c r="J125" s="2233">
        <f t="shared" si="12"/>
        <v>2799.0454596236564</v>
      </c>
      <c r="K125" s="2234">
        <f t="shared" si="12"/>
        <v>918.94162499999993</v>
      </c>
      <c r="L125" s="1919">
        <f t="shared" si="13"/>
        <v>0.32830535918611181</v>
      </c>
      <c r="M125" s="2849">
        <f t="shared" si="14"/>
        <v>2946.0327892264618</v>
      </c>
    </row>
    <row r="126" spans="1:13" ht="15">
      <c r="A126" s="1901" t="s">
        <v>421</v>
      </c>
      <c r="B126" s="2159">
        <v>506.47236731182795</v>
      </c>
      <c r="C126" s="2160">
        <v>0</v>
      </c>
      <c r="D126" s="2169">
        <v>2281.9243723118279</v>
      </c>
      <c r="E126" s="2170">
        <v>922.09950000000003</v>
      </c>
      <c r="F126" s="2159">
        <v>6.7620000000000005</v>
      </c>
      <c r="G126" s="2231">
        <v>0</v>
      </c>
      <c r="H126" s="2169">
        <v>4.8160000000000007</v>
      </c>
      <c r="I126" s="2232">
        <v>0</v>
      </c>
      <c r="J126" s="2233">
        <f t="shared" si="12"/>
        <v>2799.9747396236558</v>
      </c>
      <c r="K126" s="2234">
        <f t="shared" si="12"/>
        <v>922.09950000000003</v>
      </c>
      <c r="L126" s="1919">
        <f t="shared" si="13"/>
        <v>0.32932422101920078</v>
      </c>
      <c r="M126" s="2849">
        <f t="shared" si="14"/>
        <v>2947.9019709669465</v>
      </c>
    </row>
    <row r="127" spans="1:13" ht="15">
      <c r="A127" s="1901" t="s">
        <v>422</v>
      </c>
      <c r="B127" s="2159">
        <v>499.69671731182797</v>
      </c>
      <c r="C127" s="2160">
        <v>0</v>
      </c>
      <c r="D127" s="2169">
        <v>2266.5861223118281</v>
      </c>
      <c r="E127" s="2170">
        <v>911.27250000000004</v>
      </c>
      <c r="F127" s="2159">
        <v>5.9559999999999995</v>
      </c>
      <c r="G127" s="2231">
        <v>0</v>
      </c>
      <c r="H127" s="2169">
        <v>4.766</v>
      </c>
      <c r="I127" s="2232">
        <v>0</v>
      </c>
      <c r="J127" s="2233">
        <f t="shared" si="12"/>
        <v>2777.0048396236562</v>
      </c>
      <c r="K127" s="2234">
        <f t="shared" si="12"/>
        <v>911.27250000000004</v>
      </c>
      <c r="L127" s="1919">
        <f t="shared" si="13"/>
        <v>0.32814941011175808</v>
      </c>
      <c r="M127" s="2849">
        <f t="shared" si="14"/>
        <v>2922.6996849744005</v>
      </c>
    </row>
    <row r="128" spans="1:13" ht="15.75" thickBot="1">
      <c r="A128" s="1901" t="s">
        <v>423</v>
      </c>
      <c r="B128" s="2159">
        <v>504.66552731182799</v>
      </c>
      <c r="C128" s="2160">
        <v>0</v>
      </c>
      <c r="D128" s="2169">
        <v>2244.4809973118281</v>
      </c>
      <c r="E128" s="2170">
        <v>903.15224999999998</v>
      </c>
      <c r="F128" s="2159">
        <v>7.2360000000000007</v>
      </c>
      <c r="G128" s="2231">
        <v>0</v>
      </c>
      <c r="H128" s="2169">
        <v>4.7759999999999998</v>
      </c>
      <c r="I128" s="2232">
        <v>0</v>
      </c>
      <c r="J128" s="2235">
        <f t="shared" si="12"/>
        <v>2761.1585246236559</v>
      </c>
      <c r="K128" s="2222">
        <f t="shared" si="12"/>
        <v>903.15224999999998</v>
      </c>
      <c r="L128" s="1920">
        <f t="shared" si="13"/>
        <v>0.3270917775802456</v>
      </c>
      <c r="M128" s="2849">
        <f t="shared" si="14"/>
        <v>2905.1128006984418</v>
      </c>
    </row>
    <row r="129" spans="1:13" ht="13.5" thickBot="1">
      <c r="A129" s="1908" t="s">
        <v>424</v>
      </c>
      <c r="B129" s="1909">
        <f>SUM(B105:B128)</f>
        <v>12374.416165483874</v>
      </c>
      <c r="C129" s="1909">
        <f t="shared" ref="C129:M129" si="15">SUM(C105:C128)</f>
        <v>0</v>
      </c>
      <c r="D129" s="1909">
        <f t="shared" si="15"/>
        <v>54118.820560483859</v>
      </c>
      <c r="E129" s="1909">
        <f t="shared" si="15"/>
        <v>21755.503124999996</v>
      </c>
      <c r="F129" s="1909">
        <f t="shared" si="15"/>
        <v>160.80799999999999</v>
      </c>
      <c r="G129" s="1909">
        <f t="shared" si="15"/>
        <v>0</v>
      </c>
      <c r="H129" s="1909">
        <f t="shared" si="15"/>
        <v>114.44400000000002</v>
      </c>
      <c r="I129" s="1909">
        <f t="shared" si="15"/>
        <v>0</v>
      </c>
      <c r="J129" s="1909">
        <f t="shared" si="15"/>
        <v>66768.488725967734</v>
      </c>
      <c r="K129" s="1909">
        <f t="shared" si="15"/>
        <v>21755.503124999996</v>
      </c>
      <c r="L129" s="3209">
        <f t="shared" si="13"/>
        <v>0.32583488918386738</v>
      </c>
      <c r="M129" s="3208">
        <f t="shared" si="15"/>
        <v>70223.504900304717</v>
      </c>
    </row>
    <row r="130" spans="1:13">
      <c r="B130" s="48"/>
      <c r="C130" s="48"/>
      <c r="D130" s="48"/>
      <c r="E130" s="48"/>
      <c r="F130" s="48"/>
      <c r="G130" s="48"/>
      <c r="H130" s="48"/>
      <c r="I130" s="48"/>
      <c r="J130" s="48"/>
      <c r="K130" s="48"/>
    </row>
    <row r="131" spans="1:13" ht="14.25" customHeight="1" thickBot="1"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spans="1:13" s="1893" customFormat="1" ht="15.75" thickBot="1">
      <c r="A132" s="4449" t="s">
        <v>582</v>
      </c>
      <c r="B132" s="4450"/>
      <c r="C132" s="4451"/>
      <c r="D132" s="4461" t="s">
        <v>583</v>
      </c>
      <c r="E132" s="4451"/>
      <c r="F132" s="2243" t="s">
        <v>492</v>
      </c>
      <c r="G132" s="2244"/>
      <c r="H132" s="2243" t="s">
        <v>495</v>
      </c>
      <c r="I132" s="2244"/>
      <c r="J132" s="4452" t="s">
        <v>377</v>
      </c>
      <c r="K132" s="4453"/>
      <c r="L132" s="4453"/>
      <c r="M132" s="4454"/>
    </row>
    <row r="133" spans="1:13" ht="15.75" thickBot="1">
      <c r="A133" s="4480" t="s">
        <v>559</v>
      </c>
      <c r="B133" s="4464" t="s">
        <v>654</v>
      </c>
      <c r="C133" s="4465"/>
      <c r="D133" s="4464" t="s">
        <v>654</v>
      </c>
      <c r="E133" s="4465"/>
      <c r="F133" s="4464" t="s">
        <v>654</v>
      </c>
      <c r="G133" s="4465"/>
      <c r="H133" s="4464" t="s">
        <v>654</v>
      </c>
      <c r="I133" s="4465"/>
      <c r="J133" s="4446"/>
      <c r="K133" s="4447"/>
      <c r="L133" s="4447"/>
      <c r="M133" s="4448"/>
    </row>
    <row r="134" spans="1:13" ht="15.75" thickBot="1">
      <c r="A134" s="4481"/>
      <c r="B134" s="2834" t="s">
        <v>379</v>
      </c>
      <c r="C134" s="2853" t="s">
        <v>380</v>
      </c>
      <c r="D134" s="2834" t="s">
        <v>379</v>
      </c>
      <c r="E134" s="2853" t="s">
        <v>380</v>
      </c>
      <c r="F134" s="2834" t="s">
        <v>379</v>
      </c>
      <c r="G134" s="2853" t="s">
        <v>380</v>
      </c>
      <c r="H134" s="2834" t="s">
        <v>379</v>
      </c>
      <c r="I134" s="2853" t="s">
        <v>380</v>
      </c>
      <c r="J134" s="2834" t="s">
        <v>379</v>
      </c>
      <c r="K134" s="2853" t="s">
        <v>380</v>
      </c>
      <c r="L134" s="2852" t="s">
        <v>111</v>
      </c>
      <c r="M134" s="2853" t="s">
        <v>354</v>
      </c>
    </row>
    <row r="135" spans="1:13" ht="15">
      <c r="A135" s="1899" t="s">
        <v>383</v>
      </c>
      <c r="B135" s="2164">
        <v>1006.8823212043011</v>
      </c>
      <c r="C135" s="2165">
        <v>419.86133999999998</v>
      </c>
      <c r="D135" s="2218">
        <v>886.71352920430104</v>
      </c>
      <c r="E135" s="2217">
        <v>129.731112</v>
      </c>
      <c r="F135" s="2164">
        <v>3.6920000000000002</v>
      </c>
      <c r="G135" s="2227">
        <v>0</v>
      </c>
      <c r="H135" s="2218">
        <v>0</v>
      </c>
      <c r="I135" s="2228">
        <v>0</v>
      </c>
      <c r="J135" s="2229">
        <f>B135+D135+F135+H135</f>
        <v>1897.287850408602</v>
      </c>
      <c r="K135" s="2230">
        <f>C135+E135+G135+I135</f>
        <v>549.59245199999998</v>
      </c>
      <c r="L135" s="1918">
        <f>K135/J135</f>
        <v>0.28967267770235239</v>
      </c>
      <c r="M135" s="2849">
        <f>SQRT(K135*K135+J135*J135)</f>
        <v>1975.2855617868183</v>
      </c>
    </row>
    <row r="136" spans="1:13" ht="15">
      <c r="A136" s="1901" t="s">
        <v>385</v>
      </c>
      <c r="B136" s="2159">
        <v>999.31400520430111</v>
      </c>
      <c r="C136" s="2160">
        <v>506.35638000000006</v>
      </c>
      <c r="D136" s="2169">
        <v>906.95013720430097</v>
      </c>
      <c r="E136" s="2170">
        <v>151.05182400000001</v>
      </c>
      <c r="F136" s="2159">
        <v>3.6819999999999999</v>
      </c>
      <c r="G136" s="2231">
        <v>0</v>
      </c>
      <c r="H136" s="2169">
        <v>0</v>
      </c>
      <c r="I136" s="2232">
        <v>0</v>
      </c>
      <c r="J136" s="2233">
        <f t="shared" ref="J136:K158" si="16">B136+D136+F136+H136</f>
        <v>1909.9461424086021</v>
      </c>
      <c r="K136" s="2234">
        <f t="shared" si="16"/>
        <v>657.40820400000007</v>
      </c>
      <c r="L136" s="1919">
        <f t="shared" ref="L136:L159" si="17">K136/J136</f>
        <v>0.34420248267888498</v>
      </c>
      <c r="M136" s="2849">
        <f t="shared" ref="M136:M158" si="18">SQRT(K136*K136+J136*J136)</f>
        <v>2019.9207443828102</v>
      </c>
    </row>
    <row r="137" spans="1:13" ht="15">
      <c r="A137" s="1901" t="s">
        <v>387</v>
      </c>
      <c r="B137" s="2159">
        <v>1011.927865204301</v>
      </c>
      <c r="C137" s="2160">
        <v>550.68508799999995</v>
      </c>
      <c r="D137" s="2169">
        <v>869.3678652043011</v>
      </c>
      <c r="E137" s="2170">
        <v>95.762519999999995</v>
      </c>
      <c r="F137" s="2159">
        <v>3.78</v>
      </c>
      <c r="G137" s="2231">
        <v>0</v>
      </c>
      <c r="H137" s="2169">
        <v>0</v>
      </c>
      <c r="I137" s="2232">
        <v>0</v>
      </c>
      <c r="J137" s="2233">
        <f t="shared" si="16"/>
        <v>1885.0757304086021</v>
      </c>
      <c r="K137" s="2234">
        <f t="shared" si="16"/>
        <v>646.44760799999995</v>
      </c>
      <c r="L137" s="1919">
        <f t="shared" si="17"/>
        <v>0.34292925083698272</v>
      </c>
      <c r="M137" s="2849">
        <f t="shared" si="18"/>
        <v>1992.8384328049392</v>
      </c>
    </row>
    <row r="138" spans="1:13" ht="15">
      <c r="A138" s="1901" t="s">
        <v>389</v>
      </c>
      <c r="B138" s="2159">
        <v>1146.355573204301</v>
      </c>
      <c r="C138" s="2160">
        <v>938.47118399999999</v>
      </c>
      <c r="D138" s="2169">
        <v>851.29946520430099</v>
      </c>
      <c r="E138" s="2170">
        <v>68.298552000000001</v>
      </c>
      <c r="F138" s="2159">
        <v>3.6040000000000001</v>
      </c>
      <c r="G138" s="2231">
        <v>0</v>
      </c>
      <c r="H138" s="2169">
        <v>0</v>
      </c>
      <c r="I138" s="2232">
        <v>0</v>
      </c>
      <c r="J138" s="2233">
        <f t="shared" si="16"/>
        <v>2001.259038408602</v>
      </c>
      <c r="K138" s="2234">
        <f t="shared" si="16"/>
        <v>1006.769736</v>
      </c>
      <c r="L138" s="1919">
        <f t="shared" si="17"/>
        <v>0.50306817692155514</v>
      </c>
      <c r="M138" s="2849">
        <f t="shared" si="18"/>
        <v>2240.2283455348102</v>
      </c>
    </row>
    <row r="139" spans="1:13" ht="15">
      <c r="A139" s="1901" t="s">
        <v>391</v>
      </c>
      <c r="B139" s="2159">
        <v>971.5635132043011</v>
      </c>
      <c r="C139" s="2160">
        <v>488.69697600000001</v>
      </c>
      <c r="D139" s="2169">
        <v>863.22460920430103</v>
      </c>
      <c r="E139" s="2170">
        <v>88.896527999999989</v>
      </c>
      <c r="F139" s="2159">
        <v>3.677</v>
      </c>
      <c r="G139" s="2231">
        <v>0</v>
      </c>
      <c r="H139" s="2169">
        <v>0</v>
      </c>
      <c r="I139" s="2232">
        <v>0</v>
      </c>
      <c r="J139" s="2233">
        <f t="shared" si="16"/>
        <v>1838.4651224086022</v>
      </c>
      <c r="K139" s="2234">
        <f t="shared" si="16"/>
        <v>577.59350399999994</v>
      </c>
      <c r="L139" s="1919">
        <f t="shared" si="17"/>
        <v>0.31417158637379294</v>
      </c>
      <c r="M139" s="2849">
        <f t="shared" si="18"/>
        <v>1927.0620805194301</v>
      </c>
    </row>
    <row r="140" spans="1:13" ht="15">
      <c r="A140" s="1901" t="s">
        <v>393</v>
      </c>
      <c r="B140" s="2159">
        <v>1071.032809204301</v>
      </c>
      <c r="C140" s="2160">
        <v>722.23358399999995</v>
      </c>
      <c r="D140" s="2169">
        <v>892.8567852043011</v>
      </c>
      <c r="E140" s="2170">
        <v>136.958472</v>
      </c>
      <c r="F140" s="2159">
        <v>3.75</v>
      </c>
      <c r="G140" s="2231">
        <v>0</v>
      </c>
      <c r="H140" s="2169">
        <v>0</v>
      </c>
      <c r="I140" s="2232">
        <v>0</v>
      </c>
      <c r="J140" s="2233">
        <f t="shared" si="16"/>
        <v>1967.6395944086021</v>
      </c>
      <c r="K140" s="2234">
        <f t="shared" si="16"/>
        <v>859.19205599999998</v>
      </c>
      <c r="L140" s="1919">
        <f t="shared" si="17"/>
        <v>0.43666129632761358</v>
      </c>
      <c r="M140" s="2849">
        <f t="shared" si="18"/>
        <v>2147.0483372709509</v>
      </c>
    </row>
    <row r="141" spans="1:13" ht="15">
      <c r="A141" s="1901" t="s">
        <v>395</v>
      </c>
      <c r="B141" s="2159">
        <v>972.28430520430106</v>
      </c>
      <c r="C141" s="2160">
        <v>407.24748</v>
      </c>
      <c r="D141" s="2169">
        <v>881.29300920430103</v>
      </c>
      <c r="E141" s="2170">
        <v>124.67196000000001</v>
      </c>
      <c r="F141" s="2159">
        <v>3.665</v>
      </c>
      <c r="G141" s="2231">
        <v>0</v>
      </c>
      <c r="H141" s="2169">
        <v>0</v>
      </c>
      <c r="I141" s="2232">
        <v>0</v>
      </c>
      <c r="J141" s="2233">
        <f t="shared" si="16"/>
        <v>1857.2423144086019</v>
      </c>
      <c r="K141" s="2234">
        <f t="shared" si="16"/>
        <v>531.91944000000001</v>
      </c>
      <c r="L141" s="1919">
        <f t="shared" si="17"/>
        <v>0.2864028220083808</v>
      </c>
      <c r="M141" s="2849">
        <f t="shared" si="18"/>
        <v>1931.9128616683863</v>
      </c>
    </row>
    <row r="142" spans="1:13" ht="15">
      <c r="A142" s="1901" t="s">
        <v>397</v>
      </c>
      <c r="B142" s="2159">
        <v>1093.737757204301</v>
      </c>
      <c r="C142" s="2160">
        <v>1064.97018</v>
      </c>
      <c r="D142" s="2169">
        <v>845.51757720430101</v>
      </c>
      <c r="E142" s="2170">
        <v>69.382655999999997</v>
      </c>
      <c r="F142" s="2159">
        <v>3.5529999999999999</v>
      </c>
      <c r="G142" s="2231">
        <v>0</v>
      </c>
      <c r="H142" s="2169">
        <v>0</v>
      </c>
      <c r="I142" s="2232">
        <v>0</v>
      </c>
      <c r="J142" s="2233">
        <f t="shared" si="16"/>
        <v>1942.8083344086021</v>
      </c>
      <c r="K142" s="2234">
        <f t="shared" si="16"/>
        <v>1134.352836</v>
      </c>
      <c r="L142" s="1919">
        <f t="shared" si="17"/>
        <v>0.58387274540146605</v>
      </c>
      <c r="M142" s="2849">
        <f t="shared" si="18"/>
        <v>2249.7245566488291</v>
      </c>
    </row>
    <row r="143" spans="1:13" ht="15">
      <c r="A143" s="1901" t="s">
        <v>399</v>
      </c>
      <c r="B143" s="2159">
        <v>1132.6605252043009</v>
      </c>
      <c r="C143" s="2160">
        <v>1339.5919319999998</v>
      </c>
      <c r="D143" s="2169">
        <v>860.69503320430101</v>
      </c>
      <c r="E143" s="2170">
        <v>95.401151999999996</v>
      </c>
      <c r="F143" s="2159">
        <v>3.5979999999999999</v>
      </c>
      <c r="G143" s="2231">
        <v>0</v>
      </c>
      <c r="H143" s="2169">
        <v>0</v>
      </c>
      <c r="I143" s="2232">
        <v>0</v>
      </c>
      <c r="J143" s="2233">
        <f t="shared" si="16"/>
        <v>1996.953558408602</v>
      </c>
      <c r="K143" s="2234">
        <f t="shared" si="16"/>
        <v>1434.9930839999997</v>
      </c>
      <c r="L143" s="1919">
        <f t="shared" si="17"/>
        <v>0.7185911149298656</v>
      </c>
      <c r="M143" s="2849">
        <f t="shared" si="18"/>
        <v>2459.0706914541129</v>
      </c>
    </row>
    <row r="144" spans="1:13" ht="15">
      <c r="A144" s="1901" t="s">
        <v>401</v>
      </c>
      <c r="B144" s="2159">
        <v>1225.6426932043009</v>
      </c>
      <c r="C144" s="2160">
        <v>1252.3761</v>
      </c>
      <c r="D144" s="2169">
        <v>871.17470520430106</v>
      </c>
      <c r="E144" s="2170">
        <v>117.44459999999999</v>
      </c>
      <c r="F144" s="2159">
        <v>3.548</v>
      </c>
      <c r="G144" s="2231">
        <v>0</v>
      </c>
      <c r="H144" s="2169">
        <v>0</v>
      </c>
      <c r="I144" s="2232">
        <v>0</v>
      </c>
      <c r="J144" s="2233">
        <f t="shared" si="16"/>
        <v>2100.3653984086018</v>
      </c>
      <c r="K144" s="2234">
        <f t="shared" si="16"/>
        <v>1369.8207</v>
      </c>
      <c r="L144" s="1919">
        <f t="shared" si="17"/>
        <v>0.65218209223875112</v>
      </c>
      <c r="M144" s="2849">
        <f t="shared" si="18"/>
        <v>2507.5772285177209</v>
      </c>
    </row>
    <row r="145" spans="1:13" ht="15">
      <c r="A145" s="1901" t="s">
        <v>403</v>
      </c>
      <c r="B145" s="2159">
        <v>1423.8604932043011</v>
      </c>
      <c r="C145" s="2160">
        <v>1469.694888</v>
      </c>
      <c r="D145" s="2169">
        <v>879.48616920430106</v>
      </c>
      <c r="E145" s="2170">
        <v>131.53795199999999</v>
      </c>
      <c r="F145" s="2159">
        <v>3.5449999999999999</v>
      </c>
      <c r="G145" s="2231">
        <v>0</v>
      </c>
      <c r="H145" s="2169">
        <v>0</v>
      </c>
      <c r="I145" s="2232">
        <v>0</v>
      </c>
      <c r="J145" s="2233">
        <f t="shared" si="16"/>
        <v>2306.8916624086023</v>
      </c>
      <c r="K145" s="2234">
        <f t="shared" si="16"/>
        <v>1601.2328399999999</v>
      </c>
      <c r="L145" s="1919">
        <f t="shared" si="17"/>
        <v>0.69410838232783278</v>
      </c>
      <c r="M145" s="2849">
        <f t="shared" si="18"/>
        <v>2808.1480997242274</v>
      </c>
    </row>
    <row r="146" spans="1:13" ht="15">
      <c r="A146" s="1901" t="s">
        <v>405</v>
      </c>
      <c r="B146" s="2159">
        <v>1230.688237204301</v>
      </c>
      <c r="C146" s="2160">
        <v>1028.5701839999999</v>
      </c>
      <c r="D146" s="2169">
        <v>884.54532120430099</v>
      </c>
      <c r="E146" s="2170">
        <v>124.310592</v>
      </c>
      <c r="F146" s="2159">
        <v>3.665</v>
      </c>
      <c r="G146" s="2231">
        <v>0</v>
      </c>
      <c r="H146" s="2169">
        <v>0</v>
      </c>
      <c r="I146" s="2232">
        <v>0</v>
      </c>
      <c r="J146" s="2233">
        <f t="shared" si="16"/>
        <v>2118.8985584086022</v>
      </c>
      <c r="K146" s="2234">
        <f t="shared" si="16"/>
        <v>1152.880776</v>
      </c>
      <c r="L146" s="1919">
        <f t="shared" si="17"/>
        <v>0.54409436989086946</v>
      </c>
      <c r="M146" s="2849">
        <f t="shared" si="18"/>
        <v>2412.2324068166431</v>
      </c>
    </row>
    <row r="147" spans="1:13" ht="15">
      <c r="A147" s="1901" t="s">
        <v>407</v>
      </c>
      <c r="B147" s="2159">
        <v>1448.007025204301</v>
      </c>
      <c r="C147" s="2160">
        <v>1587.54438</v>
      </c>
      <c r="D147" s="2169">
        <v>877.31796120430113</v>
      </c>
      <c r="E147" s="2170">
        <v>116.721864</v>
      </c>
      <c r="F147" s="2159">
        <v>3.4969999999999999</v>
      </c>
      <c r="G147" s="2231">
        <v>0</v>
      </c>
      <c r="H147" s="2169">
        <v>0</v>
      </c>
      <c r="I147" s="2232">
        <v>0</v>
      </c>
      <c r="J147" s="2233">
        <f t="shared" si="16"/>
        <v>2328.8219864086018</v>
      </c>
      <c r="K147" s="2234">
        <f t="shared" si="16"/>
        <v>1704.2662440000001</v>
      </c>
      <c r="L147" s="1919">
        <f t="shared" si="17"/>
        <v>0.73181473463681879</v>
      </c>
      <c r="M147" s="2849">
        <f t="shared" si="18"/>
        <v>2885.816223327115</v>
      </c>
    </row>
    <row r="148" spans="1:13" ht="15">
      <c r="A148" s="1901" t="s">
        <v>409</v>
      </c>
      <c r="B148" s="2159">
        <v>1308.8941692043011</v>
      </c>
      <c r="C148" s="2160">
        <v>1231.4731320000001</v>
      </c>
      <c r="D148" s="2169">
        <v>879.84753720430103</v>
      </c>
      <c r="E148" s="2170">
        <v>115.276392</v>
      </c>
      <c r="F148" s="2159">
        <v>3.5990000000000002</v>
      </c>
      <c r="G148" s="2231">
        <v>0</v>
      </c>
      <c r="H148" s="2169">
        <v>0</v>
      </c>
      <c r="I148" s="2232">
        <v>0</v>
      </c>
      <c r="J148" s="2233">
        <f t="shared" si="16"/>
        <v>2192.3407064086023</v>
      </c>
      <c r="K148" s="2234">
        <f t="shared" si="16"/>
        <v>1346.7495240000001</v>
      </c>
      <c r="L148" s="1919">
        <f t="shared" si="17"/>
        <v>0.61429754967519934</v>
      </c>
      <c r="M148" s="2849">
        <f t="shared" si="18"/>
        <v>2572.9539547707409</v>
      </c>
    </row>
    <row r="149" spans="1:13" ht="15">
      <c r="A149" s="1901" t="s">
        <v>411</v>
      </c>
      <c r="B149" s="2159">
        <v>1354.304065204301</v>
      </c>
      <c r="C149" s="2160">
        <v>1332.744408</v>
      </c>
      <c r="D149" s="2169">
        <v>860.69503320430113</v>
      </c>
      <c r="E149" s="2170">
        <v>93.594312000000002</v>
      </c>
      <c r="F149" s="2159">
        <v>3.5640000000000001</v>
      </c>
      <c r="G149" s="2231">
        <v>0</v>
      </c>
      <c r="H149" s="2169">
        <v>0</v>
      </c>
      <c r="I149" s="2232">
        <v>0</v>
      </c>
      <c r="J149" s="2233">
        <f t="shared" si="16"/>
        <v>2218.5630984086019</v>
      </c>
      <c r="K149" s="2234">
        <f t="shared" si="16"/>
        <v>1426.33872</v>
      </c>
      <c r="L149" s="1919">
        <f t="shared" si="17"/>
        <v>0.6429110450016623</v>
      </c>
      <c r="M149" s="2849">
        <f t="shared" si="18"/>
        <v>2637.5110171886704</v>
      </c>
    </row>
    <row r="150" spans="1:13" ht="15">
      <c r="A150" s="1901" t="s">
        <v>413</v>
      </c>
      <c r="B150" s="2159">
        <v>1455.5753412043011</v>
      </c>
      <c r="C150" s="2160">
        <v>1637.99982</v>
      </c>
      <c r="D150" s="2169">
        <v>857.80408920430114</v>
      </c>
      <c r="E150" s="2170">
        <v>102.628512</v>
      </c>
      <c r="F150" s="2159">
        <v>3.4219999999999997</v>
      </c>
      <c r="G150" s="2231">
        <v>0</v>
      </c>
      <c r="H150" s="2169">
        <v>0</v>
      </c>
      <c r="I150" s="2232">
        <v>0</v>
      </c>
      <c r="J150" s="2233">
        <f t="shared" si="16"/>
        <v>2316.8014304086023</v>
      </c>
      <c r="K150" s="2234">
        <f t="shared" si="16"/>
        <v>1740.628332</v>
      </c>
      <c r="L150" s="1919">
        <f t="shared" si="17"/>
        <v>0.7513066545772179</v>
      </c>
      <c r="M150" s="2849">
        <f t="shared" si="18"/>
        <v>2897.8191555210014</v>
      </c>
    </row>
    <row r="151" spans="1:13" ht="15">
      <c r="A151" s="1901" t="s">
        <v>415</v>
      </c>
      <c r="B151" s="2159">
        <v>1411.967425204301</v>
      </c>
      <c r="C151" s="2160">
        <v>1448.7919200000001</v>
      </c>
      <c r="D151" s="2169">
        <v>869.00649720430101</v>
      </c>
      <c r="E151" s="2170">
        <v>137.31984</v>
      </c>
      <c r="F151" s="2159">
        <v>3.512</v>
      </c>
      <c r="G151" s="2231">
        <v>0</v>
      </c>
      <c r="H151" s="2169">
        <v>0</v>
      </c>
      <c r="I151" s="2232">
        <v>0</v>
      </c>
      <c r="J151" s="2233">
        <f t="shared" si="16"/>
        <v>2284.4859224086022</v>
      </c>
      <c r="K151" s="2234">
        <f t="shared" si="16"/>
        <v>1586.1117600000002</v>
      </c>
      <c r="L151" s="1919">
        <f t="shared" si="17"/>
        <v>0.69429701642797381</v>
      </c>
      <c r="M151" s="2849">
        <f t="shared" si="18"/>
        <v>2781.1196387234731</v>
      </c>
    </row>
    <row r="152" spans="1:13" ht="15">
      <c r="A152" s="1901" t="s">
        <v>416</v>
      </c>
      <c r="B152" s="2159">
        <v>1369.4406972043012</v>
      </c>
      <c r="C152" s="2160">
        <v>1366.6216319999999</v>
      </c>
      <c r="D152" s="2169">
        <v>871.17470520430106</v>
      </c>
      <c r="E152" s="2170">
        <v>140.57215199999999</v>
      </c>
      <c r="F152" s="2159">
        <v>3.4830000000000001</v>
      </c>
      <c r="G152" s="2231">
        <v>0</v>
      </c>
      <c r="H152" s="2169">
        <v>0</v>
      </c>
      <c r="I152" s="2232">
        <v>0</v>
      </c>
      <c r="J152" s="2233">
        <f t="shared" si="16"/>
        <v>2244.0984024086024</v>
      </c>
      <c r="K152" s="2234">
        <f t="shared" si="16"/>
        <v>1507.1937839999998</v>
      </c>
      <c r="L152" s="1919">
        <f t="shared" si="17"/>
        <v>0.67162553227715904</v>
      </c>
      <c r="M152" s="2849">
        <f t="shared" si="18"/>
        <v>2703.2592813529891</v>
      </c>
    </row>
    <row r="153" spans="1:13" ht="15">
      <c r="A153" s="1901" t="s">
        <v>418</v>
      </c>
      <c r="B153" s="2159">
        <v>1383.4961412043012</v>
      </c>
      <c r="C153" s="2160">
        <v>1338.5107439999999</v>
      </c>
      <c r="D153" s="2169">
        <v>849.8539932043011</v>
      </c>
      <c r="E153" s="2170">
        <v>110.21724</v>
      </c>
      <c r="F153" s="2159">
        <v>3.5229999999999997</v>
      </c>
      <c r="G153" s="2231">
        <v>0</v>
      </c>
      <c r="H153" s="2169">
        <v>0</v>
      </c>
      <c r="I153" s="2232">
        <v>0</v>
      </c>
      <c r="J153" s="2233">
        <f t="shared" si="16"/>
        <v>2236.8731344086027</v>
      </c>
      <c r="K153" s="2234">
        <f t="shared" si="16"/>
        <v>1448.7279839999999</v>
      </c>
      <c r="L153" s="1919">
        <f t="shared" si="17"/>
        <v>0.64765764392937863</v>
      </c>
      <c r="M153" s="2849">
        <f t="shared" si="18"/>
        <v>2665.0354952727498</v>
      </c>
    </row>
    <row r="154" spans="1:13" ht="15">
      <c r="A154" s="1901" t="s">
        <v>419</v>
      </c>
      <c r="B154" s="2159">
        <v>1427.824849204301</v>
      </c>
      <c r="C154" s="2160">
        <v>1436.17806</v>
      </c>
      <c r="D154" s="2169">
        <v>833.2310652043011</v>
      </c>
      <c r="E154" s="2170">
        <v>97.569359999999989</v>
      </c>
      <c r="F154" s="2159">
        <v>3.48</v>
      </c>
      <c r="G154" s="2231">
        <v>0</v>
      </c>
      <c r="H154" s="2169">
        <v>0</v>
      </c>
      <c r="I154" s="2232">
        <v>0</v>
      </c>
      <c r="J154" s="2233">
        <f t="shared" si="16"/>
        <v>2264.5359144086019</v>
      </c>
      <c r="K154" s="2234">
        <f t="shared" si="16"/>
        <v>1533.7474199999999</v>
      </c>
      <c r="L154" s="1919">
        <f t="shared" si="17"/>
        <v>0.67728995165905681</v>
      </c>
      <c r="M154" s="2849">
        <f t="shared" si="18"/>
        <v>2735.0510152468928</v>
      </c>
    </row>
    <row r="155" spans="1:13" ht="15">
      <c r="A155" s="1901" t="s">
        <v>420</v>
      </c>
      <c r="B155" s="2159">
        <v>1484.7674172043012</v>
      </c>
      <c r="C155" s="2160">
        <v>1627.5483359999998</v>
      </c>
      <c r="D155" s="2169">
        <v>867.56102520430102</v>
      </c>
      <c r="E155" s="2170">
        <v>144.908568</v>
      </c>
      <c r="F155" s="2159">
        <v>3.4989999999999997</v>
      </c>
      <c r="G155" s="2231">
        <v>0</v>
      </c>
      <c r="H155" s="2169">
        <v>0</v>
      </c>
      <c r="I155" s="2232">
        <v>0</v>
      </c>
      <c r="J155" s="2233">
        <f t="shared" si="16"/>
        <v>2355.8274424086021</v>
      </c>
      <c r="K155" s="2234">
        <f t="shared" si="16"/>
        <v>1772.4569039999999</v>
      </c>
      <c r="L155" s="1919">
        <f t="shared" si="17"/>
        <v>0.75237127817300442</v>
      </c>
      <c r="M155" s="2849">
        <f t="shared" si="18"/>
        <v>2948.1394836307727</v>
      </c>
    </row>
    <row r="156" spans="1:13" ht="15">
      <c r="A156" s="1901" t="s">
        <v>421</v>
      </c>
      <c r="B156" s="2159">
        <v>1335.5634732043009</v>
      </c>
      <c r="C156" s="2160">
        <v>1239.401844</v>
      </c>
      <c r="D156" s="2169">
        <v>891.77268120430108</v>
      </c>
      <c r="E156" s="2170">
        <v>185.74315200000001</v>
      </c>
      <c r="F156" s="2159">
        <v>3.496</v>
      </c>
      <c r="G156" s="2231">
        <v>0</v>
      </c>
      <c r="H156" s="2169">
        <v>0</v>
      </c>
      <c r="I156" s="2232">
        <v>0</v>
      </c>
      <c r="J156" s="2233">
        <f t="shared" si="16"/>
        <v>2230.832154408602</v>
      </c>
      <c r="K156" s="2234">
        <f t="shared" si="16"/>
        <v>1425.144996</v>
      </c>
      <c r="L156" s="1919">
        <f t="shared" si="17"/>
        <v>0.638840081798</v>
      </c>
      <c r="M156" s="2849">
        <f t="shared" si="18"/>
        <v>2647.19669854115</v>
      </c>
    </row>
    <row r="157" spans="1:13" ht="15">
      <c r="A157" s="1901" t="s">
        <v>422</v>
      </c>
      <c r="B157" s="2159">
        <v>1347.8169372043012</v>
      </c>
      <c r="C157" s="2160">
        <v>1268.9543160000001</v>
      </c>
      <c r="D157" s="2169">
        <v>852.02220120430104</v>
      </c>
      <c r="E157" s="2170">
        <v>121.419648</v>
      </c>
      <c r="F157" s="2159">
        <v>3.5569999999999999</v>
      </c>
      <c r="G157" s="2231">
        <v>0</v>
      </c>
      <c r="H157" s="2169">
        <v>0</v>
      </c>
      <c r="I157" s="2232">
        <v>0</v>
      </c>
      <c r="J157" s="2233">
        <f t="shared" si="16"/>
        <v>2203.3961384086019</v>
      </c>
      <c r="K157" s="2234">
        <f t="shared" si="16"/>
        <v>1390.3739640000001</v>
      </c>
      <c r="L157" s="1919">
        <f t="shared" si="17"/>
        <v>0.63101406949192296</v>
      </c>
      <c r="M157" s="2849">
        <f t="shared" si="18"/>
        <v>2605.3971487132267</v>
      </c>
    </row>
    <row r="158" spans="1:13" ht="15.75" thickBot="1">
      <c r="A158" s="1901" t="s">
        <v>423</v>
      </c>
      <c r="B158" s="2159">
        <v>1280.0624892043011</v>
      </c>
      <c r="C158" s="2160">
        <v>1263.1879800000002</v>
      </c>
      <c r="D158" s="2169">
        <v>826.3650732043011</v>
      </c>
      <c r="E158" s="2170">
        <v>89.257896000000002</v>
      </c>
      <c r="F158" s="2159">
        <v>3.496</v>
      </c>
      <c r="G158" s="2231">
        <v>0</v>
      </c>
      <c r="H158" s="2169">
        <v>0</v>
      </c>
      <c r="I158" s="2232">
        <v>0</v>
      </c>
      <c r="J158" s="2235">
        <f t="shared" si="16"/>
        <v>2109.9235624086023</v>
      </c>
      <c r="K158" s="2222">
        <f t="shared" si="16"/>
        <v>1352.4458760000002</v>
      </c>
      <c r="L158" s="1920">
        <f t="shared" si="17"/>
        <v>0.64099283030713372</v>
      </c>
      <c r="M158" s="2849">
        <f t="shared" si="18"/>
        <v>2506.1698439484135</v>
      </c>
    </row>
    <row r="159" spans="1:13" ht="13.5" thickBot="1">
      <c r="A159" s="1908" t="s">
        <v>424</v>
      </c>
      <c r="B159" s="1909">
        <f>SUM(B135:B158)</f>
        <v>29893.670128903224</v>
      </c>
      <c r="C159" s="1909">
        <f t="shared" ref="C159:K159" si="19">SUM(C135:C158)</f>
        <v>26967.711887999991</v>
      </c>
      <c r="D159" s="1909">
        <f t="shared" si="19"/>
        <v>20829.776068903226</v>
      </c>
      <c r="E159" s="1909">
        <f t="shared" si="19"/>
        <v>2788.676856</v>
      </c>
      <c r="F159" s="1909">
        <f t="shared" si="19"/>
        <v>85.886999999999986</v>
      </c>
      <c r="G159" s="1909">
        <f t="shared" si="19"/>
        <v>0</v>
      </c>
      <c r="H159" s="1909">
        <f t="shared" si="19"/>
        <v>0</v>
      </c>
      <c r="I159" s="1909">
        <f t="shared" si="19"/>
        <v>0</v>
      </c>
      <c r="J159" s="1909">
        <f t="shared" si="19"/>
        <v>50809.333197806445</v>
      </c>
      <c r="K159" s="1909">
        <f t="shared" si="19"/>
        <v>29756.388743999996</v>
      </c>
      <c r="L159" s="3209">
        <f t="shared" si="17"/>
        <v>0.58564808611353014</v>
      </c>
      <c r="M159" s="3208">
        <f t="shared" ref="M159" si="20">SUM(M135:M158)</f>
        <v>59256.518303366873</v>
      </c>
    </row>
    <row r="160" spans="1:13">
      <c r="B160" s="48"/>
      <c r="C160" s="48"/>
      <c r="D160" s="48"/>
      <c r="E160" s="48"/>
      <c r="F160" s="48"/>
      <c r="G160" s="48"/>
      <c r="H160" s="48"/>
      <c r="I160" s="48"/>
      <c r="J160" s="48"/>
      <c r="K160" s="48"/>
    </row>
    <row r="161" spans="1:13" ht="13.5" thickBot="1">
      <c r="B161" s="48"/>
      <c r="C161" s="48"/>
      <c r="D161" s="48"/>
      <c r="E161" s="48"/>
      <c r="F161" s="48"/>
      <c r="G161" s="48"/>
      <c r="H161" s="48"/>
      <c r="I161" s="48"/>
      <c r="J161" s="48"/>
      <c r="K161" s="48"/>
    </row>
    <row r="162" spans="1:13" s="1893" customFormat="1" ht="15.75" thickBot="1">
      <c r="A162" s="4449" t="s">
        <v>554</v>
      </c>
      <c r="B162" s="4450"/>
      <c r="C162" s="4451"/>
      <c r="D162" s="4461" t="s">
        <v>496</v>
      </c>
      <c r="E162" s="4451"/>
      <c r="F162" s="4461" t="s">
        <v>494</v>
      </c>
      <c r="G162" s="4451"/>
      <c r="H162" s="4461" t="s">
        <v>497</v>
      </c>
      <c r="I162" s="4451"/>
      <c r="J162" s="4452" t="s">
        <v>377</v>
      </c>
      <c r="K162" s="4453"/>
      <c r="L162" s="4453"/>
      <c r="M162" s="4454"/>
    </row>
    <row r="163" spans="1:13" ht="15.75" thickBot="1">
      <c r="A163" s="4480" t="s">
        <v>559</v>
      </c>
      <c r="B163" s="4482" t="s">
        <v>654</v>
      </c>
      <c r="C163" s="4483"/>
      <c r="D163" s="4482" t="s">
        <v>654</v>
      </c>
      <c r="E163" s="4483"/>
      <c r="F163" s="4482" t="s">
        <v>654</v>
      </c>
      <c r="G163" s="4483"/>
      <c r="H163" s="4482" t="s">
        <v>654</v>
      </c>
      <c r="I163" s="4483"/>
      <c r="J163" s="4446"/>
      <c r="K163" s="4447"/>
      <c r="L163" s="4447"/>
      <c r="M163" s="4448"/>
    </row>
    <row r="164" spans="1:13" ht="15.75" thickBot="1">
      <c r="A164" s="4481"/>
      <c r="B164" s="2834" t="s">
        <v>379</v>
      </c>
      <c r="C164" s="2853" t="s">
        <v>380</v>
      </c>
      <c r="D164" s="2834" t="s">
        <v>379</v>
      </c>
      <c r="E164" s="2853" t="s">
        <v>380</v>
      </c>
      <c r="F164" s="2834" t="s">
        <v>379</v>
      </c>
      <c r="G164" s="2853" t="s">
        <v>380</v>
      </c>
      <c r="H164" s="2834" t="s">
        <v>379</v>
      </c>
      <c r="I164" s="2853" t="s">
        <v>380</v>
      </c>
      <c r="J164" s="2834" t="s">
        <v>379</v>
      </c>
      <c r="K164" s="2853" t="s">
        <v>380</v>
      </c>
      <c r="L164" s="2852" t="s">
        <v>111</v>
      </c>
      <c r="M164" s="2853" t="s">
        <v>354</v>
      </c>
    </row>
    <row r="165" spans="1:13" ht="15">
      <c r="A165" s="1899" t="s">
        <v>383</v>
      </c>
      <c r="B165" s="2164">
        <v>1436.0563225806452</v>
      </c>
      <c r="C165" s="2165">
        <v>471.57047999999998</v>
      </c>
      <c r="D165" s="2218">
        <v>939.82449258064514</v>
      </c>
      <c r="E165" s="2217">
        <v>0</v>
      </c>
      <c r="F165" s="2164">
        <v>3.3039999999999998</v>
      </c>
      <c r="G165" s="2227">
        <v>0</v>
      </c>
      <c r="H165" s="2218">
        <v>3.9260000000000002</v>
      </c>
      <c r="I165" s="2228">
        <v>0</v>
      </c>
      <c r="J165" s="2229">
        <f>B165+D165+F165+H165</f>
        <v>2383.1108151612902</v>
      </c>
      <c r="K165" s="2230">
        <f>C165+E165+G165+I165</f>
        <v>471.57047999999998</v>
      </c>
      <c r="L165" s="1918">
        <f>K165/J165</f>
        <v>0.19788021480154452</v>
      </c>
      <c r="M165" s="2849">
        <f>SQRT(K165*K165+J165*J165)</f>
        <v>2429.320043746015</v>
      </c>
    </row>
    <row r="166" spans="1:13" ht="15">
      <c r="A166" s="1901" t="s">
        <v>385</v>
      </c>
      <c r="B166" s="2159">
        <v>1421.9742025806449</v>
      </c>
      <c r="C166" s="2160">
        <v>465.07104000000004</v>
      </c>
      <c r="D166" s="2169">
        <v>918.17481258064504</v>
      </c>
      <c r="E166" s="2170">
        <v>0</v>
      </c>
      <c r="F166" s="2159">
        <v>3.2859999999999996</v>
      </c>
      <c r="G166" s="2231">
        <v>0</v>
      </c>
      <c r="H166" s="2169">
        <v>3.9159999999999999</v>
      </c>
      <c r="I166" s="2232">
        <v>0</v>
      </c>
      <c r="J166" s="2233">
        <f t="shared" ref="J166:K188" si="21">B166+D166+F166+H166</f>
        <v>2347.35101516129</v>
      </c>
      <c r="K166" s="2234">
        <f t="shared" si="21"/>
        <v>465.07104000000004</v>
      </c>
      <c r="L166" s="1919">
        <f t="shared" ref="L166:L189" si="22">K166/J166</f>
        <v>0.19812590319733001</v>
      </c>
      <c r="M166" s="2849">
        <f t="shared" ref="M166:M188" si="23">SQRT(K166*K166+J166*J166)</f>
        <v>2392.9788675676641</v>
      </c>
    </row>
    <row r="167" spans="1:13" ht="15">
      <c r="A167" s="1901" t="s">
        <v>387</v>
      </c>
      <c r="B167" s="2159">
        <v>1406.4477625806453</v>
      </c>
      <c r="C167" s="2160">
        <v>461.09915999999998</v>
      </c>
      <c r="D167" s="2169">
        <v>907.80100758064509</v>
      </c>
      <c r="E167" s="2170">
        <v>0</v>
      </c>
      <c r="F167" s="2159">
        <v>3.2879999999999998</v>
      </c>
      <c r="G167" s="2231">
        <v>0</v>
      </c>
      <c r="H167" s="2169">
        <v>3.8940000000000001</v>
      </c>
      <c r="I167" s="2232">
        <v>0</v>
      </c>
      <c r="J167" s="2233">
        <f t="shared" si="21"/>
        <v>2321.4307701612902</v>
      </c>
      <c r="K167" s="2234">
        <f t="shared" si="21"/>
        <v>461.09915999999998</v>
      </c>
      <c r="L167" s="1919">
        <f t="shared" si="22"/>
        <v>0.19862714233255527</v>
      </c>
      <c r="M167" s="2849">
        <f t="shared" si="23"/>
        <v>2366.7812015487079</v>
      </c>
    </row>
    <row r="168" spans="1:13" ht="15">
      <c r="A168" s="1901" t="s">
        <v>389</v>
      </c>
      <c r="B168" s="2159">
        <v>1412.2250425806451</v>
      </c>
      <c r="C168" s="2160">
        <v>454.23864000000003</v>
      </c>
      <c r="D168" s="2169">
        <v>919.97895258064511</v>
      </c>
      <c r="E168" s="2170">
        <v>0</v>
      </c>
      <c r="F168" s="2159">
        <v>3.28</v>
      </c>
      <c r="G168" s="2231">
        <v>0</v>
      </c>
      <c r="H168" s="2169">
        <v>3.9159999999999999</v>
      </c>
      <c r="I168" s="2232">
        <v>0</v>
      </c>
      <c r="J168" s="2233">
        <f t="shared" si="21"/>
        <v>2339.3999951612905</v>
      </c>
      <c r="K168" s="2234">
        <f t="shared" si="21"/>
        <v>454.23864000000003</v>
      </c>
      <c r="L168" s="1919">
        <f t="shared" si="22"/>
        <v>0.19416886421284379</v>
      </c>
      <c r="M168" s="2849">
        <f t="shared" si="23"/>
        <v>2383.0914962354459</v>
      </c>
    </row>
    <row r="169" spans="1:13" ht="15">
      <c r="A169" s="1901" t="s">
        <v>391</v>
      </c>
      <c r="B169" s="2159">
        <v>1433.8898425806451</v>
      </c>
      <c r="C169" s="2160">
        <v>467.23752000000002</v>
      </c>
      <c r="D169" s="2169">
        <v>926.74447758064514</v>
      </c>
      <c r="E169" s="2170">
        <v>0</v>
      </c>
      <c r="F169" s="2159">
        <v>3.2859999999999996</v>
      </c>
      <c r="G169" s="2231">
        <v>0</v>
      </c>
      <c r="H169" s="2169">
        <v>3.9119999999999999</v>
      </c>
      <c r="I169" s="2232">
        <v>0</v>
      </c>
      <c r="J169" s="2233">
        <f t="shared" si="21"/>
        <v>2367.8323201612902</v>
      </c>
      <c r="K169" s="2234">
        <f t="shared" si="21"/>
        <v>467.23752000000002</v>
      </c>
      <c r="L169" s="1919">
        <f t="shared" si="22"/>
        <v>0.19732711477144341</v>
      </c>
      <c r="M169" s="2849">
        <f t="shared" si="23"/>
        <v>2413.4914121446859</v>
      </c>
    </row>
    <row r="170" spans="1:13" ht="15">
      <c r="A170" s="1901" t="s">
        <v>393</v>
      </c>
      <c r="B170" s="2159">
        <v>1433.528762580645</v>
      </c>
      <c r="C170" s="2160">
        <v>465.79320000000001</v>
      </c>
      <c r="D170" s="2169">
        <v>914.11549758064507</v>
      </c>
      <c r="E170" s="2170">
        <v>0</v>
      </c>
      <c r="F170" s="2159">
        <v>3.282</v>
      </c>
      <c r="G170" s="2231">
        <v>0</v>
      </c>
      <c r="H170" s="2169">
        <v>3.8819999999999997</v>
      </c>
      <c r="I170" s="2232">
        <v>0</v>
      </c>
      <c r="J170" s="2233">
        <f t="shared" si="21"/>
        <v>2354.80826016129</v>
      </c>
      <c r="K170" s="2234">
        <f t="shared" si="21"/>
        <v>465.79320000000001</v>
      </c>
      <c r="L170" s="1919">
        <f t="shared" si="22"/>
        <v>0.19780514952333997</v>
      </c>
      <c r="M170" s="2849">
        <f t="shared" si="23"/>
        <v>2400.4343872078821</v>
      </c>
    </row>
    <row r="171" spans="1:13" ht="15">
      <c r="A171" s="1901" t="s">
        <v>395</v>
      </c>
      <c r="B171" s="2159">
        <v>1423.4185225806452</v>
      </c>
      <c r="C171" s="2160">
        <v>454.96080000000001</v>
      </c>
      <c r="D171" s="2169">
        <v>904.6437625806451</v>
      </c>
      <c r="E171" s="2170">
        <v>0</v>
      </c>
      <c r="F171" s="2159">
        <v>3.274</v>
      </c>
      <c r="G171" s="2231">
        <v>0</v>
      </c>
      <c r="H171" s="2169">
        <v>3.9039999999999999</v>
      </c>
      <c r="I171" s="2232">
        <v>0</v>
      </c>
      <c r="J171" s="2233">
        <f t="shared" si="21"/>
        <v>2335.2402851612901</v>
      </c>
      <c r="K171" s="2234">
        <f t="shared" si="21"/>
        <v>454.96080000000001</v>
      </c>
      <c r="L171" s="1919">
        <f t="shared" si="22"/>
        <v>0.19482397716883204</v>
      </c>
      <c r="M171" s="2849">
        <f t="shared" si="23"/>
        <v>2379.1461743610507</v>
      </c>
    </row>
    <row r="172" spans="1:13" ht="15">
      <c r="A172" s="1901" t="s">
        <v>397</v>
      </c>
      <c r="B172" s="2159">
        <v>1423.418522580645</v>
      </c>
      <c r="C172" s="2160">
        <v>448.82244000000003</v>
      </c>
      <c r="D172" s="2169">
        <v>892.01478258064503</v>
      </c>
      <c r="E172" s="2170">
        <v>0</v>
      </c>
      <c r="F172" s="2159">
        <v>3.238</v>
      </c>
      <c r="G172" s="2231">
        <v>0</v>
      </c>
      <c r="H172" s="2169">
        <v>3.87</v>
      </c>
      <c r="I172" s="2232">
        <v>0</v>
      </c>
      <c r="J172" s="2233">
        <f t="shared" si="21"/>
        <v>2322.54130516129</v>
      </c>
      <c r="K172" s="2234">
        <f t="shared" si="21"/>
        <v>448.82244000000003</v>
      </c>
      <c r="L172" s="1919">
        <f t="shared" si="22"/>
        <v>0.193246268216027</v>
      </c>
      <c r="M172" s="2849">
        <f t="shared" si="23"/>
        <v>2365.5104516420683</v>
      </c>
    </row>
    <row r="173" spans="1:13" ht="15">
      <c r="A173" s="1901" t="s">
        <v>399</v>
      </c>
      <c r="B173" s="2159">
        <v>1483.3578025806451</v>
      </c>
      <c r="C173" s="2160">
        <v>492.51312000000001</v>
      </c>
      <c r="D173" s="2169">
        <v>903.29065758064507</v>
      </c>
      <c r="E173" s="2170">
        <v>0</v>
      </c>
      <c r="F173" s="2159">
        <v>3.26</v>
      </c>
      <c r="G173" s="2231">
        <v>0</v>
      </c>
      <c r="H173" s="2169">
        <v>3.9079999999999999</v>
      </c>
      <c r="I173" s="2232">
        <v>0</v>
      </c>
      <c r="J173" s="2233">
        <f t="shared" si="21"/>
        <v>2393.8164601612903</v>
      </c>
      <c r="K173" s="2234">
        <f t="shared" si="21"/>
        <v>492.51312000000001</v>
      </c>
      <c r="L173" s="1919">
        <f t="shared" si="22"/>
        <v>0.20574389398542925</v>
      </c>
      <c r="M173" s="2849">
        <f t="shared" si="23"/>
        <v>2443.9571228463205</v>
      </c>
    </row>
    <row r="174" spans="1:13" ht="15">
      <c r="A174" s="1901" t="s">
        <v>401</v>
      </c>
      <c r="B174" s="2159">
        <v>1487.6907625806452</v>
      </c>
      <c r="C174" s="2160">
        <v>484.20828</v>
      </c>
      <c r="D174" s="2169">
        <v>886.1513275806451</v>
      </c>
      <c r="E174" s="2170">
        <v>0</v>
      </c>
      <c r="F174" s="2159">
        <v>3.2679999999999998</v>
      </c>
      <c r="G174" s="2231">
        <v>0</v>
      </c>
      <c r="H174" s="2169">
        <v>3.96</v>
      </c>
      <c r="I174" s="2232">
        <v>0</v>
      </c>
      <c r="J174" s="2233">
        <f t="shared" si="21"/>
        <v>2381.0700901612904</v>
      </c>
      <c r="K174" s="2234">
        <f t="shared" si="21"/>
        <v>484.20828</v>
      </c>
      <c r="L174" s="1919">
        <f t="shared" si="22"/>
        <v>0.20335742404256585</v>
      </c>
      <c r="M174" s="2849">
        <f t="shared" si="23"/>
        <v>2429.8050194781586</v>
      </c>
    </row>
    <row r="175" spans="1:13" ht="15">
      <c r="A175" s="1901" t="s">
        <v>403</v>
      </c>
      <c r="B175" s="2159">
        <v>1455.915722580645</v>
      </c>
      <c r="C175" s="2160">
        <v>454.96080000000001</v>
      </c>
      <c r="D175" s="2169">
        <v>889.75960758064514</v>
      </c>
      <c r="E175" s="2170">
        <v>0</v>
      </c>
      <c r="F175" s="2159">
        <v>3.2719999999999998</v>
      </c>
      <c r="G175" s="2231">
        <v>0</v>
      </c>
      <c r="H175" s="2169">
        <v>3.952</v>
      </c>
      <c r="I175" s="2232">
        <v>0</v>
      </c>
      <c r="J175" s="2233">
        <f t="shared" si="21"/>
        <v>2352.8993301612904</v>
      </c>
      <c r="K175" s="2234">
        <f t="shared" si="21"/>
        <v>454.96080000000001</v>
      </c>
      <c r="L175" s="1919">
        <f t="shared" si="22"/>
        <v>0.19336177887764225</v>
      </c>
      <c r="M175" s="2849">
        <f t="shared" si="23"/>
        <v>2396.481710218146</v>
      </c>
    </row>
    <row r="176" spans="1:13" ht="15">
      <c r="A176" s="1901" t="s">
        <v>405</v>
      </c>
      <c r="B176" s="2159">
        <v>1469.6367625806452</v>
      </c>
      <c r="C176" s="2160">
        <v>460.73807999999997</v>
      </c>
      <c r="D176" s="2169">
        <v>825.71263758064515</v>
      </c>
      <c r="E176" s="2170">
        <v>0</v>
      </c>
      <c r="F176" s="2159">
        <v>3.2879999999999998</v>
      </c>
      <c r="G176" s="2231">
        <v>0</v>
      </c>
      <c r="H176" s="2169">
        <v>3.9319999999999999</v>
      </c>
      <c r="I176" s="2232">
        <v>0</v>
      </c>
      <c r="J176" s="2233">
        <f t="shared" si="21"/>
        <v>2302.5694001612901</v>
      </c>
      <c r="K176" s="2234">
        <f t="shared" si="21"/>
        <v>460.73807999999997</v>
      </c>
      <c r="L176" s="1919">
        <f t="shared" si="22"/>
        <v>0.20009736947243642</v>
      </c>
      <c r="M176" s="2849">
        <f t="shared" si="23"/>
        <v>2348.213240087282</v>
      </c>
    </row>
    <row r="177" spans="1:13" ht="15">
      <c r="A177" s="1901" t="s">
        <v>407</v>
      </c>
      <c r="B177" s="2159">
        <v>1458.0822025806451</v>
      </c>
      <c r="C177" s="2160">
        <v>460.73807999999997</v>
      </c>
      <c r="D177" s="2169">
        <v>853.22577258064507</v>
      </c>
      <c r="E177" s="2170">
        <v>0</v>
      </c>
      <c r="F177" s="2159">
        <v>3.2959999999999998</v>
      </c>
      <c r="G177" s="2231">
        <v>0</v>
      </c>
      <c r="H177" s="2169">
        <v>3.968</v>
      </c>
      <c r="I177" s="2232">
        <v>0</v>
      </c>
      <c r="J177" s="2233">
        <f t="shared" si="21"/>
        <v>2318.5719751612901</v>
      </c>
      <c r="K177" s="2234">
        <f t="shared" si="21"/>
        <v>460.73807999999997</v>
      </c>
      <c r="L177" s="1919">
        <f t="shared" si="22"/>
        <v>0.1987163154458248</v>
      </c>
      <c r="M177" s="2849">
        <f t="shared" si="23"/>
        <v>2363.906847226729</v>
      </c>
    </row>
    <row r="178" spans="1:13" ht="15">
      <c r="A178" s="1901" t="s">
        <v>409</v>
      </c>
      <c r="B178" s="2159">
        <v>1463.4984025806452</v>
      </c>
      <c r="C178" s="2160">
        <v>465.07103999999998</v>
      </c>
      <c r="D178" s="2169">
        <v>836.98851258064519</v>
      </c>
      <c r="E178" s="2170">
        <v>0</v>
      </c>
      <c r="F178" s="2159">
        <v>3.2859999999999996</v>
      </c>
      <c r="G178" s="2231">
        <v>0</v>
      </c>
      <c r="H178" s="2169">
        <v>3.9319999999999999</v>
      </c>
      <c r="I178" s="2232">
        <v>0</v>
      </c>
      <c r="J178" s="2233">
        <f t="shared" si="21"/>
        <v>2307.70491516129</v>
      </c>
      <c r="K178" s="2234">
        <f t="shared" si="21"/>
        <v>465.07103999999998</v>
      </c>
      <c r="L178" s="1919">
        <f t="shared" si="22"/>
        <v>0.20152968299566812</v>
      </c>
      <c r="M178" s="2849">
        <f t="shared" si="23"/>
        <v>2354.1013248597137</v>
      </c>
    </row>
    <row r="179" spans="1:13" ht="15">
      <c r="A179" s="1901" t="s">
        <v>411</v>
      </c>
      <c r="B179" s="2159">
        <v>1463.4984025806452</v>
      </c>
      <c r="C179" s="2160">
        <v>465.07104000000004</v>
      </c>
      <c r="D179" s="2169">
        <v>869.01199758064513</v>
      </c>
      <c r="E179" s="2170">
        <v>0</v>
      </c>
      <c r="F179" s="2159">
        <v>3.2719999999999998</v>
      </c>
      <c r="G179" s="2231">
        <v>0</v>
      </c>
      <c r="H179" s="2169">
        <v>3.9139999999999997</v>
      </c>
      <c r="I179" s="2232">
        <v>0</v>
      </c>
      <c r="J179" s="2233">
        <f t="shared" si="21"/>
        <v>2339.6964001612905</v>
      </c>
      <c r="K179" s="2234">
        <f t="shared" si="21"/>
        <v>465.07104000000004</v>
      </c>
      <c r="L179" s="1919">
        <f t="shared" si="22"/>
        <v>0.19877409734354409</v>
      </c>
      <c r="M179" s="2849">
        <f t="shared" si="23"/>
        <v>2385.47066994637</v>
      </c>
    </row>
    <row r="180" spans="1:13" ht="15">
      <c r="A180" s="1901" t="s">
        <v>413</v>
      </c>
      <c r="B180" s="2159">
        <v>1464.9427225806453</v>
      </c>
      <c r="C180" s="2160">
        <v>462.54348000000005</v>
      </c>
      <c r="D180" s="2169">
        <v>945.68794758064519</v>
      </c>
      <c r="E180" s="2170">
        <v>0</v>
      </c>
      <c r="F180" s="2159">
        <v>3.2480000000000002</v>
      </c>
      <c r="G180" s="2231">
        <v>0</v>
      </c>
      <c r="H180" s="2169">
        <v>3.9119999999999999</v>
      </c>
      <c r="I180" s="2232">
        <v>0</v>
      </c>
      <c r="J180" s="2233">
        <f t="shared" si="21"/>
        <v>2417.7906701612901</v>
      </c>
      <c r="K180" s="2234">
        <f t="shared" si="21"/>
        <v>462.54348000000005</v>
      </c>
      <c r="L180" s="1919">
        <f t="shared" si="22"/>
        <v>0.19130832363131914</v>
      </c>
      <c r="M180" s="2849">
        <f t="shared" si="23"/>
        <v>2461.6372997680814</v>
      </c>
    </row>
    <row r="181" spans="1:13" ht="15">
      <c r="A181" s="1901" t="s">
        <v>415</v>
      </c>
      <c r="B181" s="2159">
        <v>1452.3049225806451</v>
      </c>
      <c r="C181" s="2160">
        <v>464.34888000000001</v>
      </c>
      <c r="D181" s="2169">
        <v>899.23134258064511</v>
      </c>
      <c r="E181" s="2170">
        <v>0</v>
      </c>
      <c r="F181" s="2159">
        <v>3.2559999999999998</v>
      </c>
      <c r="G181" s="2231">
        <v>0</v>
      </c>
      <c r="H181" s="2169">
        <v>3.9319999999999999</v>
      </c>
      <c r="I181" s="2232">
        <v>0</v>
      </c>
      <c r="J181" s="2233">
        <f t="shared" si="21"/>
        <v>2358.7242651612901</v>
      </c>
      <c r="K181" s="2234">
        <f t="shared" si="21"/>
        <v>464.34888000000001</v>
      </c>
      <c r="L181" s="1919">
        <f t="shared" si="22"/>
        <v>0.19686441813420177</v>
      </c>
      <c r="M181" s="2849">
        <f t="shared" si="23"/>
        <v>2403.9966808250638</v>
      </c>
    </row>
    <row r="182" spans="1:13" ht="15">
      <c r="A182" s="1901" t="s">
        <v>416</v>
      </c>
      <c r="B182" s="2159">
        <v>1461.3319225806451</v>
      </c>
      <c r="C182" s="2160">
        <v>490.70771999999999</v>
      </c>
      <c r="D182" s="2169">
        <v>869.46303258064518</v>
      </c>
      <c r="E182" s="2170">
        <v>0</v>
      </c>
      <c r="F182" s="2159">
        <v>3.3039999999999998</v>
      </c>
      <c r="G182" s="2231">
        <v>0</v>
      </c>
      <c r="H182" s="2169">
        <v>3.9820000000000002</v>
      </c>
      <c r="I182" s="2232">
        <v>0</v>
      </c>
      <c r="J182" s="2233">
        <f t="shared" si="21"/>
        <v>2338.0809551612901</v>
      </c>
      <c r="K182" s="2234">
        <f t="shared" si="21"/>
        <v>490.70771999999999</v>
      </c>
      <c r="L182" s="1919">
        <f t="shared" si="22"/>
        <v>0.20987627435088063</v>
      </c>
      <c r="M182" s="2849">
        <f t="shared" si="23"/>
        <v>2389.0200123388522</v>
      </c>
    </row>
    <row r="183" spans="1:13" ht="15">
      <c r="A183" s="1901" t="s">
        <v>418</v>
      </c>
      <c r="B183" s="2159">
        <v>1448.3330425806453</v>
      </c>
      <c r="C183" s="2160">
        <v>486.37476000000004</v>
      </c>
      <c r="D183" s="2169">
        <v>906.89893758064511</v>
      </c>
      <c r="E183" s="2170">
        <v>0</v>
      </c>
      <c r="F183" s="2159">
        <v>3.3079999999999998</v>
      </c>
      <c r="G183" s="2231">
        <v>0</v>
      </c>
      <c r="H183" s="2169">
        <v>3.9459999999999997</v>
      </c>
      <c r="I183" s="2232">
        <v>0</v>
      </c>
      <c r="J183" s="2233">
        <f t="shared" si="21"/>
        <v>2362.4859801612902</v>
      </c>
      <c r="K183" s="2234">
        <f t="shared" si="21"/>
        <v>486.37476000000004</v>
      </c>
      <c r="L183" s="1919">
        <f t="shared" si="22"/>
        <v>0.20587413600938895</v>
      </c>
      <c r="M183" s="2849">
        <f t="shared" si="23"/>
        <v>2412.0324238334174</v>
      </c>
    </row>
    <row r="184" spans="1:13" ht="15">
      <c r="A184" s="1901" t="s">
        <v>419</v>
      </c>
      <c r="B184" s="2159">
        <v>1428.8347225806451</v>
      </c>
      <c r="C184" s="2160">
        <v>487.09691999999995</v>
      </c>
      <c r="D184" s="2169">
        <v>908.70307758064519</v>
      </c>
      <c r="E184" s="2170">
        <v>0</v>
      </c>
      <c r="F184" s="2159">
        <v>3.3220000000000001</v>
      </c>
      <c r="G184" s="2231">
        <v>0</v>
      </c>
      <c r="H184" s="2169">
        <v>3.9939999999999998</v>
      </c>
      <c r="I184" s="2232">
        <v>0</v>
      </c>
      <c r="J184" s="2233">
        <f t="shared" si="21"/>
        <v>2344.8538001612906</v>
      </c>
      <c r="K184" s="2234">
        <f t="shared" si="21"/>
        <v>487.09691999999995</v>
      </c>
      <c r="L184" s="1919">
        <f t="shared" si="22"/>
        <v>0.20773018768440704</v>
      </c>
      <c r="M184" s="2849">
        <f t="shared" si="23"/>
        <v>2394.9118467292969</v>
      </c>
    </row>
    <row r="185" spans="1:13" ht="15">
      <c r="A185" s="1901" t="s">
        <v>420</v>
      </c>
      <c r="B185" s="2159">
        <v>1435.3341625806452</v>
      </c>
      <c r="C185" s="2160">
        <v>494.67959999999999</v>
      </c>
      <c r="D185" s="2169">
        <v>912.76239258064516</v>
      </c>
      <c r="E185" s="2170">
        <v>0</v>
      </c>
      <c r="F185" s="2159">
        <v>3.3259999999999996</v>
      </c>
      <c r="G185" s="2231">
        <v>0</v>
      </c>
      <c r="H185" s="2169">
        <v>3.9539999999999997</v>
      </c>
      <c r="I185" s="2232">
        <v>0</v>
      </c>
      <c r="J185" s="2233">
        <f t="shared" si="21"/>
        <v>2355.3765551612905</v>
      </c>
      <c r="K185" s="2234">
        <f t="shared" si="21"/>
        <v>494.67959999999999</v>
      </c>
      <c r="L185" s="1919">
        <f t="shared" si="22"/>
        <v>0.21002145025007499</v>
      </c>
      <c r="M185" s="2849">
        <f t="shared" si="23"/>
        <v>2406.762685280713</v>
      </c>
    </row>
    <row r="186" spans="1:13" ht="15">
      <c r="A186" s="1901" t="s">
        <v>421</v>
      </c>
      <c r="B186" s="2159">
        <v>1450.8606025806453</v>
      </c>
      <c r="C186" s="2160">
        <v>514.17791999999997</v>
      </c>
      <c r="D186" s="2169">
        <v>919.07688258064513</v>
      </c>
      <c r="E186" s="2170">
        <v>0</v>
      </c>
      <c r="F186" s="2159">
        <v>3.35</v>
      </c>
      <c r="G186" s="2231">
        <v>0</v>
      </c>
      <c r="H186" s="2169">
        <v>3.9779999999999998</v>
      </c>
      <c r="I186" s="2232">
        <v>0</v>
      </c>
      <c r="J186" s="2233">
        <f t="shared" si="21"/>
        <v>2377.2654851612901</v>
      </c>
      <c r="K186" s="2234">
        <f t="shared" si="21"/>
        <v>514.17791999999997</v>
      </c>
      <c r="L186" s="1919">
        <f t="shared" si="22"/>
        <v>0.21628965010826906</v>
      </c>
      <c r="M186" s="2849">
        <f t="shared" si="23"/>
        <v>2432.2356218826067</v>
      </c>
    </row>
    <row r="187" spans="1:13" ht="15">
      <c r="A187" s="1901" t="s">
        <v>422</v>
      </c>
      <c r="B187" s="2159">
        <v>1448.333042580645</v>
      </c>
      <c r="C187" s="2160">
        <v>490.34663999999998</v>
      </c>
      <c r="D187" s="2169">
        <v>911.86032258064517</v>
      </c>
      <c r="E187" s="2170">
        <v>0</v>
      </c>
      <c r="F187" s="2159">
        <v>3.3140000000000001</v>
      </c>
      <c r="G187" s="2231">
        <v>0</v>
      </c>
      <c r="H187" s="2169">
        <v>3.9379999999999997</v>
      </c>
      <c r="I187" s="2232">
        <v>0</v>
      </c>
      <c r="J187" s="2233">
        <f t="shared" si="21"/>
        <v>2367.4453651612903</v>
      </c>
      <c r="K187" s="2234">
        <f t="shared" si="21"/>
        <v>490.34663999999998</v>
      </c>
      <c r="L187" s="1919">
        <f t="shared" si="22"/>
        <v>0.20712057275568571</v>
      </c>
      <c r="M187" s="2849">
        <f t="shared" si="23"/>
        <v>2417.6925744153173</v>
      </c>
    </row>
    <row r="188" spans="1:13" ht="15.75" thickBot="1">
      <c r="A188" s="1901" t="s">
        <v>423</v>
      </c>
      <c r="B188" s="2159">
        <v>1444.3611625806452</v>
      </c>
      <c r="C188" s="2160">
        <v>499.73471999999998</v>
      </c>
      <c r="D188" s="2169">
        <v>904.19272758064517</v>
      </c>
      <c r="E188" s="2170">
        <v>0</v>
      </c>
      <c r="F188" s="2159">
        <v>3.3259999999999996</v>
      </c>
      <c r="G188" s="2231">
        <v>0</v>
      </c>
      <c r="H188" s="2169">
        <v>3.948</v>
      </c>
      <c r="I188" s="2232">
        <v>0</v>
      </c>
      <c r="J188" s="2235">
        <f t="shared" si="21"/>
        <v>2355.8278901612903</v>
      </c>
      <c r="K188" s="2222">
        <f t="shared" si="21"/>
        <v>499.73471999999998</v>
      </c>
      <c r="L188" s="1920">
        <f t="shared" si="22"/>
        <v>0.21212700727716827</v>
      </c>
      <c r="M188" s="2849">
        <f t="shared" si="23"/>
        <v>2408.2482925220302</v>
      </c>
    </row>
    <row r="189" spans="1:13" ht="13.5" thickBot="1">
      <c r="A189" s="1908" t="s">
        <v>424</v>
      </c>
      <c r="B189" s="1909">
        <f>SUM(B165:B188)</f>
        <v>34707.275341935478</v>
      </c>
      <c r="C189" s="1909">
        <f t="shared" ref="C189:M189" si="24">SUM(C165:C188)</f>
        <v>11362.104359999999</v>
      </c>
      <c r="D189" s="1909">
        <f t="shared" si="24"/>
        <v>21565.314961935477</v>
      </c>
      <c r="E189" s="1909">
        <f t="shared" si="24"/>
        <v>0</v>
      </c>
      <c r="F189" s="1909">
        <f t="shared" si="24"/>
        <v>78.933999999999969</v>
      </c>
      <c r="G189" s="1909">
        <f t="shared" si="24"/>
        <v>0</v>
      </c>
      <c r="H189" s="1909">
        <f t="shared" si="24"/>
        <v>94.369999999999976</v>
      </c>
      <c r="I189" s="1909">
        <f t="shared" si="24"/>
        <v>0</v>
      </c>
      <c r="J189" s="1909">
        <f t="shared" si="24"/>
        <v>56445.894303870969</v>
      </c>
      <c r="K189" s="1909">
        <f t="shared" si="24"/>
        <v>11362.104359999999</v>
      </c>
      <c r="L189" s="3209">
        <f t="shared" si="22"/>
        <v>0.20129195400525002</v>
      </c>
      <c r="M189" s="3208">
        <f t="shared" si="24"/>
        <v>57579.227406711623</v>
      </c>
    </row>
    <row r="190" spans="1:13">
      <c r="B190" s="48"/>
      <c r="C190" s="48"/>
      <c r="D190" s="48"/>
      <c r="E190" s="48"/>
      <c r="F190" s="48"/>
      <c r="G190" s="48"/>
      <c r="H190" s="48"/>
      <c r="I190" s="48"/>
      <c r="J190" s="48"/>
      <c r="K190" s="48"/>
    </row>
    <row r="191" spans="1:13" ht="13.5" thickBot="1">
      <c r="B191" s="48"/>
      <c r="C191" s="48"/>
      <c r="D191" s="48"/>
      <c r="E191" s="48"/>
      <c r="F191" s="48"/>
      <c r="G191" s="48"/>
      <c r="H191" s="48"/>
      <c r="I191" s="48"/>
      <c r="J191" s="48"/>
      <c r="K191" s="48"/>
    </row>
    <row r="192" spans="1:13" s="1893" customFormat="1" ht="15.75" thickBot="1">
      <c r="A192" s="4449" t="s">
        <v>555</v>
      </c>
      <c r="B192" s="4450"/>
      <c r="C192" s="4451"/>
      <c r="D192" s="4461" t="s">
        <v>556</v>
      </c>
      <c r="E192" s="4451"/>
      <c r="F192" s="4452" t="s">
        <v>377</v>
      </c>
      <c r="G192" s="4453"/>
      <c r="H192" s="4453"/>
      <c r="I192" s="4454"/>
      <c r="J192" s="2162"/>
      <c r="K192" s="2162"/>
    </row>
    <row r="193" spans="1:11" ht="15.75" thickBot="1">
      <c r="A193" s="4480" t="s">
        <v>559</v>
      </c>
      <c r="B193" s="4482" t="s">
        <v>654</v>
      </c>
      <c r="C193" s="4483"/>
      <c r="D193" s="4482" t="s">
        <v>654</v>
      </c>
      <c r="E193" s="4483"/>
      <c r="F193" s="4446"/>
      <c r="G193" s="4447"/>
      <c r="H193" s="4447"/>
      <c r="I193" s="4448"/>
      <c r="J193" s="48"/>
      <c r="K193" s="48"/>
    </row>
    <row r="194" spans="1:11" ht="15.75" thickBot="1">
      <c r="A194" s="4481"/>
      <c r="B194" s="2834" t="s">
        <v>379</v>
      </c>
      <c r="C194" s="2853" t="s">
        <v>380</v>
      </c>
      <c r="D194" s="2834" t="s">
        <v>379</v>
      </c>
      <c r="E194" s="2853" t="s">
        <v>380</v>
      </c>
      <c r="F194" s="2834" t="s">
        <v>379</v>
      </c>
      <c r="G194" s="2853" t="s">
        <v>380</v>
      </c>
      <c r="H194" s="2852" t="s">
        <v>111</v>
      </c>
      <c r="I194" s="2853" t="s">
        <v>354</v>
      </c>
      <c r="J194" s="48"/>
      <c r="K194" s="48"/>
    </row>
    <row r="195" spans="1:11" ht="15">
      <c r="A195" s="1899" t="s">
        <v>383</v>
      </c>
      <c r="B195" s="2164">
        <v>901.12821720430111</v>
      </c>
      <c r="C195" s="2165">
        <v>16.833600000000001</v>
      </c>
      <c r="D195" s="2218">
        <v>8.7555000000000014</v>
      </c>
      <c r="E195" s="2228">
        <v>0</v>
      </c>
      <c r="F195" s="2171">
        <f>B195+D195</f>
        <v>909.88371720430109</v>
      </c>
      <c r="G195" s="2220">
        <f>C195+E195</f>
        <v>16.833600000000001</v>
      </c>
      <c r="H195" s="2221">
        <f>G195/F195</f>
        <v>1.850082563486545E-2</v>
      </c>
      <c r="I195" s="2849">
        <f>SQRT(G195*G195+F195*F195)</f>
        <v>910.03942163099543</v>
      </c>
      <c r="J195" s="48"/>
      <c r="K195" s="48"/>
    </row>
    <row r="196" spans="1:11" ht="15">
      <c r="A196" s="1901" t="s">
        <v>385</v>
      </c>
      <c r="B196" s="2159">
        <v>886.39881720430105</v>
      </c>
      <c r="C196" s="2160">
        <v>13.2264</v>
      </c>
      <c r="D196" s="2169">
        <v>8.6355000000000004</v>
      </c>
      <c r="E196" s="2232">
        <v>0</v>
      </c>
      <c r="F196" s="2172">
        <f t="shared" ref="F196:G218" si="25">B196+D196</f>
        <v>895.03431720430103</v>
      </c>
      <c r="G196" s="2222">
        <f t="shared" si="25"/>
        <v>13.2264</v>
      </c>
      <c r="H196" s="2223">
        <f t="shared" ref="H196:H219" si="26">G196/F196</f>
        <v>1.4777533940054429E-2</v>
      </c>
      <c r="I196" s="2849">
        <f t="shared" ref="I196:I218" si="27">SQRT(G196*G196+F196*F196)</f>
        <v>895.13203865705168</v>
      </c>
      <c r="J196" s="48"/>
      <c r="K196" s="48"/>
    </row>
    <row r="197" spans="1:11" ht="15">
      <c r="A197" s="1901" t="s">
        <v>387</v>
      </c>
      <c r="B197" s="2159">
        <v>893.01201720430106</v>
      </c>
      <c r="C197" s="2160">
        <v>12.925799999999999</v>
      </c>
      <c r="D197" s="2169">
        <v>8.64</v>
      </c>
      <c r="E197" s="2232">
        <v>0</v>
      </c>
      <c r="F197" s="2172">
        <f t="shared" si="25"/>
        <v>901.65201720430105</v>
      </c>
      <c r="G197" s="2222">
        <f t="shared" si="25"/>
        <v>12.925799999999999</v>
      </c>
      <c r="H197" s="2223">
        <f t="shared" si="26"/>
        <v>1.4335685778287571E-2</v>
      </c>
      <c r="I197" s="2849">
        <f t="shared" si="27"/>
        <v>901.74466254823221</v>
      </c>
      <c r="J197" s="48"/>
      <c r="K197" s="48"/>
    </row>
    <row r="198" spans="1:11" ht="15">
      <c r="A198" s="1901" t="s">
        <v>389</v>
      </c>
      <c r="B198" s="2159">
        <v>910.44681720430106</v>
      </c>
      <c r="C198" s="2160">
        <v>12.023999999999999</v>
      </c>
      <c r="D198" s="2169">
        <v>8.6954999999999991</v>
      </c>
      <c r="E198" s="2232">
        <v>0</v>
      </c>
      <c r="F198" s="2172">
        <f t="shared" si="25"/>
        <v>919.14231720430109</v>
      </c>
      <c r="G198" s="2222">
        <f t="shared" si="25"/>
        <v>12.023999999999999</v>
      </c>
      <c r="H198" s="2223">
        <f t="shared" si="26"/>
        <v>1.3081760870909157E-2</v>
      </c>
      <c r="I198" s="2849">
        <f t="shared" si="27"/>
        <v>919.22096138615768</v>
      </c>
      <c r="J198" s="48"/>
      <c r="K198" s="48"/>
    </row>
    <row r="199" spans="1:11" ht="15">
      <c r="A199" s="1901" t="s">
        <v>391</v>
      </c>
      <c r="B199" s="2159">
        <v>913.152217204301</v>
      </c>
      <c r="C199" s="2160">
        <v>11.122199999999999</v>
      </c>
      <c r="D199" s="2169">
        <v>8.7899999999999991</v>
      </c>
      <c r="E199" s="2232">
        <v>0</v>
      </c>
      <c r="F199" s="2172">
        <f t="shared" si="25"/>
        <v>921.94221720430096</v>
      </c>
      <c r="G199" s="2222">
        <f t="shared" si="25"/>
        <v>11.122199999999999</v>
      </c>
      <c r="H199" s="2223">
        <f t="shared" si="26"/>
        <v>1.2063879701405773E-2</v>
      </c>
      <c r="I199" s="2849">
        <f t="shared" si="27"/>
        <v>922.00930320492023</v>
      </c>
      <c r="J199" s="48"/>
      <c r="K199" s="48"/>
    </row>
    <row r="200" spans="1:11" ht="15">
      <c r="A200" s="1901" t="s">
        <v>393</v>
      </c>
      <c r="B200" s="2159">
        <v>915.2564172043011</v>
      </c>
      <c r="C200" s="2160">
        <v>9.6191999999999993</v>
      </c>
      <c r="D200" s="2169">
        <v>8.6017499999999991</v>
      </c>
      <c r="E200" s="2232">
        <v>0</v>
      </c>
      <c r="F200" s="2172">
        <f t="shared" si="25"/>
        <v>923.85816720430114</v>
      </c>
      <c r="G200" s="2222">
        <f t="shared" si="25"/>
        <v>9.6191999999999993</v>
      </c>
      <c r="H200" s="2223">
        <f t="shared" si="26"/>
        <v>1.0411987836952052E-2</v>
      </c>
      <c r="I200" s="2849">
        <f t="shared" si="27"/>
        <v>923.90824334385627</v>
      </c>
      <c r="J200" s="48"/>
      <c r="K200" s="48"/>
    </row>
    <row r="201" spans="1:11" ht="15">
      <c r="A201" s="1901" t="s">
        <v>395</v>
      </c>
      <c r="B201" s="2159">
        <v>932.09001720430103</v>
      </c>
      <c r="C201" s="2160">
        <v>11.7234</v>
      </c>
      <c r="D201" s="2169">
        <v>8.7765000000000004</v>
      </c>
      <c r="E201" s="2232">
        <v>0</v>
      </c>
      <c r="F201" s="2172">
        <f t="shared" si="25"/>
        <v>940.86651720430109</v>
      </c>
      <c r="G201" s="2222">
        <f t="shared" si="25"/>
        <v>11.7234</v>
      </c>
      <c r="H201" s="2223">
        <f t="shared" si="26"/>
        <v>1.2460215966484823E-2</v>
      </c>
      <c r="I201" s="2849">
        <f t="shared" si="27"/>
        <v>940.9395524175352</v>
      </c>
      <c r="J201" s="48"/>
      <c r="K201" s="48"/>
    </row>
    <row r="202" spans="1:11" ht="15">
      <c r="A202" s="1901" t="s">
        <v>397</v>
      </c>
      <c r="B202" s="2159">
        <v>945.91761720430111</v>
      </c>
      <c r="C202" s="2160">
        <v>32.464799999999997</v>
      </c>
      <c r="D202" s="2169">
        <v>8.6415000000000006</v>
      </c>
      <c r="E202" s="2232">
        <v>0</v>
      </c>
      <c r="F202" s="2172">
        <f t="shared" si="25"/>
        <v>954.55911720430106</v>
      </c>
      <c r="G202" s="2222">
        <f t="shared" si="25"/>
        <v>32.464799999999997</v>
      </c>
      <c r="H202" s="2223">
        <f t="shared" si="26"/>
        <v>3.4010256059449136E-2</v>
      </c>
      <c r="I202" s="2849">
        <f t="shared" si="27"/>
        <v>955.11102573307915</v>
      </c>
      <c r="J202" s="48"/>
      <c r="K202" s="48"/>
    </row>
    <row r="203" spans="1:11" ht="15">
      <c r="A203" s="1901" t="s">
        <v>399</v>
      </c>
      <c r="B203" s="2159">
        <v>987.09981720430108</v>
      </c>
      <c r="C203" s="2160">
        <v>40.2804</v>
      </c>
      <c r="D203" s="2169">
        <v>8.7517499999999995</v>
      </c>
      <c r="E203" s="2232">
        <v>0</v>
      </c>
      <c r="F203" s="2172">
        <f t="shared" si="25"/>
        <v>995.85156720430109</v>
      </c>
      <c r="G203" s="2222">
        <f t="shared" si="25"/>
        <v>40.2804</v>
      </c>
      <c r="H203" s="2223">
        <f t="shared" si="26"/>
        <v>4.0448196625407717E-2</v>
      </c>
      <c r="I203" s="2849">
        <f>SQRT(G203*G203+F203*F203)</f>
        <v>996.66586904911242</v>
      </c>
      <c r="J203" s="48"/>
      <c r="K203" s="48"/>
    </row>
    <row r="204" spans="1:11" ht="15">
      <c r="A204" s="1901" t="s">
        <v>401</v>
      </c>
      <c r="B204" s="2159">
        <v>953.73321720430113</v>
      </c>
      <c r="C204" s="2160">
        <v>27.9558</v>
      </c>
      <c r="D204" s="2169">
        <v>8.7292500000000004</v>
      </c>
      <c r="E204" s="2232">
        <v>0</v>
      </c>
      <c r="F204" s="2172">
        <f t="shared" si="25"/>
        <v>962.46246720430111</v>
      </c>
      <c r="G204" s="2222">
        <f t="shared" si="25"/>
        <v>27.9558</v>
      </c>
      <c r="H204" s="2223">
        <f t="shared" si="26"/>
        <v>2.9046119669688737E-2</v>
      </c>
      <c r="I204" s="2849">
        <f t="shared" si="27"/>
        <v>962.86838536252219</v>
      </c>
      <c r="J204" s="48"/>
      <c r="K204" s="48"/>
    </row>
    <row r="205" spans="1:11" ht="15">
      <c r="A205" s="1901" t="s">
        <v>403</v>
      </c>
      <c r="B205" s="2159">
        <v>929.38461720430109</v>
      </c>
      <c r="C205" s="2160">
        <v>28.256399999999999</v>
      </c>
      <c r="D205" s="2169">
        <v>8.7405000000000008</v>
      </c>
      <c r="E205" s="2232">
        <v>0</v>
      </c>
      <c r="F205" s="2172">
        <f t="shared" si="25"/>
        <v>938.12511720430109</v>
      </c>
      <c r="G205" s="2222">
        <f t="shared" si="25"/>
        <v>28.256399999999999</v>
      </c>
      <c r="H205" s="2223">
        <f t="shared" si="26"/>
        <v>3.0120076183661582E-2</v>
      </c>
      <c r="I205" s="2849">
        <f t="shared" si="27"/>
        <v>938.55056319334426</v>
      </c>
      <c r="J205" s="48"/>
      <c r="K205" s="48"/>
    </row>
    <row r="206" spans="1:11" ht="15">
      <c r="A206" s="1901" t="s">
        <v>405</v>
      </c>
      <c r="B206" s="2159">
        <v>921.26841720430104</v>
      </c>
      <c r="C206" s="2160">
        <v>20.440799999999999</v>
      </c>
      <c r="D206" s="2169">
        <v>8.5679999999999996</v>
      </c>
      <c r="E206" s="2232">
        <v>0</v>
      </c>
      <c r="F206" s="2172">
        <f t="shared" si="25"/>
        <v>929.83641720430103</v>
      </c>
      <c r="G206" s="2222">
        <f t="shared" si="25"/>
        <v>20.440799999999999</v>
      </c>
      <c r="H206" s="2223">
        <f t="shared" si="26"/>
        <v>2.1983221588006276E-2</v>
      </c>
      <c r="I206" s="2849">
        <f t="shared" si="27"/>
        <v>930.06106738427184</v>
      </c>
      <c r="J206" s="48"/>
      <c r="K206" s="48"/>
    </row>
    <row r="207" spans="1:11" ht="15">
      <c r="A207" s="1901" t="s">
        <v>407</v>
      </c>
      <c r="B207" s="2159">
        <v>913.45281720430103</v>
      </c>
      <c r="C207" s="2160">
        <v>12.925799999999999</v>
      </c>
      <c r="D207" s="2169">
        <v>8.6002499999999991</v>
      </c>
      <c r="E207" s="2232">
        <v>0</v>
      </c>
      <c r="F207" s="2172">
        <f t="shared" si="25"/>
        <v>922.05306720430099</v>
      </c>
      <c r="G207" s="2222">
        <f t="shared" si="25"/>
        <v>12.925799999999999</v>
      </c>
      <c r="H207" s="2223">
        <f t="shared" si="26"/>
        <v>1.4018498999403042E-2</v>
      </c>
      <c r="I207" s="2849">
        <f t="shared" si="27"/>
        <v>922.14366291077408</v>
      </c>
      <c r="J207" s="48"/>
      <c r="K207" s="48"/>
    </row>
    <row r="208" spans="1:11" ht="15">
      <c r="A208" s="1901" t="s">
        <v>409</v>
      </c>
      <c r="B208" s="2159">
        <v>915.55701720430102</v>
      </c>
      <c r="C208" s="2160">
        <v>28.857599999999998</v>
      </c>
      <c r="D208" s="2169">
        <v>8.6512499999999992</v>
      </c>
      <c r="E208" s="2232">
        <v>0</v>
      </c>
      <c r="F208" s="2172">
        <f t="shared" si="25"/>
        <v>924.20826720430102</v>
      </c>
      <c r="G208" s="2222">
        <f t="shared" si="25"/>
        <v>28.857599999999998</v>
      </c>
      <c r="H208" s="2223">
        <f t="shared" si="26"/>
        <v>3.1224130992999304E-2</v>
      </c>
      <c r="I208" s="2849">
        <f t="shared" si="27"/>
        <v>924.65868418921843</v>
      </c>
      <c r="J208" s="48"/>
      <c r="K208" s="48"/>
    </row>
    <row r="209" spans="1:12" ht="15">
      <c r="A209" s="1901" t="s">
        <v>411</v>
      </c>
      <c r="B209" s="2159">
        <v>931.78941720430112</v>
      </c>
      <c r="C209" s="2160">
        <v>30.06</v>
      </c>
      <c r="D209" s="2169">
        <v>8.5709999999999997</v>
      </c>
      <c r="E209" s="2232">
        <v>0</v>
      </c>
      <c r="F209" s="2172">
        <f t="shared" si="25"/>
        <v>940.36041720430114</v>
      </c>
      <c r="G209" s="2222">
        <f t="shared" si="25"/>
        <v>30.06</v>
      </c>
      <c r="H209" s="2223">
        <f t="shared" si="26"/>
        <v>3.1966466739815159E-2</v>
      </c>
      <c r="I209" s="2849">
        <f t="shared" si="27"/>
        <v>940.84075052298158</v>
      </c>
      <c r="J209" s="48"/>
      <c r="K209" s="48"/>
    </row>
    <row r="210" spans="1:12" ht="15">
      <c r="A210" s="1901" t="s">
        <v>413</v>
      </c>
      <c r="B210" s="2159">
        <v>953.13201720430106</v>
      </c>
      <c r="C210" s="2160">
        <v>28.556999999999999</v>
      </c>
      <c r="D210" s="2169">
        <v>8.5762499999999999</v>
      </c>
      <c r="E210" s="2232">
        <v>0</v>
      </c>
      <c r="F210" s="2172">
        <f t="shared" si="25"/>
        <v>961.70826720430102</v>
      </c>
      <c r="G210" s="2222">
        <f t="shared" si="25"/>
        <v>28.556999999999999</v>
      </c>
      <c r="H210" s="2223">
        <f t="shared" si="26"/>
        <v>2.969403609580646E-2</v>
      </c>
      <c r="I210" s="2849">
        <f t="shared" si="27"/>
        <v>962.1321600789048</v>
      </c>
      <c r="J210" s="48"/>
      <c r="K210" s="48"/>
    </row>
    <row r="211" spans="1:12" ht="15">
      <c r="A211" s="1901" t="s">
        <v>415</v>
      </c>
      <c r="B211" s="2159">
        <v>964.25421720430109</v>
      </c>
      <c r="C211" s="2160">
        <v>43.887599999999999</v>
      </c>
      <c r="D211" s="2169">
        <v>8.4585000000000008</v>
      </c>
      <c r="E211" s="2232">
        <v>0</v>
      </c>
      <c r="F211" s="2172">
        <f t="shared" si="25"/>
        <v>972.71271720430104</v>
      </c>
      <c r="G211" s="2222">
        <f t="shared" si="25"/>
        <v>43.887599999999999</v>
      </c>
      <c r="H211" s="2223">
        <f t="shared" si="26"/>
        <v>4.5118768598130896E-2</v>
      </c>
      <c r="I211" s="2849">
        <f t="shared" si="27"/>
        <v>973.70229107501564</v>
      </c>
      <c r="J211" s="48"/>
      <c r="K211" s="48"/>
    </row>
    <row r="212" spans="1:12" ht="15">
      <c r="A212" s="1901" t="s">
        <v>416</v>
      </c>
      <c r="B212" s="2159">
        <v>968.46261720430107</v>
      </c>
      <c r="C212" s="2160">
        <v>44.488799999999998</v>
      </c>
      <c r="D212" s="2169">
        <v>8.5079999999999991</v>
      </c>
      <c r="E212" s="2232">
        <v>0</v>
      </c>
      <c r="F212" s="2172">
        <f t="shared" si="25"/>
        <v>976.97061720430111</v>
      </c>
      <c r="G212" s="2222">
        <f t="shared" si="25"/>
        <v>44.488799999999998</v>
      </c>
      <c r="H212" s="2223">
        <f t="shared" si="26"/>
        <v>4.5537500531294524E-2</v>
      </c>
      <c r="I212" s="2849">
        <f t="shared" si="27"/>
        <v>977.98304699314349</v>
      </c>
      <c r="J212" s="48"/>
      <c r="K212" s="48"/>
    </row>
    <row r="213" spans="1:12" ht="15">
      <c r="A213" s="1901" t="s">
        <v>418</v>
      </c>
      <c r="B213" s="2159">
        <v>936.29841720430113</v>
      </c>
      <c r="C213" s="2160">
        <v>33.366599999999998</v>
      </c>
      <c r="D213" s="2169">
        <v>8.5762499999999999</v>
      </c>
      <c r="E213" s="2232">
        <v>0</v>
      </c>
      <c r="F213" s="2172">
        <f t="shared" si="25"/>
        <v>944.87466720430109</v>
      </c>
      <c r="G213" s="2222">
        <f t="shared" si="25"/>
        <v>33.366599999999998</v>
      </c>
      <c r="H213" s="2223">
        <f t="shared" si="26"/>
        <v>3.5313254930122349E-2</v>
      </c>
      <c r="I213" s="2849">
        <f t="shared" si="27"/>
        <v>945.46362527598001</v>
      </c>
      <c r="J213" s="48"/>
      <c r="K213" s="48"/>
    </row>
    <row r="214" spans="1:12" ht="15">
      <c r="A214" s="1901" t="s">
        <v>419</v>
      </c>
      <c r="B214" s="2159">
        <v>921.86961720430099</v>
      </c>
      <c r="C214" s="2160">
        <v>26.753399999999999</v>
      </c>
      <c r="D214" s="2169">
        <v>8.6684999999999999</v>
      </c>
      <c r="E214" s="2232">
        <v>0</v>
      </c>
      <c r="F214" s="2172">
        <f t="shared" si="25"/>
        <v>930.53811720430099</v>
      </c>
      <c r="G214" s="2222">
        <f t="shared" si="25"/>
        <v>26.753399999999999</v>
      </c>
      <c r="H214" s="2223">
        <f t="shared" si="26"/>
        <v>2.8750461163673375E-2</v>
      </c>
      <c r="I214" s="2849">
        <f t="shared" si="27"/>
        <v>930.92262405727661</v>
      </c>
      <c r="J214" s="48"/>
      <c r="K214" s="48"/>
    </row>
    <row r="215" spans="1:12" ht="15">
      <c r="A215" s="1901" t="s">
        <v>420</v>
      </c>
      <c r="B215" s="2159">
        <v>909.84561720430111</v>
      </c>
      <c r="C215" s="2160">
        <v>25.851599999999998</v>
      </c>
      <c r="D215" s="2169">
        <v>8.5530000000000008</v>
      </c>
      <c r="E215" s="2232">
        <v>0</v>
      </c>
      <c r="F215" s="2172">
        <f t="shared" si="25"/>
        <v>918.3986172043011</v>
      </c>
      <c r="G215" s="2222">
        <f t="shared" si="25"/>
        <v>25.851599999999998</v>
      </c>
      <c r="H215" s="2223">
        <f t="shared" si="26"/>
        <v>2.8148561545851301E-2</v>
      </c>
      <c r="I215" s="2849">
        <f t="shared" si="27"/>
        <v>918.76238783775443</v>
      </c>
      <c r="J215" s="48"/>
      <c r="K215" s="48"/>
    </row>
    <row r="216" spans="1:12" ht="15">
      <c r="A216" s="1901" t="s">
        <v>421</v>
      </c>
      <c r="B216" s="2159">
        <v>905.03601720430106</v>
      </c>
      <c r="C216" s="2160">
        <v>29.158200000000001</v>
      </c>
      <c r="D216" s="2169">
        <v>8.5590000000000011</v>
      </c>
      <c r="E216" s="2232">
        <v>0</v>
      </c>
      <c r="F216" s="2172">
        <f t="shared" si="25"/>
        <v>913.59501720430103</v>
      </c>
      <c r="G216" s="2222">
        <f t="shared" si="25"/>
        <v>29.158200000000001</v>
      </c>
      <c r="H216" s="2223">
        <f t="shared" si="26"/>
        <v>3.1915892108548519E-2</v>
      </c>
      <c r="I216" s="2849">
        <f t="shared" si="27"/>
        <v>914.06020375452681</v>
      </c>
      <c r="J216" s="48"/>
      <c r="K216" s="48"/>
    </row>
    <row r="217" spans="1:12" ht="15">
      <c r="A217" s="1901" t="s">
        <v>422</v>
      </c>
      <c r="B217" s="2159">
        <v>895.41681720430108</v>
      </c>
      <c r="C217" s="2160">
        <v>21.042000000000002</v>
      </c>
      <c r="D217" s="2169">
        <v>8.5724999999999998</v>
      </c>
      <c r="E217" s="2232">
        <v>0</v>
      </c>
      <c r="F217" s="2172">
        <f t="shared" si="25"/>
        <v>903.98931720430107</v>
      </c>
      <c r="G217" s="2222">
        <f t="shared" si="25"/>
        <v>21.042000000000002</v>
      </c>
      <c r="H217" s="2223">
        <f t="shared" si="26"/>
        <v>2.327682374065547E-2</v>
      </c>
      <c r="I217" s="2849">
        <f t="shared" si="27"/>
        <v>904.23417950412522</v>
      </c>
      <c r="J217" s="48"/>
      <c r="K217" s="48"/>
    </row>
    <row r="218" spans="1:12" ht="15.75" thickBot="1">
      <c r="A218" s="1901" t="s">
        <v>423</v>
      </c>
      <c r="B218" s="2159">
        <v>891.50901720430102</v>
      </c>
      <c r="C218" s="2160">
        <v>20.741399999999999</v>
      </c>
      <c r="D218" s="2169">
        <v>8.4179999999999993</v>
      </c>
      <c r="E218" s="2232">
        <v>0</v>
      </c>
      <c r="F218" s="2172">
        <f t="shared" si="25"/>
        <v>899.92701720430102</v>
      </c>
      <c r="G218" s="2222">
        <f t="shared" si="25"/>
        <v>20.741399999999999</v>
      </c>
      <c r="H218" s="2224">
        <f t="shared" si="26"/>
        <v>2.3047868997682616E-2</v>
      </c>
      <c r="I218" s="2849">
        <f t="shared" si="27"/>
        <v>900.16600800529591</v>
      </c>
      <c r="J218" s="48"/>
      <c r="K218" s="48"/>
    </row>
    <row r="219" spans="1:12" ht="13.5" thickBot="1">
      <c r="A219" s="1908" t="s">
        <v>424</v>
      </c>
      <c r="B219" s="1909">
        <f>SUM(B195:B218)</f>
        <v>22195.511812903227</v>
      </c>
      <c r="C219" s="1909">
        <f t="shared" ref="C219:I219" si="28">SUM(C195:C218)</f>
        <v>582.56280000000015</v>
      </c>
      <c r="D219" s="1909">
        <f t="shared" si="28"/>
        <v>207.03824999999998</v>
      </c>
      <c r="E219" s="1909">
        <f t="shared" si="28"/>
        <v>0</v>
      </c>
      <c r="F219" s="1909">
        <f t="shared" si="28"/>
        <v>22402.550062903225</v>
      </c>
      <c r="G219" s="1909">
        <f t="shared" si="28"/>
        <v>582.56280000000015</v>
      </c>
      <c r="H219" s="1912">
        <f t="shared" si="26"/>
        <v>2.600430747232995E-2</v>
      </c>
      <c r="I219" s="3208">
        <f t="shared" si="28"/>
        <v>22411.320718116072</v>
      </c>
      <c r="J219" s="48"/>
      <c r="K219" s="48"/>
    </row>
    <row r="220" spans="1:12">
      <c r="B220" s="48"/>
      <c r="C220" s="48"/>
      <c r="D220" s="48"/>
      <c r="E220" s="48"/>
      <c r="F220" s="48"/>
      <c r="G220" s="48"/>
      <c r="H220" s="48"/>
      <c r="I220" s="48"/>
      <c r="J220" s="48"/>
      <c r="K220" s="48"/>
    </row>
    <row r="221" spans="1:12" ht="13.5" thickBot="1">
      <c r="B221" s="48"/>
      <c r="C221" s="48"/>
      <c r="D221" s="48"/>
      <c r="E221" s="48"/>
      <c r="F221" s="48"/>
      <c r="G221" s="48"/>
      <c r="H221" s="48"/>
      <c r="I221" s="48"/>
      <c r="J221" s="48"/>
      <c r="K221" s="48"/>
    </row>
    <row r="222" spans="1:12" s="1893" customFormat="1" ht="15.75" thickBot="1">
      <c r="A222" s="4449" t="s">
        <v>721</v>
      </c>
      <c r="B222" s="4450"/>
      <c r="C222" s="4450"/>
      <c r="D222" s="2236"/>
      <c r="E222" s="2245" t="s">
        <v>722</v>
      </c>
      <c r="F222" s="2236"/>
      <c r="G222" s="2236"/>
      <c r="H222" s="2236"/>
      <c r="I222" s="4452" t="s">
        <v>590</v>
      </c>
      <c r="J222" s="4453"/>
      <c r="K222" s="4454"/>
      <c r="L222" s="2814"/>
    </row>
    <row r="223" spans="1:12" ht="15.75" thickBot="1">
      <c r="A223" s="4480" t="s">
        <v>559</v>
      </c>
      <c r="B223" s="4482" t="s">
        <v>654</v>
      </c>
      <c r="C223" s="4483"/>
      <c r="D223" s="49"/>
      <c r="E223" s="4480" t="s">
        <v>559</v>
      </c>
      <c r="F223" s="4482" t="s">
        <v>654</v>
      </c>
      <c r="G223" s="4483"/>
      <c r="H223" s="49"/>
      <c r="I223" s="4446"/>
      <c r="J223" s="4447"/>
      <c r="K223" s="4448"/>
      <c r="L223" s="2814"/>
    </row>
    <row r="224" spans="1:12" ht="15" thickBot="1">
      <c r="A224" s="4481"/>
      <c r="B224" s="2771" t="s">
        <v>379</v>
      </c>
      <c r="C224" s="2178" t="s">
        <v>380</v>
      </c>
      <c r="D224" s="49"/>
      <c r="E224" s="4481"/>
      <c r="F224" s="2771" t="s">
        <v>379</v>
      </c>
      <c r="G224" s="2178" t="s">
        <v>380</v>
      </c>
      <c r="H224" s="49"/>
      <c r="I224" s="2811" t="s">
        <v>379</v>
      </c>
      <c r="J224" s="2871" t="s">
        <v>380</v>
      </c>
      <c r="K224" s="2871" t="s">
        <v>354</v>
      </c>
      <c r="L224" s="2201"/>
    </row>
    <row r="225" spans="1:12" ht="15">
      <c r="A225" s="1899" t="s">
        <v>383</v>
      </c>
      <c r="B225" s="2164">
        <v>15725.6</v>
      </c>
      <c r="C225" s="2165">
        <v>6740.8</v>
      </c>
      <c r="D225" s="49"/>
      <c r="E225" s="2166" t="s">
        <v>383</v>
      </c>
      <c r="F225" s="2164">
        <v>17168.8</v>
      </c>
      <c r="G225" s="2165">
        <v>6776</v>
      </c>
      <c r="H225" s="49"/>
      <c r="I225" s="2240">
        <f>B225+F225</f>
        <v>32894.400000000001</v>
      </c>
      <c r="J225" s="2872">
        <f>C225+G225</f>
        <v>13516.8</v>
      </c>
      <c r="K225" s="2875">
        <f>SQRT(I225*I225+J225*J225)</f>
        <v>35563.259603135368</v>
      </c>
      <c r="L225" s="2878"/>
    </row>
    <row r="226" spans="1:12" ht="15">
      <c r="A226" s="1901" t="s">
        <v>385</v>
      </c>
      <c r="B226" s="2159">
        <v>15347.2</v>
      </c>
      <c r="C226" s="2160">
        <v>6239.2</v>
      </c>
      <c r="D226" s="49"/>
      <c r="E226" s="2167" t="s">
        <v>385</v>
      </c>
      <c r="F226" s="2159">
        <v>15664</v>
      </c>
      <c r="G226" s="2160">
        <v>6714.4</v>
      </c>
      <c r="H226" s="49"/>
      <c r="I226" s="2233">
        <f t="shared" ref="I226:I248" si="29">B226+F226</f>
        <v>31011.200000000001</v>
      </c>
      <c r="J226" s="2873">
        <f t="shared" ref="J226:J248" si="30">C226+G226</f>
        <v>12953.599999999999</v>
      </c>
      <c r="K226" s="2876">
        <f t="shared" ref="K226:K248" si="31">SQRT(I226*I226+J226*J226)</f>
        <v>33607.890121220051</v>
      </c>
      <c r="L226" s="2878"/>
    </row>
    <row r="227" spans="1:12" ht="15">
      <c r="A227" s="1901" t="s">
        <v>387</v>
      </c>
      <c r="B227" s="2159">
        <v>16218.4</v>
      </c>
      <c r="C227" s="2160">
        <v>6195.2</v>
      </c>
      <c r="D227" s="49"/>
      <c r="E227" s="2167" t="s">
        <v>387</v>
      </c>
      <c r="F227" s="2159">
        <v>15840</v>
      </c>
      <c r="G227" s="2160">
        <v>6987.2</v>
      </c>
      <c r="H227" s="49"/>
      <c r="I227" s="2233">
        <f t="shared" si="29"/>
        <v>32058.400000000001</v>
      </c>
      <c r="J227" s="2873">
        <f t="shared" si="30"/>
        <v>13182.4</v>
      </c>
      <c r="K227" s="2876">
        <f t="shared" si="31"/>
        <v>34662.900633386125</v>
      </c>
      <c r="L227" s="2878"/>
    </row>
    <row r="228" spans="1:12" ht="15">
      <c r="A228" s="1901" t="s">
        <v>389</v>
      </c>
      <c r="B228" s="2159">
        <v>17740.8</v>
      </c>
      <c r="C228" s="2160">
        <v>6996</v>
      </c>
      <c r="D228" s="49"/>
      <c r="E228" s="2167" t="s">
        <v>389</v>
      </c>
      <c r="F228" s="2159">
        <v>16957.599999999999</v>
      </c>
      <c r="G228" s="2160">
        <v>6512</v>
      </c>
      <c r="H228" s="49"/>
      <c r="I228" s="2233">
        <f t="shared" si="29"/>
        <v>34698.399999999994</v>
      </c>
      <c r="J228" s="2873">
        <f t="shared" si="30"/>
        <v>13508</v>
      </c>
      <c r="K228" s="2876">
        <f t="shared" si="31"/>
        <v>37234.997335302709</v>
      </c>
      <c r="L228" s="2878"/>
    </row>
    <row r="229" spans="1:12" ht="15">
      <c r="A229" s="1901" t="s">
        <v>391</v>
      </c>
      <c r="B229" s="2159">
        <v>17732</v>
      </c>
      <c r="C229" s="2160">
        <v>6934.4</v>
      </c>
      <c r="D229" s="49"/>
      <c r="E229" s="2167" t="s">
        <v>391</v>
      </c>
      <c r="F229" s="2159">
        <v>16992.8</v>
      </c>
      <c r="G229" s="2160">
        <v>6529.6</v>
      </c>
      <c r="H229" s="49"/>
      <c r="I229" s="2233">
        <f t="shared" si="29"/>
        <v>34724.800000000003</v>
      </c>
      <c r="J229" s="2873">
        <f t="shared" si="30"/>
        <v>13464</v>
      </c>
      <c r="K229" s="2876">
        <f t="shared" si="31"/>
        <v>37243.671019919617</v>
      </c>
      <c r="L229" s="2878"/>
    </row>
    <row r="230" spans="1:12" ht="15">
      <c r="A230" s="1901" t="s">
        <v>393</v>
      </c>
      <c r="B230" s="2159">
        <v>17758.400000000001</v>
      </c>
      <c r="C230" s="2160">
        <v>6916.8</v>
      </c>
      <c r="D230" s="49"/>
      <c r="E230" s="2167" t="s">
        <v>393</v>
      </c>
      <c r="F230" s="2159">
        <v>17045.599999999999</v>
      </c>
      <c r="G230" s="2160">
        <v>6512</v>
      </c>
      <c r="H230" s="49"/>
      <c r="I230" s="2233">
        <f t="shared" si="29"/>
        <v>34804</v>
      </c>
      <c r="J230" s="2873">
        <f t="shared" si="30"/>
        <v>13428.8</v>
      </c>
      <c r="K230" s="2876">
        <f t="shared" si="31"/>
        <v>37304.839973386835</v>
      </c>
      <c r="L230" s="2878"/>
    </row>
    <row r="231" spans="1:12" ht="15">
      <c r="A231" s="1901" t="s">
        <v>395</v>
      </c>
      <c r="B231" s="2159">
        <v>17925.599999999999</v>
      </c>
      <c r="C231" s="2160">
        <v>7040</v>
      </c>
      <c r="D231" s="49"/>
      <c r="E231" s="2167" t="s">
        <v>395</v>
      </c>
      <c r="F231" s="2159">
        <v>17168.8</v>
      </c>
      <c r="G231" s="2160">
        <v>6591.2</v>
      </c>
      <c r="H231" s="49"/>
      <c r="I231" s="2233">
        <f t="shared" si="29"/>
        <v>35094.399999999994</v>
      </c>
      <c r="J231" s="2873">
        <f t="shared" si="30"/>
        <v>13631.2</v>
      </c>
      <c r="K231" s="2876">
        <f t="shared" si="31"/>
        <v>37648.725407376005</v>
      </c>
      <c r="L231" s="2878"/>
    </row>
    <row r="232" spans="1:12" ht="15">
      <c r="A232" s="1901" t="s">
        <v>397</v>
      </c>
      <c r="B232" s="2159">
        <v>17969.599999999999</v>
      </c>
      <c r="C232" s="2160">
        <v>7136.8</v>
      </c>
      <c r="D232" s="49"/>
      <c r="E232" s="2167" t="s">
        <v>397</v>
      </c>
      <c r="F232" s="2159">
        <v>17212.8</v>
      </c>
      <c r="G232" s="2160">
        <v>6600</v>
      </c>
      <c r="H232" s="49"/>
      <c r="I232" s="2233">
        <f t="shared" si="29"/>
        <v>35182.399999999994</v>
      </c>
      <c r="J232" s="2873">
        <f t="shared" si="30"/>
        <v>13736.8</v>
      </c>
      <c r="K232" s="2876">
        <f t="shared" si="31"/>
        <v>37769.047433050247</v>
      </c>
      <c r="L232" s="2878"/>
    </row>
    <row r="233" spans="1:12" ht="15">
      <c r="A233" s="1901" t="s">
        <v>399</v>
      </c>
      <c r="B233" s="2159">
        <v>17916.8</v>
      </c>
      <c r="C233" s="2160">
        <v>7216</v>
      </c>
      <c r="D233" s="49"/>
      <c r="E233" s="2167" t="s">
        <v>399</v>
      </c>
      <c r="F233" s="2159">
        <v>16816.8</v>
      </c>
      <c r="G233" s="2160">
        <v>6556</v>
      </c>
      <c r="H233" s="49"/>
      <c r="I233" s="2233">
        <f t="shared" si="29"/>
        <v>34733.599999999999</v>
      </c>
      <c r="J233" s="2873">
        <f t="shared" si="30"/>
        <v>13772</v>
      </c>
      <c r="K233" s="2876">
        <f t="shared" si="31"/>
        <v>37364.300514796203</v>
      </c>
      <c r="L233" s="2878"/>
    </row>
    <row r="234" spans="1:12" ht="15">
      <c r="A234" s="1901" t="s">
        <v>401</v>
      </c>
      <c r="B234" s="2159">
        <v>16816.8</v>
      </c>
      <c r="C234" s="2160">
        <v>6934.4</v>
      </c>
      <c r="D234" s="49"/>
      <c r="E234" s="2167" t="s">
        <v>401</v>
      </c>
      <c r="F234" s="2159">
        <v>16060</v>
      </c>
      <c r="G234" s="2160">
        <v>6459.2</v>
      </c>
      <c r="H234" s="49"/>
      <c r="I234" s="2233">
        <f t="shared" si="29"/>
        <v>32876.800000000003</v>
      </c>
      <c r="J234" s="2873">
        <f t="shared" si="30"/>
        <v>13393.599999999999</v>
      </c>
      <c r="K234" s="2876">
        <f t="shared" si="31"/>
        <v>35500.316888726506</v>
      </c>
      <c r="L234" s="2878"/>
    </row>
    <row r="235" spans="1:12" ht="15">
      <c r="A235" s="1901" t="s">
        <v>403</v>
      </c>
      <c r="B235" s="2159">
        <v>16772.8</v>
      </c>
      <c r="C235" s="2160">
        <v>6934.4</v>
      </c>
      <c r="D235" s="49"/>
      <c r="E235" s="2167" t="s">
        <v>403</v>
      </c>
      <c r="F235" s="2159">
        <v>15945.6</v>
      </c>
      <c r="G235" s="2160">
        <v>6380</v>
      </c>
      <c r="H235" s="49"/>
      <c r="I235" s="2233">
        <f t="shared" si="29"/>
        <v>32718.400000000001</v>
      </c>
      <c r="J235" s="2873">
        <f t="shared" si="30"/>
        <v>13314.4</v>
      </c>
      <c r="K235" s="2876">
        <f t="shared" si="31"/>
        <v>35323.744789022581</v>
      </c>
      <c r="L235" s="2878"/>
    </row>
    <row r="236" spans="1:12" ht="15">
      <c r="A236" s="1901" t="s">
        <v>405</v>
      </c>
      <c r="B236" s="2159">
        <v>16420.8</v>
      </c>
      <c r="C236" s="2160">
        <v>6872.8</v>
      </c>
      <c r="D236" s="49"/>
      <c r="E236" s="2167" t="s">
        <v>405</v>
      </c>
      <c r="F236" s="2159">
        <v>16033.6</v>
      </c>
      <c r="G236" s="2160">
        <v>6538.4</v>
      </c>
      <c r="H236" s="49"/>
      <c r="I236" s="2233">
        <f t="shared" si="29"/>
        <v>32454.400000000001</v>
      </c>
      <c r="J236" s="2873">
        <f t="shared" si="30"/>
        <v>13411.2</v>
      </c>
      <c r="K236" s="2876">
        <f t="shared" si="31"/>
        <v>35116.212278661267</v>
      </c>
      <c r="L236" s="2878"/>
    </row>
    <row r="237" spans="1:12" ht="15">
      <c r="A237" s="1901" t="s">
        <v>407</v>
      </c>
      <c r="B237" s="2159">
        <v>15083.2</v>
      </c>
      <c r="C237" s="2160">
        <v>6256.8</v>
      </c>
      <c r="D237" s="49"/>
      <c r="E237" s="2167" t="s">
        <v>407</v>
      </c>
      <c r="F237" s="2159">
        <v>14150.4</v>
      </c>
      <c r="G237" s="2160">
        <v>6054.4</v>
      </c>
      <c r="H237" s="49"/>
      <c r="I237" s="2233">
        <f t="shared" si="29"/>
        <v>29233.599999999999</v>
      </c>
      <c r="J237" s="2873">
        <f t="shared" si="30"/>
        <v>12311.2</v>
      </c>
      <c r="K237" s="2876">
        <f t="shared" si="31"/>
        <v>31720.167313556212</v>
      </c>
      <c r="L237" s="2878"/>
    </row>
    <row r="238" spans="1:12" ht="15">
      <c r="A238" s="1901" t="s">
        <v>409</v>
      </c>
      <c r="B238" s="2159">
        <v>17045.599999999999</v>
      </c>
      <c r="C238" s="2160">
        <v>6591.2</v>
      </c>
      <c r="D238" s="49"/>
      <c r="E238" s="2167" t="s">
        <v>409</v>
      </c>
      <c r="F238" s="2159">
        <v>16755.2</v>
      </c>
      <c r="G238" s="2160">
        <v>7471.2</v>
      </c>
      <c r="H238" s="49"/>
      <c r="I238" s="2233">
        <f t="shared" si="29"/>
        <v>33800.800000000003</v>
      </c>
      <c r="J238" s="2873">
        <f t="shared" si="30"/>
        <v>14062.4</v>
      </c>
      <c r="K238" s="2876">
        <f t="shared" si="31"/>
        <v>36609.359109386227</v>
      </c>
      <c r="L238" s="2878"/>
    </row>
    <row r="239" spans="1:12" ht="15">
      <c r="A239" s="1901" t="s">
        <v>411</v>
      </c>
      <c r="B239" s="2159">
        <v>17388.8</v>
      </c>
      <c r="C239" s="2160">
        <v>6644</v>
      </c>
      <c r="D239" s="49"/>
      <c r="E239" s="2167" t="s">
        <v>411</v>
      </c>
      <c r="F239" s="2159">
        <v>17204</v>
      </c>
      <c r="G239" s="2160">
        <v>7805.6</v>
      </c>
      <c r="H239" s="49"/>
      <c r="I239" s="2233">
        <f t="shared" si="29"/>
        <v>34592.800000000003</v>
      </c>
      <c r="J239" s="2873">
        <f t="shared" si="30"/>
        <v>14449.6</v>
      </c>
      <c r="K239" s="2876">
        <f t="shared" si="31"/>
        <v>37489.368519621668</v>
      </c>
      <c r="L239" s="2878"/>
    </row>
    <row r="240" spans="1:12" ht="15">
      <c r="A240" s="1901" t="s">
        <v>413</v>
      </c>
      <c r="B240" s="2159">
        <v>17978.400000000001</v>
      </c>
      <c r="C240" s="2160">
        <v>7321.6</v>
      </c>
      <c r="D240" s="49"/>
      <c r="E240" s="2167" t="s">
        <v>413</v>
      </c>
      <c r="F240" s="2159">
        <v>17371.2</v>
      </c>
      <c r="G240" s="2160">
        <v>6943.2</v>
      </c>
      <c r="H240" s="49"/>
      <c r="I240" s="2233">
        <f t="shared" si="29"/>
        <v>35349.600000000006</v>
      </c>
      <c r="J240" s="2873">
        <f t="shared" si="30"/>
        <v>14264.8</v>
      </c>
      <c r="K240" s="2876">
        <f t="shared" si="31"/>
        <v>38119.269919556435</v>
      </c>
      <c r="L240" s="2878"/>
    </row>
    <row r="241" spans="1:15" ht="15">
      <c r="A241" s="1901" t="s">
        <v>415</v>
      </c>
      <c r="B241" s="2159">
        <v>17943.2</v>
      </c>
      <c r="C241" s="2160">
        <v>7207.2</v>
      </c>
      <c r="D241" s="49"/>
      <c r="E241" s="2167" t="s">
        <v>415</v>
      </c>
      <c r="F241" s="2159">
        <v>17388.8</v>
      </c>
      <c r="G241" s="2160">
        <v>6943.2</v>
      </c>
      <c r="H241" s="49"/>
      <c r="I241" s="2233">
        <f t="shared" si="29"/>
        <v>35332</v>
      </c>
      <c r="J241" s="2873">
        <f t="shared" si="30"/>
        <v>14150.4</v>
      </c>
      <c r="K241" s="2876">
        <f t="shared" si="31"/>
        <v>38060.268577087052</v>
      </c>
      <c r="L241" s="2878"/>
    </row>
    <row r="242" spans="1:15" ht="15">
      <c r="A242" s="1901" t="s">
        <v>416</v>
      </c>
      <c r="B242" s="2159">
        <v>17890.400000000001</v>
      </c>
      <c r="C242" s="2160">
        <v>7031.2</v>
      </c>
      <c r="D242" s="49"/>
      <c r="E242" s="2167" t="s">
        <v>416</v>
      </c>
      <c r="F242" s="2159">
        <v>17520.8</v>
      </c>
      <c r="G242" s="2160">
        <v>7101.6</v>
      </c>
      <c r="H242" s="49"/>
      <c r="I242" s="2233">
        <f t="shared" si="29"/>
        <v>35411.199999999997</v>
      </c>
      <c r="J242" s="2873">
        <f t="shared" si="30"/>
        <v>14132.8</v>
      </c>
      <c r="K242" s="2876">
        <f t="shared" si="31"/>
        <v>38127.275293154635</v>
      </c>
      <c r="L242" s="2878"/>
    </row>
    <row r="243" spans="1:15" ht="15">
      <c r="A243" s="1901" t="s">
        <v>418</v>
      </c>
      <c r="B243" s="2159">
        <v>17890.400000000001</v>
      </c>
      <c r="C243" s="2160">
        <v>7040</v>
      </c>
      <c r="D243" s="49"/>
      <c r="E243" s="2167" t="s">
        <v>418</v>
      </c>
      <c r="F243" s="2159">
        <v>17547.2</v>
      </c>
      <c r="G243" s="2160">
        <v>7136.8</v>
      </c>
      <c r="H243" s="49"/>
      <c r="I243" s="2233">
        <f t="shared" si="29"/>
        <v>35437.600000000006</v>
      </c>
      <c r="J243" s="2873">
        <f t="shared" si="30"/>
        <v>14176.8</v>
      </c>
      <c r="K243" s="2876">
        <f t="shared" si="31"/>
        <v>38168.116956433681</v>
      </c>
      <c r="L243" s="2878"/>
    </row>
    <row r="244" spans="1:15" ht="15">
      <c r="A244" s="1901" t="s">
        <v>419</v>
      </c>
      <c r="B244" s="2159">
        <v>17943.2</v>
      </c>
      <c r="C244" s="2160">
        <v>7110.4</v>
      </c>
      <c r="D244" s="49"/>
      <c r="E244" s="2167" t="s">
        <v>419</v>
      </c>
      <c r="F244" s="2159">
        <v>17547.2</v>
      </c>
      <c r="G244" s="2160">
        <v>7119.2</v>
      </c>
      <c r="H244" s="49"/>
      <c r="I244" s="2233">
        <f t="shared" si="29"/>
        <v>35490.400000000001</v>
      </c>
      <c r="J244" s="2873">
        <f t="shared" si="30"/>
        <v>14229.599999999999</v>
      </c>
      <c r="K244" s="2876">
        <f t="shared" si="31"/>
        <v>38236.762524042228</v>
      </c>
      <c r="L244" s="2878"/>
    </row>
    <row r="245" spans="1:15" ht="15">
      <c r="A245" s="1901" t="s">
        <v>420</v>
      </c>
      <c r="B245" s="2159">
        <v>17978.400000000001</v>
      </c>
      <c r="C245" s="2160">
        <v>7145.6</v>
      </c>
      <c r="D245" s="49"/>
      <c r="E245" s="2167" t="s">
        <v>420</v>
      </c>
      <c r="F245" s="2159">
        <v>17494.400000000001</v>
      </c>
      <c r="G245" s="2160">
        <v>7092.8</v>
      </c>
      <c r="H245" s="49"/>
      <c r="I245" s="2233">
        <f t="shared" si="29"/>
        <v>35472.800000000003</v>
      </c>
      <c r="J245" s="2873">
        <f t="shared" si="30"/>
        <v>14238.400000000001</v>
      </c>
      <c r="K245" s="2876">
        <f t="shared" si="31"/>
        <v>38223.704352142537</v>
      </c>
      <c r="L245" s="2878"/>
    </row>
    <row r="246" spans="1:15" ht="15">
      <c r="A246" s="1901" t="s">
        <v>421</v>
      </c>
      <c r="B246" s="2159">
        <v>17908</v>
      </c>
      <c r="C246" s="2160">
        <v>7119.2</v>
      </c>
      <c r="D246" s="49"/>
      <c r="E246" s="2167" t="s">
        <v>421</v>
      </c>
      <c r="F246" s="2159">
        <v>17327.2</v>
      </c>
      <c r="G246" s="2160">
        <v>6855.2</v>
      </c>
      <c r="H246" s="49"/>
      <c r="I246" s="2233">
        <f t="shared" si="29"/>
        <v>35235.199999999997</v>
      </c>
      <c r="J246" s="2873">
        <f t="shared" si="30"/>
        <v>13974.4</v>
      </c>
      <c r="K246" s="2876">
        <f t="shared" si="31"/>
        <v>37905.186642463581</v>
      </c>
      <c r="L246" s="2878"/>
    </row>
    <row r="247" spans="1:15" ht="15">
      <c r="A247" s="1901" t="s">
        <v>422</v>
      </c>
      <c r="B247" s="2159">
        <v>17828.8</v>
      </c>
      <c r="C247" s="2160">
        <v>6996</v>
      </c>
      <c r="D247" s="49"/>
      <c r="E247" s="2167" t="s">
        <v>422</v>
      </c>
      <c r="F247" s="2159">
        <v>17142.400000000001</v>
      </c>
      <c r="G247" s="2160">
        <v>6661.6</v>
      </c>
      <c r="H247" s="49"/>
      <c r="I247" s="2233">
        <f t="shared" si="29"/>
        <v>34971.199999999997</v>
      </c>
      <c r="J247" s="2873">
        <f t="shared" si="30"/>
        <v>13657.6</v>
      </c>
      <c r="K247" s="2876">
        <f t="shared" si="31"/>
        <v>37543.506325328752</v>
      </c>
      <c r="L247" s="2878"/>
    </row>
    <row r="248" spans="1:15" ht="15.75" thickBot="1">
      <c r="A248" s="1901" t="s">
        <v>423</v>
      </c>
      <c r="B248" s="2159">
        <v>17802.400000000001</v>
      </c>
      <c r="C248" s="2160">
        <v>7004.8</v>
      </c>
      <c r="D248" s="49"/>
      <c r="E248" s="2167" t="s">
        <v>423</v>
      </c>
      <c r="F248" s="2159">
        <v>17142.400000000001</v>
      </c>
      <c r="G248" s="2160">
        <v>6670.4</v>
      </c>
      <c r="H248" s="49"/>
      <c r="I248" s="2235">
        <f t="shared" si="29"/>
        <v>34944.800000000003</v>
      </c>
      <c r="J248" s="2874">
        <f t="shared" si="30"/>
        <v>13675.2</v>
      </c>
      <c r="K248" s="2877">
        <f t="shared" si="31"/>
        <v>37525.326675193654</v>
      </c>
      <c r="L248" s="2878"/>
    </row>
    <row r="249" spans="1:15" ht="15.75" thickBot="1">
      <c r="A249" s="1908" t="s">
        <v>424</v>
      </c>
      <c r="B249" s="1909">
        <f>SUM(B225:B248)</f>
        <v>415025.60000000009</v>
      </c>
      <c r="C249" s="1914">
        <f>SUM(C225:C248)</f>
        <v>165624.80000000002</v>
      </c>
      <c r="D249" s="2237"/>
      <c r="E249" s="1908" t="s">
        <v>424</v>
      </c>
      <c r="F249" s="1909">
        <f>SUM(F225:F248)</f>
        <v>403497.60000000009</v>
      </c>
      <c r="G249" s="1914">
        <f>SUM(G225:G248)</f>
        <v>163011.19999999998</v>
      </c>
      <c r="H249" s="2237"/>
      <c r="I249" s="1926">
        <f>SUM(I225:I248)</f>
        <v>818523.2</v>
      </c>
      <c r="J249" s="1926">
        <f t="shared" ref="J249:K249" si="32">SUM(J225:J248)</f>
        <v>328636</v>
      </c>
      <c r="K249" s="3208">
        <f t="shared" si="32"/>
        <v>882068.21820595011</v>
      </c>
      <c r="L249" s="2879"/>
    </row>
    <row r="250" spans="1:15"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4"/>
    </row>
    <row r="251" spans="1:15" ht="13.5" thickBot="1"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4"/>
    </row>
    <row r="252" spans="1:15" s="1893" customFormat="1" ht="15.75" thickBot="1">
      <c r="A252" s="4449" t="s">
        <v>724</v>
      </c>
      <c r="B252" s="4450"/>
      <c r="C252" s="4451"/>
      <c r="D252" s="2248"/>
      <c r="E252" s="2245" t="s">
        <v>725</v>
      </c>
      <c r="F252" s="2248"/>
      <c r="G252" s="2248"/>
      <c r="H252" s="2236"/>
      <c r="I252" s="4452" t="s">
        <v>723</v>
      </c>
      <c r="J252" s="4453"/>
      <c r="K252" s="4454"/>
      <c r="L252" s="2814"/>
      <c r="M252" s="4455" t="s">
        <v>591</v>
      </c>
      <c r="N252" s="4456"/>
      <c r="O252" s="4457"/>
    </row>
    <row r="253" spans="1:15" ht="15.75" thickBot="1">
      <c r="A253" s="4480" t="s">
        <v>559</v>
      </c>
      <c r="B253" s="4482" t="s">
        <v>654</v>
      </c>
      <c r="C253" s="4483"/>
      <c r="D253" s="49"/>
      <c r="E253" s="4480" t="s">
        <v>559</v>
      </c>
      <c r="F253" s="4482" t="s">
        <v>654</v>
      </c>
      <c r="G253" s="4483"/>
      <c r="H253" s="49"/>
      <c r="I253" s="4446"/>
      <c r="J253" s="4447"/>
      <c r="K253" s="4448"/>
      <c r="L253" s="2814"/>
      <c r="M253" s="4458"/>
      <c r="N253" s="4459"/>
      <c r="O253" s="4460"/>
    </row>
    <row r="254" spans="1:15" ht="15" thickBot="1">
      <c r="A254" s="4481"/>
      <c r="B254" s="2771" t="s">
        <v>379</v>
      </c>
      <c r="C254" s="2178" t="s">
        <v>380</v>
      </c>
      <c r="D254" s="49"/>
      <c r="E254" s="4481"/>
      <c r="F254" s="2771" t="s">
        <v>379</v>
      </c>
      <c r="G254" s="2178" t="s">
        <v>380</v>
      </c>
      <c r="H254" s="49"/>
      <c r="I254" s="2834" t="s">
        <v>379</v>
      </c>
      <c r="J254" s="2853" t="s">
        <v>380</v>
      </c>
      <c r="K254" s="2853" t="s">
        <v>354</v>
      </c>
      <c r="L254" s="2201"/>
      <c r="M254" s="2811" t="s">
        <v>379</v>
      </c>
      <c r="N254" s="2871" t="s">
        <v>380</v>
      </c>
      <c r="O254" s="2871" t="s">
        <v>354</v>
      </c>
    </row>
    <row r="255" spans="1:15" ht="15">
      <c r="A255" s="1899" t="s">
        <v>383</v>
      </c>
      <c r="B255" s="2164">
        <v>0</v>
      </c>
      <c r="C255" s="2165">
        <v>0</v>
      </c>
      <c r="D255" s="49"/>
      <c r="E255" s="2167" t="s">
        <v>383</v>
      </c>
      <c r="F255" s="2164">
        <v>0</v>
      </c>
      <c r="G255" s="2165">
        <v>0</v>
      </c>
      <c r="H255" s="49"/>
      <c r="I255" s="2229">
        <f>B255+F255</f>
        <v>0</v>
      </c>
      <c r="J255" s="2230">
        <f>C255+G255</f>
        <v>0</v>
      </c>
      <c r="K255" s="2880">
        <f>SQRT(I255*I255+J255*J255)</f>
        <v>0</v>
      </c>
      <c r="L255" s="2878"/>
      <c r="M255" s="2883">
        <f>I225+I255</f>
        <v>32894.400000000001</v>
      </c>
      <c r="N255" s="2884">
        <f>J225+J255</f>
        <v>13516.8</v>
      </c>
      <c r="O255" s="2846">
        <f>SQRT(M255*M255+N255*N255)</f>
        <v>35563.259603135368</v>
      </c>
    </row>
    <row r="256" spans="1:15" ht="15">
      <c r="A256" s="1901" t="s">
        <v>385</v>
      </c>
      <c r="B256" s="2159">
        <v>0</v>
      </c>
      <c r="C256" s="2160">
        <v>0</v>
      </c>
      <c r="D256" s="49"/>
      <c r="E256" s="2167" t="s">
        <v>385</v>
      </c>
      <c r="F256" s="2159">
        <v>0</v>
      </c>
      <c r="G256" s="2160">
        <v>0</v>
      </c>
      <c r="H256" s="49"/>
      <c r="I256" s="2233">
        <f t="shared" ref="I256:J279" si="33">B256+F256</f>
        <v>0</v>
      </c>
      <c r="J256" s="2234">
        <f t="shared" si="33"/>
        <v>0</v>
      </c>
      <c r="K256" s="2880">
        <f t="shared" ref="K256:K278" si="34">SQRT(I256*I256+J256*J256)</f>
        <v>0</v>
      </c>
      <c r="L256" s="2878"/>
      <c r="M256" s="2885">
        <f t="shared" ref="M256:M278" si="35">I226+I256</f>
        <v>31011.200000000001</v>
      </c>
      <c r="N256" s="2882">
        <f t="shared" ref="N256:N278" si="36">J226+J256</f>
        <v>12953.599999999999</v>
      </c>
      <c r="O256" s="2847">
        <f t="shared" ref="O256:O278" si="37">SQRT(M256*M256+N256*N256)</f>
        <v>33607.890121220051</v>
      </c>
    </row>
    <row r="257" spans="1:15" ht="15">
      <c r="A257" s="1901" t="s">
        <v>387</v>
      </c>
      <c r="B257" s="2159">
        <v>0</v>
      </c>
      <c r="C257" s="2160">
        <v>0</v>
      </c>
      <c r="D257" s="49"/>
      <c r="E257" s="2167" t="s">
        <v>387</v>
      </c>
      <c r="F257" s="2159">
        <v>0</v>
      </c>
      <c r="G257" s="2160">
        <v>0</v>
      </c>
      <c r="H257" s="49"/>
      <c r="I257" s="2233">
        <f t="shared" si="33"/>
        <v>0</v>
      </c>
      <c r="J257" s="2234">
        <f t="shared" si="33"/>
        <v>0</v>
      </c>
      <c r="K257" s="2880">
        <f t="shared" si="34"/>
        <v>0</v>
      </c>
      <c r="L257" s="2878"/>
      <c r="M257" s="2885">
        <f t="shared" si="35"/>
        <v>32058.400000000001</v>
      </c>
      <c r="N257" s="2882">
        <f t="shared" si="36"/>
        <v>13182.4</v>
      </c>
      <c r="O257" s="2847">
        <f t="shared" si="37"/>
        <v>34662.900633386125</v>
      </c>
    </row>
    <row r="258" spans="1:15" ht="15">
      <c r="A258" s="1901" t="s">
        <v>389</v>
      </c>
      <c r="B258" s="2159">
        <v>0</v>
      </c>
      <c r="C258" s="2160">
        <v>0</v>
      </c>
      <c r="D258" s="49"/>
      <c r="E258" s="2167" t="s">
        <v>389</v>
      </c>
      <c r="F258" s="2159">
        <v>0</v>
      </c>
      <c r="G258" s="2160">
        <v>0</v>
      </c>
      <c r="H258" s="49"/>
      <c r="I258" s="2233">
        <f t="shared" si="33"/>
        <v>0</v>
      </c>
      <c r="J258" s="2234">
        <f t="shared" si="33"/>
        <v>0</v>
      </c>
      <c r="K258" s="2880">
        <f t="shared" si="34"/>
        <v>0</v>
      </c>
      <c r="L258" s="2878"/>
      <c r="M258" s="2885">
        <f t="shared" si="35"/>
        <v>34698.399999999994</v>
      </c>
      <c r="N258" s="2882">
        <f t="shared" si="36"/>
        <v>13508</v>
      </c>
      <c r="O258" s="2847">
        <f t="shared" si="37"/>
        <v>37234.997335302709</v>
      </c>
    </row>
    <row r="259" spans="1:15" ht="15">
      <c r="A259" s="1901" t="s">
        <v>391</v>
      </c>
      <c r="B259" s="2159">
        <v>0</v>
      </c>
      <c r="C259" s="2160">
        <v>0</v>
      </c>
      <c r="D259" s="49"/>
      <c r="E259" s="2167" t="s">
        <v>391</v>
      </c>
      <c r="F259" s="2159">
        <v>0</v>
      </c>
      <c r="G259" s="2160">
        <v>0</v>
      </c>
      <c r="H259" s="49"/>
      <c r="I259" s="2233">
        <f t="shared" si="33"/>
        <v>0</v>
      </c>
      <c r="J259" s="2234">
        <f t="shared" si="33"/>
        <v>0</v>
      </c>
      <c r="K259" s="2880">
        <f t="shared" si="34"/>
        <v>0</v>
      </c>
      <c r="L259" s="2878"/>
      <c r="M259" s="2885">
        <f t="shared" si="35"/>
        <v>34724.800000000003</v>
      </c>
      <c r="N259" s="2882">
        <f t="shared" si="36"/>
        <v>13464</v>
      </c>
      <c r="O259" s="2847">
        <f t="shared" si="37"/>
        <v>37243.671019919617</v>
      </c>
    </row>
    <row r="260" spans="1:15" ht="15">
      <c r="A260" s="1901" t="s">
        <v>393</v>
      </c>
      <c r="B260" s="2159">
        <v>0</v>
      </c>
      <c r="C260" s="2160">
        <v>0</v>
      </c>
      <c r="D260" s="49"/>
      <c r="E260" s="2167" t="s">
        <v>393</v>
      </c>
      <c r="F260" s="2159">
        <v>0</v>
      </c>
      <c r="G260" s="2160">
        <v>0</v>
      </c>
      <c r="H260" s="49"/>
      <c r="I260" s="2233">
        <f t="shared" si="33"/>
        <v>0</v>
      </c>
      <c r="J260" s="2234">
        <f t="shared" si="33"/>
        <v>0</v>
      </c>
      <c r="K260" s="2880">
        <f t="shared" si="34"/>
        <v>0</v>
      </c>
      <c r="L260" s="2878"/>
      <c r="M260" s="2885">
        <f t="shared" si="35"/>
        <v>34804</v>
      </c>
      <c r="N260" s="2882">
        <f t="shared" si="36"/>
        <v>13428.8</v>
      </c>
      <c r="O260" s="2847">
        <f t="shared" si="37"/>
        <v>37304.839973386835</v>
      </c>
    </row>
    <row r="261" spans="1:15" ht="15">
      <c r="A261" s="1901" t="s">
        <v>395</v>
      </c>
      <c r="B261" s="2159">
        <v>0</v>
      </c>
      <c r="C261" s="2160">
        <v>0</v>
      </c>
      <c r="D261" s="49"/>
      <c r="E261" s="2167" t="s">
        <v>395</v>
      </c>
      <c r="F261" s="2159">
        <v>0</v>
      </c>
      <c r="G261" s="2160">
        <v>0</v>
      </c>
      <c r="H261" s="49"/>
      <c r="I261" s="2233">
        <f t="shared" si="33"/>
        <v>0</v>
      </c>
      <c r="J261" s="2234">
        <f t="shared" si="33"/>
        <v>0</v>
      </c>
      <c r="K261" s="2880">
        <f t="shared" si="34"/>
        <v>0</v>
      </c>
      <c r="L261" s="2878"/>
      <c r="M261" s="2885">
        <f t="shared" si="35"/>
        <v>35094.399999999994</v>
      </c>
      <c r="N261" s="2882">
        <f t="shared" si="36"/>
        <v>13631.2</v>
      </c>
      <c r="O261" s="2847">
        <f t="shared" si="37"/>
        <v>37648.725407376005</v>
      </c>
    </row>
    <row r="262" spans="1:15" ht="15">
      <c r="A262" s="1901" t="s">
        <v>397</v>
      </c>
      <c r="B262" s="2159">
        <v>0</v>
      </c>
      <c r="C262" s="2160">
        <v>0</v>
      </c>
      <c r="D262" s="49"/>
      <c r="E262" s="2167" t="s">
        <v>397</v>
      </c>
      <c r="F262" s="2159">
        <v>0</v>
      </c>
      <c r="G262" s="2160">
        <v>0</v>
      </c>
      <c r="H262" s="49"/>
      <c r="I262" s="2233">
        <f t="shared" si="33"/>
        <v>0</v>
      </c>
      <c r="J262" s="2234">
        <f t="shared" si="33"/>
        <v>0</v>
      </c>
      <c r="K262" s="2880">
        <f t="shared" si="34"/>
        <v>0</v>
      </c>
      <c r="L262" s="2878"/>
      <c r="M262" s="2885">
        <f t="shared" si="35"/>
        <v>35182.399999999994</v>
      </c>
      <c r="N262" s="2882">
        <f t="shared" si="36"/>
        <v>13736.8</v>
      </c>
      <c r="O262" s="2847">
        <f t="shared" si="37"/>
        <v>37769.047433050247</v>
      </c>
    </row>
    <row r="263" spans="1:15" ht="15">
      <c r="A263" s="1901" t="s">
        <v>399</v>
      </c>
      <c r="B263" s="2159">
        <v>0</v>
      </c>
      <c r="C263" s="2160">
        <v>0</v>
      </c>
      <c r="D263" s="49"/>
      <c r="E263" s="2167" t="s">
        <v>399</v>
      </c>
      <c r="F263" s="2159">
        <v>0</v>
      </c>
      <c r="G263" s="2160">
        <v>0</v>
      </c>
      <c r="H263" s="49"/>
      <c r="I263" s="2233">
        <f t="shared" si="33"/>
        <v>0</v>
      </c>
      <c r="J263" s="2234">
        <f t="shared" si="33"/>
        <v>0</v>
      </c>
      <c r="K263" s="2880">
        <f t="shared" si="34"/>
        <v>0</v>
      </c>
      <c r="L263" s="2878"/>
      <c r="M263" s="2885">
        <f t="shared" si="35"/>
        <v>34733.599999999999</v>
      </c>
      <c r="N263" s="2882">
        <f t="shared" si="36"/>
        <v>13772</v>
      </c>
      <c r="O263" s="2847">
        <f t="shared" si="37"/>
        <v>37364.300514796203</v>
      </c>
    </row>
    <row r="264" spans="1:15" ht="15">
      <c r="A264" s="1901" t="s">
        <v>401</v>
      </c>
      <c r="B264" s="2159">
        <v>0</v>
      </c>
      <c r="C264" s="2160">
        <v>0</v>
      </c>
      <c r="D264" s="49"/>
      <c r="E264" s="2167" t="s">
        <v>401</v>
      </c>
      <c r="F264" s="2159">
        <v>0</v>
      </c>
      <c r="G264" s="2160">
        <v>0</v>
      </c>
      <c r="H264" s="49"/>
      <c r="I264" s="2233">
        <f t="shared" si="33"/>
        <v>0</v>
      </c>
      <c r="J264" s="2234">
        <f t="shared" si="33"/>
        <v>0</v>
      </c>
      <c r="K264" s="2880">
        <f t="shared" si="34"/>
        <v>0</v>
      </c>
      <c r="L264" s="2878"/>
      <c r="M264" s="2885">
        <f t="shared" si="35"/>
        <v>32876.800000000003</v>
      </c>
      <c r="N264" s="2882">
        <f t="shared" si="36"/>
        <v>13393.599999999999</v>
      </c>
      <c r="O264" s="2847">
        <f t="shared" si="37"/>
        <v>35500.316888726506</v>
      </c>
    </row>
    <row r="265" spans="1:15" ht="15">
      <c r="A265" s="1901" t="s">
        <v>403</v>
      </c>
      <c r="B265" s="2159">
        <v>0</v>
      </c>
      <c r="C265" s="2160">
        <v>0</v>
      </c>
      <c r="D265" s="49"/>
      <c r="E265" s="2167" t="s">
        <v>403</v>
      </c>
      <c r="F265" s="2159">
        <v>0</v>
      </c>
      <c r="G265" s="2160">
        <v>0</v>
      </c>
      <c r="H265" s="49"/>
      <c r="I265" s="2233">
        <f t="shared" si="33"/>
        <v>0</v>
      </c>
      <c r="J265" s="2234">
        <f t="shared" si="33"/>
        <v>0</v>
      </c>
      <c r="K265" s="2880">
        <f t="shared" si="34"/>
        <v>0</v>
      </c>
      <c r="L265" s="2878"/>
      <c r="M265" s="2885">
        <f t="shared" si="35"/>
        <v>32718.400000000001</v>
      </c>
      <c r="N265" s="2882">
        <f t="shared" si="36"/>
        <v>13314.4</v>
      </c>
      <c r="O265" s="2847">
        <f t="shared" si="37"/>
        <v>35323.744789022581</v>
      </c>
    </row>
    <row r="266" spans="1:15" ht="15">
      <c r="A266" s="1901" t="s">
        <v>405</v>
      </c>
      <c r="B266" s="2159">
        <v>0</v>
      </c>
      <c r="C266" s="2160">
        <v>0</v>
      </c>
      <c r="D266" s="49"/>
      <c r="E266" s="2167" t="s">
        <v>405</v>
      </c>
      <c r="F266" s="2159">
        <v>0</v>
      </c>
      <c r="G266" s="2160">
        <v>0</v>
      </c>
      <c r="H266" s="49"/>
      <c r="I266" s="2233">
        <f t="shared" si="33"/>
        <v>0</v>
      </c>
      <c r="J266" s="2234">
        <f t="shared" si="33"/>
        <v>0</v>
      </c>
      <c r="K266" s="2880">
        <f t="shared" si="34"/>
        <v>0</v>
      </c>
      <c r="L266" s="2878"/>
      <c r="M266" s="2885">
        <f t="shared" si="35"/>
        <v>32454.400000000001</v>
      </c>
      <c r="N266" s="2882">
        <f t="shared" si="36"/>
        <v>13411.2</v>
      </c>
      <c r="O266" s="2847">
        <f t="shared" si="37"/>
        <v>35116.212278661267</v>
      </c>
    </row>
    <row r="267" spans="1:15" ht="15">
      <c r="A267" s="1901" t="s">
        <v>407</v>
      </c>
      <c r="B267" s="2159">
        <v>0</v>
      </c>
      <c r="C267" s="2160">
        <v>0</v>
      </c>
      <c r="D267" s="49"/>
      <c r="E267" s="2167" t="s">
        <v>407</v>
      </c>
      <c r="F267" s="2159">
        <v>0</v>
      </c>
      <c r="G267" s="2160">
        <v>0</v>
      </c>
      <c r="H267" s="49"/>
      <c r="I267" s="2233">
        <f t="shared" si="33"/>
        <v>0</v>
      </c>
      <c r="J267" s="2234">
        <f t="shared" si="33"/>
        <v>0</v>
      </c>
      <c r="K267" s="2880">
        <f t="shared" si="34"/>
        <v>0</v>
      </c>
      <c r="L267" s="2878"/>
      <c r="M267" s="2885">
        <f t="shared" si="35"/>
        <v>29233.599999999999</v>
      </c>
      <c r="N267" s="2882">
        <f t="shared" si="36"/>
        <v>12311.2</v>
      </c>
      <c r="O267" s="2847">
        <f t="shared" si="37"/>
        <v>31720.167313556212</v>
      </c>
    </row>
    <row r="268" spans="1:15" ht="15">
      <c r="A268" s="1901" t="s">
        <v>409</v>
      </c>
      <c r="B268" s="2159">
        <v>0</v>
      </c>
      <c r="C268" s="2160">
        <v>0</v>
      </c>
      <c r="D268" s="49"/>
      <c r="E268" s="2167" t="s">
        <v>409</v>
      </c>
      <c r="F268" s="2159">
        <v>0</v>
      </c>
      <c r="G268" s="2160">
        <v>0</v>
      </c>
      <c r="H268" s="49"/>
      <c r="I268" s="2233">
        <f t="shared" si="33"/>
        <v>0</v>
      </c>
      <c r="J268" s="2234">
        <f t="shared" si="33"/>
        <v>0</v>
      </c>
      <c r="K268" s="2880">
        <f t="shared" si="34"/>
        <v>0</v>
      </c>
      <c r="L268" s="2878"/>
      <c r="M268" s="2885">
        <f t="shared" si="35"/>
        <v>33800.800000000003</v>
      </c>
      <c r="N268" s="2882">
        <f t="shared" si="36"/>
        <v>14062.4</v>
      </c>
      <c r="O268" s="2847">
        <f t="shared" si="37"/>
        <v>36609.359109386227</v>
      </c>
    </row>
    <row r="269" spans="1:15" ht="15">
      <c r="A269" s="1901" t="s">
        <v>411</v>
      </c>
      <c r="B269" s="2159">
        <v>0</v>
      </c>
      <c r="C269" s="2160">
        <v>0</v>
      </c>
      <c r="D269" s="49"/>
      <c r="E269" s="2167" t="s">
        <v>411</v>
      </c>
      <c r="F269" s="2159">
        <v>0</v>
      </c>
      <c r="G269" s="2160">
        <v>0</v>
      </c>
      <c r="H269" s="49"/>
      <c r="I269" s="2233">
        <f t="shared" si="33"/>
        <v>0</v>
      </c>
      <c r="J269" s="2234">
        <f t="shared" si="33"/>
        <v>0</v>
      </c>
      <c r="K269" s="2880">
        <f t="shared" si="34"/>
        <v>0</v>
      </c>
      <c r="L269" s="2878"/>
      <c r="M269" s="2885">
        <f t="shared" si="35"/>
        <v>34592.800000000003</v>
      </c>
      <c r="N269" s="2882">
        <f t="shared" si="36"/>
        <v>14449.6</v>
      </c>
      <c r="O269" s="2847">
        <f t="shared" si="37"/>
        <v>37489.368519621668</v>
      </c>
    </row>
    <row r="270" spans="1:15" ht="15">
      <c r="A270" s="1901" t="s">
        <v>413</v>
      </c>
      <c r="B270" s="2159">
        <v>0</v>
      </c>
      <c r="C270" s="2160">
        <v>0</v>
      </c>
      <c r="D270" s="49"/>
      <c r="E270" s="2167" t="s">
        <v>413</v>
      </c>
      <c r="F270" s="2159">
        <v>0</v>
      </c>
      <c r="G270" s="2160">
        <v>0</v>
      </c>
      <c r="H270" s="49"/>
      <c r="I270" s="2233">
        <f t="shared" si="33"/>
        <v>0</v>
      </c>
      <c r="J270" s="2234">
        <f t="shared" si="33"/>
        <v>0</v>
      </c>
      <c r="K270" s="2880">
        <f t="shared" si="34"/>
        <v>0</v>
      </c>
      <c r="L270" s="2878"/>
      <c r="M270" s="2885">
        <f t="shared" si="35"/>
        <v>35349.600000000006</v>
      </c>
      <c r="N270" s="2882">
        <f t="shared" si="36"/>
        <v>14264.8</v>
      </c>
      <c r="O270" s="2847">
        <f t="shared" si="37"/>
        <v>38119.269919556435</v>
      </c>
    </row>
    <row r="271" spans="1:15" ht="15">
      <c r="A271" s="1901" t="s">
        <v>415</v>
      </c>
      <c r="B271" s="2159">
        <v>0</v>
      </c>
      <c r="C271" s="2160">
        <v>0</v>
      </c>
      <c r="D271" s="49"/>
      <c r="E271" s="2167" t="s">
        <v>415</v>
      </c>
      <c r="F271" s="2159">
        <v>0</v>
      </c>
      <c r="G271" s="2160">
        <v>0</v>
      </c>
      <c r="H271" s="49"/>
      <c r="I271" s="2233">
        <f t="shared" si="33"/>
        <v>0</v>
      </c>
      <c r="J271" s="2234">
        <f t="shared" si="33"/>
        <v>0</v>
      </c>
      <c r="K271" s="2880">
        <f t="shared" si="34"/>
        <v>0</v>
      </c>
      <c r="L271" s="2878"/>
      <c r="M271" s="2885">
        <f t="shared" si="35"/>
        <v>35332</v>
      </c>
      <c r="N271" s="2882">
        <f t="shared" si="36"/>
        <v>14150.4</v>
      </c>
      <c r="O271" s="2847">
        <f t="shared" si="37"/>
        <v>38060.268577087052</v>
      </c>
    </row>
    <row r="272" spans="1:15" ht="15">
      <c r="A272" s="1901" t="s">
        <v>416</v>
      </c>
      <c r="B272" s="2159">
        <v>0</v>
      </c>
      <c r="C272" s="2160">
        <v>0</v>
      </c>
      <c r="D272" s="49"/>
      <c r="E272" s="2167" t="s">
        <v>416</v>
      </c>
      <c r="F272" s="2159">
        <v>0</v>
      </c>
      <c r="G272" s="2160">
        <v>0</v>
      </c>
      <c r="H272" s="49"/>
      <c r="I272" s="2233">
        <f t="shared" si="33"/>
        <v>0</v>
      </c>
      <c r="J272" s="2234">
        <f t="shared" si="33"/>
        <v>0</v>
      </c>
      <c r="K272" s="2880">
        <f t="shared" si="34"/>
        <v>0</v>
      </c>
      <c r="L272" s="2878"/>
      <c r="M272" s="2885">
        <f t="shared" si="35"/>
        <v>35411.199999999997</v>
      </c>
      <c r="N272" s="2882">
        <f t="shared" si="36"/>
        <v>14132.8</v>
      </c>
      <c r="O272" s="2847">
        <f t="shared" si="37"/>
        <v>38127.275293154635</v>
      </c>
    </row>
    <row r="273" spans="1:15" ht="15">
      <c r="A273" s="1901" t="s">
        <v>418</v>
      </c>
      <c r="B273" s="2159">
        <v>0</v>
      </c>
      <c r="C273" s="2160">
        <v>0</v>
      </c>
      <c r="D273" s="49"/>
      <c r="E273" s="2167" t="s">
        <v>418</v>
      </c>
      <c r="F273" s="2159">
        <v>0</v>
      </c>
      <c r="G273" s="2160">
        <v>0</v>
      </c>
      <c r="H273" s="49"/>
      <c r="I273" s="2233">
        <f t="shared" si="33"/>
        <v>0</v>
      </c>
      <c r="J273" s="2234">
        <f t="shared" si="33"/>
        <v>0</v>
      </c>
      <c r="K273" s="2880">
        <f t="shared" si="34"/>
        <v>0</v>
      </c>
      <c r="L273" s="2878"/>
      <c r="M273" s="2885">
        <f t="shared" si="35"/>
        <v>35437.600000000006</v>
      </c>
      <c r="N273" s="2882">
        <f t="shared" si="36"/>
        <v>14176.8</v>
      </c>
      <c r="O273" s="2847">
        <f t="shared" si="37"/>
        <v>38168.116956433681</v>
      </c>
    </row>
    <row r="274" spans="1:15" ht="15">
      <c r="A274" s="1901" t="s">
        <v>419</v>
      </c>
      <c r="B274" s="2159">
        <v>0</v>
      </c>
      <c r="C274" s="2160">
        <v>0</v>
      </c>
      <c r="D274" s="49"/>
      <c r="E274" s="2167" t="s">
        <v>419</v>
      </c>
      <c r="F274" s="2159">
        <v>0</v>
      </c>
      <c r="G274" s="2160">
        <v>0</v>
      </c>
      <c r="H274" s="49"/>
      <c r="I274" s="2233">
        <f t="shared" si="33"/>
        <v>0</v>
      </c>
      <c r="J274" s="2234">
        <f t="shared" si="33"/>
        <v>0</v>
      </c>
      <c r="K274" s="2880">
        <f t="shared" si="34"/>
        <v>0</v>
      </c>
      <c r="L274" s="2878"/>
      <c r="M274" s="2885">
        <f t="shared" si="35"/>
        <v>35490.400000000001</v>
      </c>
      <c r="N274" s="2882">
        <f t="shared" si="36"/>
        <v>14229.599999999999</v>
      </c>
      <c r="O274" s="2847">
        <f t="shared" si="37"/>
        <v>38236.762524042228</v>
      </c>
    </row>
    <row r="275" spans="1:15" ht="15">
      <c r="A275" s="1901" t="s">
        <v>420</v>
      </c>
      <c r="B275" s="2159">
        <v>0</v>
      </c>
      <c r="C275" s="2160">
        <v>0</v>
      </c>
      <c r="D275" s="49"/>
      <c r="E275" s="2167" t="s">
        <v>420</v>
      </c>
      <c r="F275" s="2159">
        <v>0</v>
      </c>
      <c r="G275" s="2160">
        <v>0</v>
      </c>
      <c r="H275" s="49"/>
      <c r="I275" s="2233">
        <f t="shared" si="33"/>
        <v>0</v>
      </c>
      <c r="J275" s="2234">
        <f t="shared" si="33"/>
        <v>0</v>
      </c>
      <c r="K275" s="2880">
        <f t="shared" si="34"/>
        <v>0</v>
      </c>
      <c r="L275" s="2878"/>
      <c r="M275" s="2885">
        <f t="shared" si="35"/>
        <v>35472.800000000003</v>
      </c>
      <c r="N275" s="2882">
        <f t="shared" si="36"/>
        <v>14238.400000000001</v>
      </c>
      <c r="O275" s="2847">
        <f t="shared" si="37"/>
        <v>38223.704352142537</v>
      </c>
    </row>
    <row r="276" spans="1:15" ht="15">
      <c r="A276" s="1901" t="s">
        <v>421</v>
      </c>
      <c r="B276" s="2159">
        <v>0</v>
      </c>
      <c r="C276" s="2160">
        <v>0</v>
      </c>
      <c r="D276" s="49"/>
      <c r="E276" s="2167" t="s">
        <v>421</v>
      </c>
      <c r="F276" s="2159">
        <v>0</v>
      </c>
      <c r="G276" s="2160">
        <v>0</v>
      </c>
      <c r="H276" s="49"/>
      <c r="I276" s="2233">
        <f t="shared" si="33"/>
        <v>0</v>
      </c>
      <c r="J276" s="2234">
        <f t="shared" si="33"/>
        <v>0</v>
      </c>
      <c r="K276" s="2880">
        <f t="shared" si="34"/>
        <v>0</v>
      </c>
      <c r="L276" s="2878"/>
      <c r="M276" s="2885">
        <f t="shared" si="35"/>
        <v>35235.199999999997</v>
      </c>
      <c r="N276" s="2882">
        <f t="shared" si="36"/>
        <v>13974.4</v>
      </c>
      <c r="O276" s="2847">
        <f t="shared" si="37"/>
        <v>37905.186642463581</v>
      </c>
    </row>
    <row r="277" spans="1:15" ht="15">
      <c r="A277" s="1901" t="s">
        <v>422</v>
      </c>
      <c r="B277" s="2159">
        <v>0</v>
      </c>
      <c r="C277" s="2160">
        <v>0</v>
      </c>
      <c r="D277" s="49"/>
      <c r="E277" s="2167" t="s">
        <v>422</v>
      </c>
      <c r="F277" s="2159">
        <v>0</v>
      </c>
      <c r="G277" s="2160">
        <v>0</v>
      </c>
      <c r="H277" s="49"/>
      <c r="I277" s="2233">
        <f t="shared" si="33"/>
        <v>0</v>
      </c>
      <c r="J277" s="2234">
        <f t="shared" si="33"/>
        <v>0</v>
      </c>
      <c r="K277" s="2880">
        <f t="shared" si="34"/>
        <v>0</v>
      </c>
      <c r="L277" s="2878"/>
      <c r="M277" s="2885">
        <f t="shared" si="35"/>
        <v>34971.199999999997</v>
      </c>
      <c r="N277" s="2882">
        <f t="shared" si="36"/>
        <v>13657.6</v>
      </c>
      <c r="O277" s="2847">
        <f t="shared" si="37"/>
        <v>37543.506325328752</v>
      </c>
    </row>
    <row r="278" spans="1:15" ht="15.75" thickBot="1">
      <c r="A278" s="1901" t="s">
        <v>423</v>
      </c>
      <c r="B278" s="2159">
        <v>0</v>
      </c>
      <c r="C278" s="2160">
        <v>0</v>
      </c>
      <c r="D278" s="49"/>
      <c r="E278" s="2167" t="s">
        <v>423</v>
      </c>
      <c r="F278" s="2159">
        <v>0</v>
      </c>
      <c r="G278" s="2160">
        <v>0</v>
      </c>
      <c r="H278" s="49"/>
      <c r="I278" s="2241">
        <f t="shared" si="33"/>
        <v>0</v>
      </c>
      <c r="J278" s="2242">
        <f t="shared" si="33"/>
        <v>0</v>
      </c>
      <c r="K278" s="2880">
        <f t="shared" si="34"/>
        <v>0</v>
      </c>
      <c r="L278" s="2878"/>
      <c r="M278" s="2886">
        <f t="shared" si="35"/>
        <v>34944.800000000003</v>
      </c>
      <c r="N278" s="2887">
        <f t="shared" si="36"/>
        <v>13675.2</v>
      </c>
      <c r="O278" s="2848">
        <f t="shared" si="37"/>
        <v>37525.326675193654</v>
      </c>
    </row>
    <row r="279" spans="1:15" ht="15.75" thickBot="1">
      <c r="A279" s="1908" t="s">
        <v>424</v>
      </c>
      <c r="B279" s="1909">
        <f>SUM(B255:B278)</f>
        <v>0</v>
      </c>
      <c r="C279" s="1914">
        <f>SUM(C255:C278)</f>
        <v>0</v>
      </c>
      <c r="D279" s="2237"/>
      <c r="E279" s="1908" t="s">
        <v>424</v>
      </c>
      <c r="F279" s="1909">
        <f>SUM(F255:F278)</f>
        <v>0</v>
      </c>
      <c r="G279" s="1914">
        <f>SUM(G255:G278)</f>
        <v>0</v>
      </c>
      <c r="H279" s="2237"/>
      <c r="I279" s="2238">
        <f t="shared" si="33"/>
        <v>0</v>
      </c>
      <c r="J279" s="2239">
        <f t="shared" si="33"/>
        <v>0</v>
      </c>
      <c r="K279" s="2881">
        <f>SUM(K255:K278)</f>
        <v>0</v>
      </c>
      <c r="L279" s="2879"/>
      <c r="M279" s="2889">
        <f>SUM(M255:M278)</f>
        <v>818523.2</v>
      </c>
      <c r="N279" s="2890">
        <f>SUM(N255:N278)</f>
        <v>328636</v>
      </c>
      <c r="O279" s="2888">
        <f>SUM(O255:O278)</f>
        <v>882068.21820595011</v>
      </c>
    </row>
    <row r="281" spans="1:15" ht="13.5" thickBot="1"/>
    <row r="282" spans="1:15" ht="22.5" customHeight="1" thickBot="1">
      <c r="A282" s="3818">
        <v>41626</v>
      </c>
      <c r="B282" s="4421"/>
      <c r="C282" s="4421"/>
      <c r="D282" s="4421"/>
      <c r="E282" s="4421"/>
      <c r="F282" s="4421"/>
      <c r="G282" s="4422"/>
      <c r="H282" s="4404" t="s">
        <v>600</v>
      </c>
      <c r="I282" s="4405"/>
      <c r="J282" s="4406"/>
      <c r="K282" s="1922"/>
    </row>
    <row r="283" spans="1:15" ht="24" customHeight="1" thickTop="1" thickBot="1">
      <c r="A283" s="2910"/>
      <c r="B283" s="4423" t="s">
        <v>592</v>
      </c>
      <c r="C283" s="4423" t="s">
        <v>593</v>
      </c>
      <c r="D283" s="4423" t="s">
        <v>593</v>
      </c>
      <c r="E283" s="4423" t="s">
        <v>593</v>
      </c>
      <c r="F283" s="4423" t="s">
        <v>593</v>
      </c>
      <c r="G283" s="4424" t="s">
        <v>593</v>
      </c>
      <c r="H283" s="4407"/>
      <c r="I283" s="4408"/>
      <c r="J283" s="4409"/>
      <c r="K283" s="1922"/>
    </row>
    <row r="284" spans="1:15" ht="18.75" customHeight="1" thickTop="1" thickBot="1">
      <c r="A284" s="2910"/>
      <c r="B284" s="4425" t="s">
        <v>546</v>
      </c>
      <c r="C284" s="4425" t="s">
        <v>546</v>
      </c>
      <c r="D284" s="4425" t="s">
        <v>546</v>
      </c>
      <c r="E284" s="4425" t="s">
        <v>547</v>
      </c>
      <c r="F284" s="4425" t="s">
        <v>547</v>
      </c>
      <c r="G284" s="4426" t="s">
        <v>547</v>
      </c>
      <c r="H284" s="4407"/>
      <c r="I284" s="4408"/>
      <c r="J284" s="4409"/>
      <c r="K284" s="1922"/>
    </row>
    <row r="285" spans="1:15" ht="15" customHeight="1" thickTop="1" thickBot="1">
      <c r="A285" s="2910"/>
      <c r="B285" s="4427" t="s">
        <v>594</v>
      </c>
      <c r="C285" s="4427" t="s">
        <v>594</v>
      </c>
      <c r="D285" s="4427" t="s">
        <v>594</v>
      </c>
      <c r="E285" s="4427" t="s">
        <v>594</v>
      </c>
      <c r="F285" s="4427" t="s">
        <v>594</v>
      </c>
      <c r="G285" s="4428" t="s">
        <v>594</v>
      </c>
      <c r="H285" s="4407"/>
      <c r="I285" s="4408"/>
      <c r="J285" s="4409"/>
      <c r="K285" s="1922"/>
    </row>
    <row r="286" spans="1:15" ht="15" customHeight="1" thickTop="1" thickBot="1">
      <c r="A286" s="2910"/>
      <c r="B286" s="2891" t="s">
        <v>596</v>
      </c>
      <c r="C286" s="2891" t="s">
        <v>597</v>
      </c>
      <c r="D286" s="2891" t="s">
        <v>598</v>
      </c>
      <c r="E286" s="2891" t="s">
        <v>596</v>
      </c>
      <c r="F286" s="2891" t="s">
        <v>597</v>
      </c>
      <c r="G286" s="2909" t="s">
        <v>598</v>
      </c>
      <c r="H286" s="4407"/>
      <c r="I286" s="4408"/>
      <c r="J286" s="4409"/>
      <c r="K286" s="1922"/>
    </row>
    <row r="287" spans="1:15" ht="15" customHeight="1" thickTop="1" thickBot="1">
      <c r="A287" s="2910"/>
      <c r="B287" s="4427" t="s">
        <v>599</v>
      </c>
      <c r="C287" s="4427"/>
      <c r="D287" s="4427"/>
      <c r="E287" s="4427" t="s">
        <v>599</v>
      </c>
      <c r="F287" s="4427"/>
      <c r="G287" s="4428"/>
      <c r="H287" s="4410"/>
      <c r="I287" s="4411"/>
      <c r="J287" s="4412"/>
      <c r="K287" s="1922"/>
    </row>
    <row r="288" spans="1:15" ht="15" customHeight="1" thickTop="1" thickBot="1">
      <c r="A288" s="2911"/>
      <c r="B288" s="4466">
        <v>89861398</v>
      </c>
      <c r="C288" s="4466">
        <v>89861398</v>
      </c>
      <c r="D288" s="4466">
        <v>89861398</v>
      </c>
      <c r="E288" s="4466">
        <v>89866701</v>
      </c>
      <c r="F288" s="4466">
        <v>89866701</v>
      </c>
      <c r="G288" s="4466">
        <v>89866701</v>
      </c>
      <c r="H288" s="2811" t="s">
        <v>601</v>
      </c>
      <c r="I288" s="2871" t="s">
        <v>380</v>
      </c>
      <c r="J288" s="2871" t="s">
        <v>354</v>
      </c>
      <c r="K288" s="1922"/>
    </row>
    <row r="289" spans="1:11" ht="15" customHeight="1">
      <c r="A289" s="2920" t="s">
        <v>511</v>
      </c>
      <c r="B289" s="2898">
        <v>8139.56</v>
      </c>
      <c r="C289" s="2897">
        <v>4157.5600000000004</v>
      </c>
      <c r="D289" s="2897">
        <v>0</v>
      </c>
      <c r="E289" s="2897">
        <v>3842.08</v>
      </c>
      <c r="F289" s="2897">
        <v>2988.92</v>
      </c>
      <c r="G289" s="2905">
        <v>0</v>
      </c>
      <c r="H289" s="2921">
        <f>B289+E289</f>
        <v>11981.64</v>
      </c>
      <c r="I289" s="2922">
        <f>C289+F289</f>
        <v>7146.4800000000005</v>
      </c>
      <c r="J289" s="2843">
        <f>SQRT(H289*H289+I289*I289)</f>
        <v>13951.052773178088</v>
      </c>
      <c r="K289" s="1922"/>
    </row>
    <row r="290" spans="1:11" ht="15" customHeight="1">
      <c r="A290" s="2923" t="s">
        <v>512</v>
      </c>
      <c r="B290" s="2899">
        <v>8149.68</v>
      </c>
      <c r="C290" s="2896">
        <v>4084.52</v>
      </c>
      <c r="D290" s="2896">
        <v>0</v>
      </c>
      <c r="E290" s="2896">
        <v>3839</v>
      </c>
      <c r="F290" s="2896">
        <v>2961.2</v>
      </c>
      <c r="G290" s="2906">
        <v>0</v>
      </c>
      <c r="H290" s="2924">
        <f t="shared" ref="H290:H312" si="38">B290+E290</f>
        <v>11988.68</v>
      </c>
      <c r="I290" s="2925">
        <f t="shared" ref="I290:I312" si="39">C290+F290</f>
        <v>7045.7199999999993</v>
      </c>
      <c r="J290" s="2844">
        <f t="shared" ref="J290:J312" si="40">SQRT(H290*H290+I290*I290)</f>
        <v>13905.776442212782</v>
      </c>
      <c r="K290" s="1922"/>
    </row>
    <row r="291" spans="1:11" ht="15" customHeight="1">
      <c r="A291" s="2923" t="s">
        <v>513</v>
      </c>
      <c r="B291" s="2899">
        <v>8607.7199999999993</v>
      </c>
      <c r="C291" s="2896">
        <v>4239.84</v>
      </c>
      <c r="D291" s="2896">
        <v>0</v>
      </c>
      <c r="E291" s="2896">
        <v>3840.76</v>
      </c>
      <c r="F291" s="2896">
        <v>2970</v>
      </c>
      <c r="G291" s="2906">
        <v>0</v>
      </c>
      <c r="H291" s="2924">
        <f t="shared" si="38"/>
        <v>12448.48</v>
      </c>
      <c r="I291" s="2925">
        <f t="shared" si="39"/>
        <v>7209.84</v>
      </c>
      <c r="J291" s="2844">
        <f t="shared" si="40"/>
        <v>14385.633358875792</v>
      </c>
      <c r="K291" s="1922"/>
    </row>
    <row r="292" spans="1:11" ht="15" customHeight="1">
      <c r="A292" s="2923" t="s">
        <v>514</v>
      </c>
      <c r="B292" s="2899">
        <v>7863.68</v>
      </c>
      <c r="C292" s="2896">
        <v>3948.12</v>
      </c>
      <c r="D292" s="2896">
        <v>0</v>
      </c>
      <c r="E292" s="2896">
        <v>3842.52</v>
      </c>
      <c r="F292" s="2896">
        <v>2972.64</v>
      </c>
      <c r="G292" s="2906">
        <v>0</v>
      </c>
      <c r="H292" s="2924">
        <f t="shared" si="38"/>
        <v>11706.2</v>
      </c>
      <c r="I292" s="2925">
        <f t="shared" si="39"/>
        <v>6920.76</v>
      </c>
      <c r="J292" s="2844">
        <f t="shared" si="40"/>
        <v>13598.971925024334</v>
      </c>
      <c r="K292" s="1922"/>
    </row>
    <row r="293" spans="1:11" ht="15" customHeight="1">
      <c r="A293" s="2923" t="s">
        <v>515</v>
      </c>
      <c r="B293" s="2899">
        <v>7924.4</v>
      </c>
      <c r="C293" s="2896">
        <v>3945.48</v>
      </c>
      <c r="D293" s="2896">
        <v>0</v>
      </c>
      <c r="E293" s="2896">
        <v>3845.6</v>
      </c>
      <c r="F293" s="2896">
        <v>2972.64</v>
      </c>
      <c r="G293" s="2906">
        <v>0</v>
      </c>
      <c r="H293" s="2924">
        <f t="shared" si="38"/>
        <v>11770</v>
      </c>
      <c r="I293" s="2925">
        <f t="shared" si="39"/>
        <v>6918.12</v>
      </c>
      <c r="J293" s="2844">
        <f t="shared" si="40"/>
        <v>13652.59258655293</v>
      </c>
      <c r="K293" s="1922"/>
    </row>
    <row r="294" spans="1:11" ht="15" customHeight="1">
      <c r="A294" s="2923" t="s">
        <v>516</v>
      </c>
      <c r="B294" s="2899">
        <v>7847.4</v>
      </c>
      <c r="C294" s="2896">
        <v>3932.28</v>
      </c>
      <c r="D294" s="2896">
        <v>0</v>
      </c>
      <c r="E294" s="2896">
        <v>3857.92</v>
      </c>
      <c r="F294" s="2896">
        <v>2980.56</v>
      </c>
      <c r="G294" s="2906">
        <v>0</v>
      </c>
      <c r="H294" s="2924">
        <f t="shared" si="38"/>
        <v>11705.32</v>
      </c>
      <c r="I294" s="2925">
        <f t="shared" si="39"/>
        <v>6912.84</v>
      </c>
      <c r="J294" s="2844">
        <f t="shared" si="40"/>
        <v>13594.18527047502</v>
      </c>
      <c r="K294" s="1922"/>
    </row>
    <row r="295" spans="1:11" ht="15" customHeight="1">
      <c r="A295" s="2923" t="s">
        <v>517</v>
      </c>
      <c r="B295" s="2899">
        <v>7659.96</v>
      </c>
      <c r="C295" s="2896">
        <v>3911.6</v>
      </c>
      <c r="D295" s="2896">
        <v>0</v>
      </c>
      <c r="E295" s="2896">
        <v>3833.28</v>
      </c>
      <c r="F295" s="2896">
        <v>3004.32</v>
      </c>
      <c r="G295" s="2906">
        <v>0</v>
      </c>
      <c r="H295" s="2924">
        <f t="shared" si="38"/>
        <v>11493.24</v>
      </c>
      <c r="I295" s="2925">
        <f t="shared" si="39"/>
        <v>6915.92</v>
      </c>
      <c r="J295" s="2844">
        <f t="shared" si="40"/>
        <v>13413.594415517415</v>
      </c>
      <c r="K295" s="1922"/>
    </row>
    <row r="296" spans="1:11" ht="15" customHeight="1">
      <c r="A296" s="2923" t="s">
        <v>518</v>
      </c>
      <c r="B296" s="2899">
        <v>7729.92</v>
      </c>
      <c r="C296" s="2896">
        <v>3902.8</v>
      </c>
      <c r="D296" s="2896">
        <v>0</v>
      </c>
      <c r="E296" s="2896">
        <v>3835.48</v>
      </c>
      <c r="F296" s="2896">
        <v>2984.96</v>
      </c>
      <c r="G296" s="2906">
        <v>0</v>
      </c>
      <c r="H296" s="2924">
        <f t="shared" si="38"/>
        <v>11565.4</v>
      </c>
      <c r="I296" s="2925">
        <f t="shared" si="39"/>
        <v>6887.76</v>
      </c>
      <c r="J296" s="2844">
        <f t="shared" si="40"/>
        <v>13461.044349440352</v>
      </c>
      <c r="K296" s="1922"/>
    </row>
    <row r="297" spans="1:11" ht="15" customHeight="1">
      <c r="A297" s="2923" t="s">
        <v>519</v>
      </c>
      <c r="B297" s="2899">
        <v>8183.56</v>
      </c>
      <c r="C297" s="2896">
        <v>4081.44</v>
      </c>
      <c r="D297" s="2896">
        <v>0</v>
      </c>
      <c r="E297" s="2896">
        <v>3875.96</v>
      </c>
      <c r="F297" s="2896">
        <v>3014</v>
      </c>
      <c r="G297" s="2906">
        <v>0</v>
      </c>
      <c r="H297" s="2924">
        <f t="shared" si="38"/>
        <v>12059.52</v>
      </c>
      <c r="I297" s="2925">
        <f t="shared" si="39"/>
        <v>7095.4400000000005</v>
      </c>
      <c r="J297" s="2844">
        <f t="shared" si="40"/>
        <v>13992.043861566473</v>
      </c>
      <c r="K297" s="1922"/>
    </row>
    <row r="298" spans="1:11" ht="15" customHeight="1">
      <c r="A298" s="2923" t="s">
        <v>520</v>
      </c>
      <c r="B298" s="2899">
        <v>8268.92</v>
      </c>
      <c r="C298" s="2896">
        <v>4118.84</v>
      </c>
      <c r="D298" s="2896">
        <v>0</v>
      </c>
      <c r="E298" s="2896">
        <v>3842.52</v>
      </c>
      <c r="F298" s="2896">
        <v>2953.28</v>
      </c>
      <c r="G298" s="2906">
        <v>0</v>
      </c>
      <c r="H298" s="2924">
        <f t="shared" si="38"/>
        <v>12111.44</v>
      </c>
      <c r="I298" s="2925">
        <f t="shared" si="39"/>
        <v>7072.1200000000008</v>
      </c>
      <c r="J298" s="2844">
        <f t="shared" si="40"/>
        <v>14025.044034440676</v>
      </c>
      <c r="K298" s="1922"/>
    </row>
    <row r="299" spans="1:11" ht="15" customHeight="1">
      <c r="A299" s="2923" t="s">
        <v>521</v>
      </c>
      <c r="B299" s="2899">
        <v>8979.08</v>
      </c>
      <c r="C299" s="2896">
        <v>4487.12</v>
      </c>
      <c r="D299" s="2896">
        <v>0</v>
      </c>
      <c r="E299" s="2896">
        <v>3853.96</v>
      </c>
      <c r="F299" s="2896">
        <v>2972.64</v>
      </c>
      <c r="G299" s="2906">
        <v>0</v>
      </c>
      <c r="H299" s="2924">
        <f t="shared" si="38"/>
        <v>12833.04</v>
      </c>
      <c r="I299" s="2925">
        <f t="shared" si="39"/>
        <v>7459.76</v>
      </c>
      <c r="J299" s="2844">
        <f t="shared" si="40"/>
        <v>14843.683333297029</v>
      </c>
      <c r="K299" s="1922"/>
    </row>
    <row r="300" spans="1:11" ht="15" customHeight="1">
      <c r="A300" s="2923" t="s">
        <v>522</v>
      </c>
      <c r="B300" s="2899">
        <v>8850.6</v>
      </c>
      <c r="C300" s="2896">
        <v>4423.32</v>
      </c>
      <c r="D300" s="2896">
        <v>0</v>
      </c>
      <c r="E300" s="2896">
        <v>3843.84</v>
      </c>
      <c r="F300" s="2896">
        <v>2960.76</v>
      </c>
      <c r="G300" s="2906">
        <v>0</v>
      </c>
      <c r="H300" s="2924">
        <f t="shared" si="38"/>
        <v>12694.44</v>
      </c>
      <c r="I300" s="2925">
        <f t="shared" si="39"/>
        <v>7384.08</v>
      </c>
      <c r="J300" s="2844">
        <f t="shared" si="40"/>
        <v>14685.824606061453</v>
      </c>
      <c r="K300" s="1922"/>
    </row>
    <row r="301" spans="1:11" ht="15" customHeight="1">
      <c r="A301" s="2923" t="s">
        <v>523</v>
      </c>
      <c r="B301" s="2899">
        <v>8561.9599999999991</v>
      </c>
      <c r="C301" s="2896">
        <v>4313.32</v>
      </c>
      <c r="D301" s="2896">
        <v>0</v>
      </c>
      <c r="E301" s="2896">
        <v>3825.36</v>
      </c>
      <c r="F301" s="2896">
        <v>2926.88</v>
      </c>
      <c r="G301" s="2906">
        <v>0</v>
      </c>
      <c r="H301" s="2924">
        <f t="shared" si="38"/>
        <v>12387.32</v>
      </c>
      <c r="I301" s="2925">
        <f t="shared" si="39"/>
        <v>7240.2</v>
      </c>
      <c r="J301" s="2844">
        <f t="shared" si="40"/>
        <v>14348.037943300818</v>
      </c>
      <c r="K301" s="1922"/>
    </row>
    <row r="302" spans="1:11" ht="15" customHeight="1">
      <c r="A302" s="2923" t="s">
        <v>524</v>
      </c>
      <c r="B302" s="2899">
        <v>9443.7199999999993</v>
      </c>
      <c r="C302" s="2896">
        <v>4626.16</v>
      </c>
      <c r="D302" s="2896">
        <v>0</v>
      </c>
      <c r="E302" s="2896">
        <v>3810.84</v>
      </c>
      <c r="F302" s="2896">
        <v>2911.04</v>
      </c>
      <c r="G302" s="2906">
        <v>0</v>
      </c>
      <c r="H302" s="2924">
        <f t="shared" si="38"/>
        <v>13254.56</v>
      </c>
      <c r="I302" s="2925">
        <f t="shared" si="39"/>
        <v>7537.2</v>
      </c>
      <c r="J302" s="2844">
        <f t="shared" si="40"/>
        <v>15247.712767284147</v>
      </c>
      <c r="K302" s="2772"/>
    </row>
    <row r="303" spans="1:11" ht="15" customHeight="1">
      <c r="A303" s="2923" t="s">
        <v>525</v>
      </c>
      <c r="B303" s="2899">
        <v>8959.2800000000007</v>
      </c>
      <c r="C303" s="2896">
        <v>4401.32</v>
      </c>
      <c r="D303" s="2896">
        <v>0</v>
      </c>
      <c r="E303" s="2896">
        <v>3806.88</v>
      </c>
      <c r="F303" s="2896">
        <v>2940.96</v>
      </c>
      <c r="G303" s="2906">
        <v>0</v>
      </c>
      <c r="H303" s="2924">
        <f t="shared" si="38"/>
        <v>12766.16</v>
      </c>
      <c r="I303" s="2925">
        <f t="shared" si="39"/>
        <v>7342.28</v>
      </c>
      <c r="J303" s="2844">
        <f t="shared" si="40"/>
        <v>14726.979213131252</v>
      </c>
    </row>
    <row r="304" spans="1:11" ht="15" customHeight="1">
      <c r="A304" s="2923" t="s">
        <v>526</v>
      </c>
      <c r="B304" s="2899">
        <v>9120.76</v>
      </c>
      <c r="C304" s="2896">
        <v>4452.8</v>
      </c>
      <c r="D304" s="2896">
        <v>0</v>
      </c>
      <c r="E304" s="2896">
        <v>3782.68</v>
      </c>
      <c r="F304" s="2896">
        <v>2931.28</v>
      </c>
      <c r="G304" s="2906">
        <v>0</v>
      </c>
      <c r="H304" s="2924">
        <f t="shared" si="38"/>
        <v>12903.44</v>
      </c>
      <c r="I304" s="2925">
        <f t="shared" si="39"/>
        <v>7384.08</v>
      </c>
      <c r="J304" s="2844">
        <f t="shared" si="40"/>
        <v>14866.855796704293</v>
      </c>
    </row>
    <row r="305" spans="1:10" ht="15" customHeight="1">
      <c r="A305" s="2923" t="s">
        <v>527</v>
      </c>
      <c r="B305" s="2899">
        <v>9040.68</v>
      </c>
      <c r="C305" s="2896">
        <v>4381.5200000000004</v>
      </c>
      <c r="D305" s="2896">
        <v>0</v>
      </c>
      <c r="E305" s="2896">
        <v>3841.2</v>
      </c>
      <c r="F305" s="2896">
        <v>2961.64</v>
      </c>
      <c r="G305" s="2906">
        <v>0</v>
      </c>
      <c r="H305" s="2924">
        <f t="shared" si="38"/>
        <v>12881.880000000001</v>
      </c>
      <c r="I305" s="2925">
        <f t="shared" si="39"/>
        <v>7343.16</v>
      </c>
      <c r="J305" s="2844">
        <f t="shared" si="40"/>
        <v>14827.839732071561</v>
      </c>
    </row>
    <row r="306" spans="1:10" ht="15" customHeight="1">
      <c r="A306" s="2923" t="s">
        <v>528</v>
      </c>
      <c r="B306" s="2899">
        <v>9695.4</v>
      </c>
      <c r="C306" s="2896">
        <v>4712.3999999999996</v>
      </c>
      <c r="D306" s="2896">
        <v>0</v>
      </c>
      <c r="E306" s="2896">
        <v>3866.72</v>
      </c>
      <c r="F306" s="2896">
        <v>3015.32</v>
      </c>
      <c r="G306" s="2906">
        <v>0</v>
      </c>
      <c r="H306" s="2924">
        <f t="shared" si="38"/>
        <v>13562.119999999999</v>
      </c>
      <c r="I306" s="2925">
        <f t="shared" si="39"/>
        <v>7727.7199999999993</v>
      </c>
      <c r="J306" s="2844">
        <f t="shared" si="40"/>
        <v>15609.252233620929</v>
      </c>
    </row>
    <row r="307" spans="1:10" ht="15" customHeight="1">
      <c r="A307" s="2923" t="s">
        <v>529</v>
      </c>
      <c r="B307" s="2899">
        <v>10031.120000000001</v>
      </c>
      <c r="C307" s="2896">
        <v>4839.12</v>
      </c>
      <c r="D307" s="2896">
        <v>0</v>
      </c>
      <c r="E307" s="2896">
        <v>3886.96</v>
      </c>
      <c r="F307" s="2896">
        <v>3017.52</v>
      </c>
      <c r="G307" s="2906">
        <v>0</v>
      </c>
      <c r="H307" s="2924">
        <f t="shared" si="38"/>
        <v>13918.080000000002</v>
      </c>
      <c r="I307" s="2925">
        <f t="shared" si="39"/>
        <v>7856.6399999999994</v>
      </c>
      <c r="J307" s="2844">
        <f t="shared" si="40"/>
        <v>15982.482378404176</v>
      </c>
    </row>
    <row r="308" spans="1:10" ht="15" customHeight="1">
      <c r="A308" s="2923" t="s">
        <v>530</v>
      </c>
      <c r="B308" s="2899">
        <v>9676.92</v>
      </c>
      <c r="C308" s="2896">
        <v>4724.28</v>
      </c>
      <c r="D308" s="2896">
        <v>0</v>
      </c>
      <c r="E308" s="2896">
        <v>3874.2</v>
      </c>
      <c r="F308" s="2896">
        <v>3025</v>
      </c>
      <c r="G308" s="2906">
        <v>0</v>
      </c>
      <c r="H308" s="2924">
        <f t="shared" si="38"/>
        <v>13551.119999999999</v>
      </c>
      <c r="I308" s="2925">
        <f t="shared" si="39"/>
        <v>7749.28</v>
      </c>
      <c r="J308" s="2844">
        <f t="shared" si="40"/>
        <v>15610.387367800966</v>
      </c>
    </row>
    <row r="309" spans="1:10" ht="15" customHeight="1">
      <c r="A309" s="2923" t="s">
        <v>531</v>
      </c>
      <c r="B309" s="2899">
        <v>8585.7199999999993</v>
      </c>
      <c r="C309" s="2896">
        <v>4480.08</v>
      </c>
      <c r="D309" s="2896">
        <v>0</v>
      </c>
      <c r="E309" s="2896">
        <v>3868.04</v>
      </c>
      <c r="F309" s="2896">
        <v>3033.8</v>
      </c>
      <c r="G309" s="2906">
        <v>0</v>
      </c>
      <c r="H309" s="2924">
        <f t="shared" si="38"/>
        <v>12453.759999999998</v>
      </c>
      <c r="I309" s="2925">
        <f t="shared" si="39"/>
        <v>7513.88</v>
      </c>
      <c r="J309" s="2844">
        <f t="shared" si="40"/>
        <v>14544.914258667872</v>
      </c>
    </row>
    <row r="310" spans="1:10" s="1907" customFormat="1" ht="15" customHeight="1">
      <c r="A310" s="2923" t="s">
        <v>532</v>
      </c>
      <c r="B310" s="2899">
        <v>8894.16</v>
      </c>
      <c r="C310" s="2896">
        <v>4499</v>
      </c>
      <c r="D310" s="2896">
        <v>0</v>
      </c>
      <c r="E310" s="2896">
        <v>3875.08</v>
      </c>
      <c r="F310" s="2896">
        <v>3055.8</v>
      </c>
      <c r="G310" s="2906">
        <v>0</v>
      </c>
      <c r="H310" s="2924">
        <f t="shared" si="38"/>
        <v>12769.24</v>
      </c>
      <c r="I310" s="2925">
        <f t="shared" si="39"/>
        <v>7554.8</v>
      </c>
      <c r="J310" s="2844">
        <f t="shared" si="40"/>
        <v>14836.727847392765</v>
      </c>
    </row>
    <row r="311" spans="1:10" ht="15" customHeight="1">
      <c r="A311" s="2923" t="s">
        <v>533</v>
      </c>
      <c r="B311" s="2899">
        <v>8629.7199999999993</v>
      </c>
      <c r="C311" s="2896">
        <v>4385.04</v>
      </c>
      <c r="D311" s="2896">
        <v>0</v>
      </c>
      <c r="E311" s="2896">
        <v>3853.96</v>
      </c>
      <c r="F311" s="2896">
        <v>3021.92</v>
      </c>
      <c r="G311" s="2906">
        <v>0</v>
      </c>
      <c r="H311" s="2924">
        <f t="shared" si="38"/>
        <v>12483.68</v>
      </c>
      <c r="I311" s="2925">
        <f t="shared" si="39"/>
        <v>7406.96</v>
      </c>
      <c r="J311" s="2844">
        <f t="shared" si="40"/>
        <v>14515.692294341321</v>
      </c>
    </row>
    <row r="312" spans="1:10" s="2774" customFormat="1" ht="15" customHeight="1" thickBot="1">
      <c r="A312" s="2926" t="s">
        <v>534</v>
      </c>
      <c r="B312" s="2901">
        <v>9153.32</v>
      </c>
      <c r="C312" s="2902">
        <v>4593.16</v>
      </c>
      <c r="D312" s="2902">
        <v>0</v>
      </c>
      <c r="E312" s="2902">
        <v>3817</v>
      </c>
      <c r="F312" s="2902">
        <v>3014.88</v>
      </c>
      <c r="G312" s="2907">
        <v>0</v>
      </c>
      <c r="H312" s="2927">
        <f t="shared" si="38"/>
        <v>12970.32</v>
      </c>
      <c r="I312" s="2928">
        <f t="shared" si="39"/>
        <v>7608.04</v>
      </c>
      <c r="J312" s="2845">
        <f t="shared" si="40"/>
        <v>15037.003476224909</v>
      </c>
    </row>
    <row r="313" spans="1:10" s="2774" customFormat="1" ht="18.75" thickBot="1">
      <c r="A313" s="2900" t="s">
        <v>424</v>
      </c>
      <c r="B313" s="2903">
        <f>SUM(B289:B312)</f>
        <v>207997.24000000002</v>
      </c>
      <c r="C313" s="2904">
        <f t="shared" ref="C313:G313" si="41">SUM(C289:C312)</f>
        <v>103641.11999999998</v>
      </c>
      <c r="D313" s="2904">
        <f t="shared" si="41"/>
        <v>0</v>
      </c>
      <c r="E313" s="2904">
        <f t="shared" si="41"/>
        <v>92261.84</v>
      </c>
      <c r="F313" s="2904">
        <f t="shared" si="41"/>
        <v>71591.959999999992</v>
      </c>
      <c r="G313" s="2908">
        <f t="shared" si="41"/>
        <v>0</v>
      </c>
      <c r="H313" s="2929">
        <f>SUM(H289:H312)</f>
        <v>300259.08</v>
      </c>
      <c r="I313" s="2930">
        <f>SUM(I289:I312)</f>
        <v>175233.08</v>
      </c>
      <c r="J313" s="2931">
        <f>SUM(J289:J312)</f>
        <v>347663.33226558735</v>
      </c>
    </row>
    <row r="314" spans="1:10" s="2774" customFormat="1" ht="18">
      <c r="A314" s="2892"/>
      <c r="B314" s="2893"/>
      <c r="C314" s="2893"/>
      <c r="D314" s="2894"/>
      <c r="E314" s="2894"/>
      <c r="F314" s="2893"/>
      <c r="G314" s="2894"/>
      <c r="H314" s="2895"/>
    </row>
    <row r="315" spans="1:10" s="2774" customFormat="1" ht="18">
      <c r="A315" s="2892"/>
      <c r="B315" s="2893"/>
      <c r="C315" s="2893"/>
      <c r="D315" s="2894"/>
      <c r="E315" s="2894"/>
      <c r="F315" s="2893"/>
      <c r="G315" s="2894"/>
      <c r="H315" s="2895"/>
    </row>
    <row r="316" spans="1:10" s="3096" customFormat="1" ht="18">
      <c r="A316" s="3092" t="s">
        <v>618</v>
      </c>
      <c r="B316" s="3093"/>
      <c r="C316" s="3093" t="s">
        <v>619</v>
      </c>
      <c r="D316" s="3094"/>
      <c r="E316" s="3094"/>
      <c r="F316" s="3093"/>
      <c r="G316" s="3094"/>
      <c r="H316" s="3095"/>
    </row>
    <row r="317" spans="1:10" s="2774" customFormat="1" ht="18.75" thickBot="1">
      <c r="A317" s="3097"/>
      <c r="B317" s="3097"/>
      <c r="C317" s="3097" t="s">
        <v>656</v>
      </c>
      <c r="D317" s="2894"/>
      <c r="E317" s="2894"/>
      <c r="F317" s="2893"/>
      <c r="G317" s="2894"/>
      <c r="H317" s="2895"/>
    </row>
    <row r="318" spans="1:10" ht="21" customHeight="1" thickBot="1">
      <c r="A318" s="4502" t="s">
        <v>627</v>
      </c>
      <c r="B318" s="4429" t="s">
        <v>623</v>
      </c>
      <c r="C318" s="4430"/>
      <c r="D318" s="4430"/>
      <c r="E318" s="4431"/>
      <c r="F318" s="3223"/>
      <c r="G318" s="3223"/>
      <c r="H318" s="3225"/>
    </row>
    <row r="319" spans="1:10" ht="15">
      <c r="A319" s="4503"/>
      <c r="B319" s="4432" t="s">
        <v>624</v>
      </c>
      <c r="C319" s="4433" t="s">
        <v>624</v>
      </c>
      <c r="D319" s="4433" t="s">
        <v>624</v>
      </c>
      <c r="E319" s="4434" t="s">
        <v>624</v>
      </c>
      <c r="F319" s="3226"/>
      <c r="G319" s="3222"/>
      <c r="H319" s="3227"/>
    </row>
    <row r="320" spans="1:10">
      <c r="A320" s="4503"/>
      <c r="B320" s="4435" t="s">
        <v>625</v>
      </c>
      <c r="C320" s="4436"/>
      <c r="D320" s="4436"/>
      <c r="E320" s="4437"/>
      <c r="F320" s="3223"/>
      <c r="G320" s="3223"/>
      <c r="H320" s="3225"/>
    </row>
    <row r="321" spans="1:8" ht="15.75" thickBot="1">
      <c r="A321" s="4504"/>
      <c r="B321" s="4438">
        <v>11193644</v>
      </c>
      <c r="C321" s="4439">
        <v>11193644</v>
      </c>
      <c r="D321" s="4439">
        <v>11193644</v>
      </c>
      <c r="E321" s="4440">
        <v>11193644</v>
      </c>
      <c r="F321" s="3223"/>
      <c r="G321" s="3224"/>
      <c r="H321" s="3225"/>
    </row>
    <row r="322" spans="1:8" ht="13.5" thickBot="1">
      <c r="A322" s="3234"/>
      <c r="B322" s="3821" t="s">
        <v>596</v>
      </c>
      <c r="C322" s="3821" t="s">
        <v>626</v>
      </c>
      <c r="D322" s="3821" t="s">
        <v>597</v>
      </c>
      <c r="E322" s="3235" t="s">
        <v>598</v>
      </c>
      <c r="F322" s="2784"/>
      <c r="G322" s="2784"/>
      <c r="H322" s="3228"/>
    </row>
    <row r="323" spans="1:8" ht="15">
      <c r="A323" s="3822" t="s">
        <v>511</v>
      </c>
      <c r="B323" s="3828">
        <v>337.71</v>
      </c>
      <c r="C323" s="3829">
        <v>0</v>
      </c>
      <c r="D323" s="3829">
        <v>10.71</v>
      </c>
      <c r="E323" s="3830">
        <v>0</v>
      </c>
      <c r="F323" s="3229"/>
      <c r="G323" s="2784"/>
      <c r="H323" s="3227"/>
    </row>
    <row r="324" spans="1:8" ht="15">
      <c r="A324" s="3823" t="s">
        <v>512</v>
      </c>
      <c r="B324" s="3831">
        <v>365.01</v>
      </c>
      <c r="C324" s="3827">
        <v>0</v>
      </c>
      <c r="D324" s="3827">
        <v>11.58</v>
      </c>
      <c r="E324" s="3832">
        <v>0</v>
      </c>
      <c r="F324" s="3229"/>
      <c r="G324" s="2784"/>
      <c r="H324" s="3227"/>
    </row>
    <row r="325" spans="1:8" ht="15">
      <c r="A325" s="3823" t="s">
        <v>513</v>
      </c>
      <c r="B325" s="3831">
        <v>364.41</v>
      </c>
      <c r="C325" s="3827">
        <v>0</v>
      </c>
      <c r="D325" s="3827">
        <v>11.76</v>
      </c>
      <c r="E325" s="3832">
        <v>0</v>
      </c>
      <c r="F325" s="3229"/>
      <c r="G325" s="2784"/>
      <c r="H325" s="3227"/>
    </row>
    <row r="326" spans="1:8" ht="15">
      <c r="A326" s="3823" t="s">
        <v>514</v>
      </c>
      <c r="B326" s="3831">
        <v>362.55</v>
      </c>
      <c r="C326" s="3827">
        <v>0</v>
      </c>
      <c r="D326" s="3827">
        <v>11.19</v>
      </c>
      <c r="E326" s="3832">
        <v>0</v>
      </c>
      <c r="F326" s="3229"/>
      <c r="G326" s="2784"/>
      <c r="H326" s="3227"/>
    </row>
    <row r="327" spans="1:8" ht="15">
      <c r="A327" s="3823" t="s">
        <v>515</v>
      </c>
      <c r="B327" s="3831">
        <v>390.78</v>
      </c>
      <c r="C327" s="3827">
        <v>0</v>
      </c>
      <c r="D327" s="3827">
        <v>12.66</v>
      </c>
      <c r="E327" s="3832">
        <v>0</v>
      </c>
      <c r="F327" s="3229"/>
      <c r="G327" s="2784"/>
      <c r="H327" s="3227"/>
    </row>
    <row r="328" spans="1:8" ht="15">
      <c r="A328" s="3823" t="s">
        <v>516</v>
      </c>
      <c r="B328" s="3831">
        <v>369.06</v>
      </c>
      <c r="C328" s="3827">
        <v>0</v>
      </c>
      <c r="D328" s="3827">
        <v>12.06</v>
      </c>
      <c r="E328" s="3832">
        <v>0</v>
      </c>
      <c r="F328" s="3229"/>
      <c r="G328" s="2784"/>
      <c r="H328" s="3227"/>
    </row>
    <row r="329" spans="1:8" ht="15">
      <c r="A329" s="3823" t="s">
        <v>517</v>
      </c>
      <c r="B329" s="3831">
        <v>385.68</v>
      </c>
      <c r="C329" s="3827">
        <v>0</v>
      </c>
      <c r="D329" s="3827">
        <v>12.45</v>
      </c>
      <c r="E329" s="3832">
        <v>0</v>
      </c>
      <c r="F329" s="3229"/>
      <c r="G329" s="2784"/>
      <c r="H329" s="3227"/>
    </row>
    <row r="330" spans="1:8" ht="15">
      <c r="A330" s="3823" t="s">
        <v>518</v>
      </c>
      <c r="B330" s="3831">
        <v>384.36</v>
      </c>
      <c r="C330" s="3827">
        <v>0</v>
      </c>
      <c r="D330" s="3827">
        <v>11.82</v>
      </c>
      <c r="E330" s="3832">
        <v>0</v>
      </c>
      <c r="F330" s="3229"/>
      <c r="G330" s="2784"/>
      <c r="H330" s="3227"/>
    </row>
    <row r="331" spans="1:8" ht="15">
      <c r="A331" s="3823" t="s">
        <v>519</v>
      </c>
      <c r="B331" s="3831">
        <v>395.94</v>
      </c>
      <c r="C331" s="3827">
        <v>0</v>
      </c>
      <c r="D331" s="3827">
        <v>12.99</v>
      </c>
      <c r="E331" s="3832">
        <v>0</v>
      </c>
      <c r="F331" s="3229"/>
      <c r="G331" s="2784"/>
      <c r="H331" s="3227"/>
    </row>
    <row r="332" spans="1:8" ht="15">
      <c r="A332" s="3823" t="s">
        <v>520</v>
      </c>
      <c r="B332" s="3831">
        <v>408.84</v>
      </c>
      <c r="C332" s="3827">
        <v>0</v>
      </c>
      <c r="D332" s="3827">
        <v>14.22</v>
      </c>
      <c r="E332" s="3832">
        <v>0</v>
      </c>
      <c r="F332" s="3229"/>
      <c r="G332" s="2784"/>
      <c r="H332" s="3227"/>
    </row>
    <row r="333" spans="1:8" ht="15">
      <c r="A333" s="3823" t="s">
        <v>521</v>
      </c>
      <c r="B333" s="3831">
        <v>396.45</v>
      </c>
      <c r="C333" s="3827">
        <v>0</v>
      </c>
      <c r="D333" s="3827">
        <v>11.4</v>
      </c>
      <c r="E333" s="3832">
        <v>0</v>
      </c>
      <c r="F333" s="3229"/>
      <c r="G333" s="2784"/>
      <c r="H333" s="3227"/>
    </row>
    <row r="334" spans="1:8" ht="15">
      <c r="A334" s="3823" t="s">
        <v>522</v>
      </c>
      <c r="B334" s="3831">
        <v>384.06</v>
      </c>
      <c r="C334" s="3827">
        <v>0</v>
      </c>
      <c r="D334" s="3827">
        <v>10.65</v>
      </c>
      <c r="E334" s="3832">
        <v>0</v>
      </c>
      <c r="F334" s="3229"/>
      <c r="G334" s="2784"/>
      <c r="H334" s="3227"/>
    </row>
    <row r="335" spans="1:8" ht="15">
      <c r="A335" s="3823" t="s">
        <v>523</v>
      </c>
      <c r="B335" s="3831">
        <v>384.99</v>
      </c>
      <c r="C335" s="3827">
        <v>0</v>
      </c>
      <c r="D335" s="3827">
        <v>11.1</v>
      </c>
      <c r="E335" s="3832">
        <v>0</v>
      </c>
      <c r="F335" s="3229"/>
      <c r="G335" s="2784"/>
      <c r="H335" s="3227"/>
    </row>
    <row r="336" spans="1:8" ht="15">
      <c r="A336" s="3823" t="s">
        <v>524</v>
      </c>
      <c r="B336" s="3831">
        <v>388.74</v>
      </c>
      <c r="C336" s="3827">
        <v>0</v>
      </c>
      <c r="D336" s="3827">
        <v>10.83</v>
      </c>
      <c r="E336" s="3832">
        <v>0</v>
      </c>
      <c r="F336" s="3229"/>
      <c r="G336" s="2784"/>
      <c r="H336" s="3227"/>
    </row>
    <row r="337" spans="1:8" ht="15">
      <c r="A337" s="3823" t="s">
        <v>525</v>
      </c>
      <c r="B337" s="3831">
        <v>409.89</v>
      </c>
      <c r="C337" s="3827">
        <v>0</v>
      </c>
      <c r="D337" s="3827">
        <v>12</v>
      </c>
      <c r="E337" s="3832">
        <v>0</v>
      </c>
      <c r="F337" s="3229"/>
      <c r="G337" s="2784"/>
      <c r="H337" s="3227"/>
    </row>
    <row r="338" spans="1:8" ht="15">
      <c r="A338" s="3823" t="s">
        <v>526</v>
      </c>
      <c r="B338" s="3831">
        <v>399.39</v>
      </c>
      <c r="C338" s="3827">
        <v>0</v>
      </c>
      <c r="D338" s="3827">
        <v>11.88</v>
      </c>
      <c r="E338" s="3832">
        <v>0</v>
      </c>
      <c r="F338" s="3229"/>
      <c r="G338" s="2784"/>
      <c r="H338" s="3227"/>
    </row>
    <row r="339" spans="1:8" ht="15">
      <c r="A339" s="3823" t="s">
        <v>527</v>
      </c>
      <c r="B339" s="3831">
        <v>381.06</v>
      </c>
      <c r="C339" s="3827">
        <v>0</v>
      </c>
      <c r="D339" s="3827">
        <v>12.15</v>
      </c>
      <c r="E339" s="3832">
        <v>0</v>
      </c>
      <c r="F339" s="3229"/>
      <c r="G339" s="2784"/>
      <c r="H339" s="3227"/>
    </row>
    <row r="340" spans="1:8" ht="15">
      <c r="A340" s="3823" t="s">
        <v>528</v>
      </c>
      <c r="B340" s="3831">
        <v>376.11</v>
      </c>
      <c r="C340" s="3827">
        <v>0</v>
      </c>
      <c r="D340" s="3827">
        <v>11.91</v>
      </c>
      <c r="E340" s="3832">
        <v>0</v>
      </c>
      <c r="F340" s="3229"/>
      <c r="G340" s="2784"/>
      <c r="H340" s="3227"/>
    </row>
    <row r="341" spans="1:8" ht="15">
      <c r="A341" s="3823" t="s">
        <v>529</v>
      </c>
      <c r="B341" s="3831">
        <v>385.77</v>
      </c>
      <c r="C341" s="3827">
        <v>0</v>
      </c>
      <c r="D341" s="3827">
        <v>11.1</v>
      </c>
      <c r="E341" s="3832">
        <v>0</v>
      </c>
      <c r="F341" s="3229"/>
      <c r="G341" s="2784"/>
      <c r="H341" s="3227"/>
    </row>
    <row r="342" spans="1:8" ht="15">
      <c r="A342" s="3823" t="s">
        <v>530</v>
      </c>
      <c r="B342" s="3831">
        <v>411.24</v>
      </c>
      <c r="C342" s="3827">
        <v>0</v>
      </c>
      <c r="D342" s="3827">
        <v>10.98</v>
      </c>
      <c r="E342" s="3832">
        <v>0</v>
      </c>
      <c r="F342" s="3229"/>
      <c r="G342" s="2784"/>
      <c r="H342" s="3227"/>
    </row>
    <row r="343" spans="1:8" ht="15">
      <c r="A343" s="3823" t="s">
        <v>531</v>
      </c>
      <c r="B343" s="3831">
        <v>409.89</v>
      </c>
      <c r="C343" s="3827">
        <v>0</v>
      </c>
      <c r="D343" s="3827">
        <v>12.21</v>
      </c>
      <c r="E343" s="3832">
        <v>0</v>
      </c>
      <c r="F343" s="3229"/>
      <c r="G343" s="2784"/>
      <c r="H343" s="3227"/>
    </row>
    <row r="344" spans="1:8" ht="15">
      <c r="A344" s="3823" t="s">
        <v>532</v>
      </c>
      <c r="B344" s="3831">
        <v>389.73</v>
      </c>
      <c r="C344" s="3827">
        <v>0</v>
      </c>
      <c r="D344" s="3827">
        <v>12.42</v>
      </c>
      <c r="E344" s="3832">
        <v>0</v>
      </c>
      <c r="F344" s="3229"/>
      <c r="G344" s="2784"/>
      <c r="H344" s="3227"/>
    </row>
    <row r="345" spans="1:8" ht="15">
      <c r="A345" s="3823" t="s">
        <v>533</v>
      </c>
      <c r="B345" s="3831">
        <v>382.86</v>
      </c>
      <c r="C345" s="3827">
        <v>0</v>
      </c>
      <c r="D345" s="3827">
        <v>11.4</v>
      </c>
      <c r="E345" s="3832">
        <v>0</v>
      </c>
      <c r="F345" s="3229"/>
      <c r="G345" s="2784"/>
      <c r="H345" s="3227"/>
    </row>
    <row r="346" spans="1:8" ht="15">
      <c r="A346" s="3823" t="s">
        <v>534</v>
      </c>
      <c r="B346" s="3831">
        <v>367.23</v>
      </c>
      <c r="C346" s="3827">
        <v>0</v>
      </c>
      <c r="D346" s="3827">
        <v>10.83</v>
      </c>
      <c r="E346" s="3832">
        <v>0</v>
      </c>
      <c r="F346" s="3229"/>
      <c r="G346" s="2784"/>
      <c r="H346" s="3227"/>
    </row>
    <row r="347" spans="1:8" ht="15.75" thickBot="1">
      <c r="A347" s="3824"/>
      <c r="B347" s="3833"/>
      <c r="C347" s="3834"/>
      <c r="D347" s="3834"/>
      <c r="E347" s="3835"/>
      <c r="F347" s="3230"/>
      <c r="G347" s="2784"/>
      <c r="H347" s="3227"/>
    </row>
    <row r="348" spans="1:8" ht="15.75" thickBot="1">
      <c r="A348" s="3236" t="s">
        <v>535</v>
      </c>
      <c r="B348" s="3825">
        <f>SUM(B323:B347)</f>
        <v>9231.7500000000018</v>
      </c>
      <c r="C348" s="3826">
        <f t="shared" ref="C348:E348" si="42">SUM(C323:C347)</f>
        <v>0</v>
      </c>
      <c r="D348" s="3825">
        <f t="shared" si="42"/>
        <v>282.29999999999995</v>
      </c>
      <c r="E348" s="3825">
        <f t="shared" si="42"/>
        <v>0</v>
      </c>
      <c r="F348" s="3231"/>
      <c r="G348" s="3223"/>
      <c r="H348" s="3227"/>
    </row>
    <row r="349" spans="1:8">
      <c r="A349" s="44"/>
      <c r="B349" s="44"/>
      <c r="C349" s="44"/>
      <c r="D349" s="44"/>
      <c r="E349" s="44"/>
      <c r="F349" s="44"/>
      <c r="G349" s="44"/>
      <c r="H349" s="44"/>
    </row>
    <row r="350" spans="1:8" s="2912" customFormat="1" ht="15">
      <c r="A350" s="3232"/>
      <c r="B350" s="3098"/>
      <c r="C350" s="3098"/>
      <c r="D350" s="3098"/>
      <c r="E350" s="3098"/>
      <c r="F350" s="3098"/>
      <c r="G350" s="3098"/>
      <c r="H350" s="3098"/>
    </row>
    <row r="351" spans="1:8" ht="18.75">
      <c r="A351" s="3233"/>
      <c r="B351" s="44"/>
      <c r="C351" s="44"/>
      <c r="D351" s="44"/>
      <c r="E351" s="44"/>
      <c r="F351" s="44"/>
      <c r="G351" s="44"/>
      <c r="H351" s="44"/>
    </row>
    <row r="352" spans="1:8" ht="18.75">
      <c r="A352" s="2773"/>
    </row>
    <row r="353" spans="1:20" ht="16.5" customHeight="1" thickBot="1"/>
    <row r="354" spans="1:20" ht="27.75" customHeight="1" thickBot="1">
      <c r="A354" s="3836">
        <v>41626</v>
      </c>
      <c r="B354" s="4417" t="s">
        <v>602</v>
      </c>
      <c r="C354" s="4418" t="s">
        <v>602</v>
      </c>
      <c r="D354" s="4418" t="s">
        <v>602</v>
      </c>
      <c r="E354" s="4418" t="s">
        <v>602</v>
      </c>
      <c r="F354" s="4419"/>
      <c r="G354" s="4419"/>
      <c r="H354" s="4419"/>
      <c r="I354" s="4420"/>
    </row>
    <row r="355" spans="1:20" ht="26.25" thickBot="1">
      <c r="A355" s="2789"/>
      <c r="B355" s="4415" t="s">
        <v>603</v>
      </c>
      <c r="C355" s="4416"/>
      <c r="D355" s="4415" t="s">
        <v>604</v>
      </c>
      <c r="E355" s="4416" t="s">
        <v>604</v>
      </c>
      <c r="F355" s="4256" t="s">
        <v>549</v>
      </c>
      <c r="G355" s="4257" t="s">
        <v>550</v>
      </c>
      <c r="H355" s="4258" t="s">
        <v>551</v>
      </c>
      <c r="I355" s="4257" t="s">
        <v>552</v>
      </c>
      <c r="J355" s="2788"/>
      <c r="K355" s="2777"/>
      <c r="L355" s="2775"/>
      <c r="M355" s="2775"/>
      <c r="N355" s="2775"/>
      <c r="O355" s="2775"/>
      <c r="P355" s="2775"/>
      <c r="Q355" s="2775"/>
      <c r="R355" s="2775"/>
      <c r="S355" s="2775"/>
      <c r="T355" s="2775"/>
    </row>
    <row r="356" spans="1:20" ht="20.25" customHeight="1" thickBot="1">
      <c r="A356" s="2918" t="s">
        <v>548</v>
      </c>
      <c r="B356" s="4413">
        <v>11203800</v>
      </c>
      <c r="C356" s="4414">
        <v>11203800</v>
      </c>
      <c r="D356" s="4413">
        <v>11203827</v>
      </c>
      <c r="E356" s="4414">
        <v>11203827</v>
      </c>
      <c r="F356" s="4441" t="s">
        <v>384</v>
      </c>
      <c r="G356" s="4441" t="s">
        <v>384</v>
      </c>
      <c r="H356" s="4441" t="s">
        <v>553</v>
      </c>
      <c r="I356" s="4441" t="s">
        <v>553</v>
      </c>
      <c r="J356" s="2776"/>
      <c r="K356" s="2777"/>
      <c r="L356" s="2775"/>
      <c r="M356" s="2775"/>
      <c r="N356" s="2775"/>
      <c r="O356" s="2775"/>
      <c r="P356" s="2775"/>
      <c r="Q356" s="2775"/>
      <c r="R356" s="2775"/>
      <c r="S356" s="2775"/>
      <c r="T356" s="2775"/>
    </row>
    <row r="357" spans="1:20" ht="21" customHeight="1" thickBot="1">
      <c r="A357" s="2918" t="s">
        <v>595</v>
      </c>
      <c r="B357" s="2916" t="s">
        <v>596</v>
      </c>
      <c r="C357" s="2917" t="s">
        <v>597</v>
      </c>
      <c r="D357" s="2916" t="s">
        <v>596</v>
      </c>
      <c r="E357" s="2917" t="s">
        <v>597</v>
      </c>
      <c r="F357" s="4442"/>
      <c r="G357" s="4442"/>
      <c r="H357" s="4442"/>
      <c r="I357" s="4442"/>
      <c r="J357" s="2776"/>
      <c r="K357" s="2777"/>
      <c r="L357" s="2775"/>
      <c r="M357" s="2775"/>
      <c r="N357" s="2775"/>
      <c r="O357" s="2775"/>
      <c r="P357" s="2775"/>
      <c r="Q357" s="2775"/>
      <c r="R357" s="2775"/>
      <c r="S357" s="2775"/>
      <c r="T357" s="2775"/>
    </row>
    <row r="358" spans="1:20">
      <c r="A358" s="2932" t="s">
        <v>511</v>
      </c>
      <c r="B358" s="2933">
        <v>2543.1</v>
      </c>
      <c r="C358" s="327">
        <v>642.6</v>
      </c>
      <c r="D358" s="2934">
        <v>2475.9</v>
      </c>
      <c r="E358" s="327">
        <v>915.6</v>
      </c>
      <c r="F358" s="4250">
        <v>37.65</v>
      </c>
      <c r="G358" s="4251">
        <v>37.76</v>
      </c>
      <c r="H358" s="3411">
        <v>39.6</v>
      </c>
      <c r="I358" s="3412">
        <v>41.1</v>
      </c>
      <c r="J358" s="2144"/>
      <c r="K358" s="2787"/>
      <c r="L358" s="2144"/>
      <c r="M358" s="2778"/>
      <c r="N358" s="2144"/>
      <c r="O358" s="2144"/>
      <c r="P358" s="2144"/>
      <c r="Q358" s="2144"/>
      <c r="R358" s="2144"/>
      <c r="S358" s="2144"/>
      <c r="T358" s="2144"/>
    </row>
    <row r="359" spans="1:20" ht="15">
      <c r="A359" s="2923" t="s">
        <v>512</v>
      </c>
      <c r="B359" s="2937">
        <v>2549.4</v>
      </c>
      <c r="C359" s="2938">
        <v>636.29999999999995</v>
      </c>
      <c r="D359" s="2939">
        <v>2457</v>
      </c>
      <c r="E359" s="2938">
        <v>896.7</v>
      </c>
      <c r="F359" s="4252">
        <v>37.17</v>
      </c>
      <c r="G359" s="4253">
        <v>37.29</v>
      </c>
      <c r="H359" s="2935">
        <v>41.52</v>
      </c>
      <c r="I359" s="2936">
        <v>42.3</v>
      </c>
      <c r="J359" s="2144"/>
      <c r="K359" s="2787"/>
      <c r="L359" s="2779"/>
      <c r="M359" s="2144"/>
      <c r="N359" s="2144"/>
      <c r="O359" s="2779"/>
      <c r="P359" s="2144"/>
      <c r="Q359" s="2144"/>
      <c r="R359" s="2780"/>
      <c r="S359" s="2144"/>
      <c r="T359" s="2144"/>
    </row>
    <row r="360" spans="1:20">
      <c r="A360" s="2923" t="s">
        <v>513</v>
      </c>
      <c r="B360" s="2937">
        <v>2555.6999999999998</v>
      </c>
      <c r="C360" s="2938">
        <v>642.6</v>
      </c>
      <c r="D360" s="2939">
        <v>2440.1999999999998</v>
      </c>
      <c r="E360" s="2938">
        <v>884.1</v>
      </c>
      <c r="F360" s="4252">
        <v>37.26</v>
      </c>
      <c r="G360" s="4253">
        <v>37.409999999999997</v>
      </c>
      <c r="H360" s="2935">
        <v>41.4</v>
      </c>
      <c r="I360" s="2936">
        <v>40.380000000000003</v>
      </c>
      <c r="J360" s="2780"/>
      <c r="K360" s="2787"/>
      <c r="L360" s="2144"/>
      <c r="M360" s="2144"/>
      <c r="N360" s="2780"/>
      <c r="O360" s="2144"/>
      <c r="P360" s="2144"/>
      <c r="Q360" s="2780"/>
      <c r="R360" s="2144"/>
      <c r="S360" s="2144"/>
      <c r="T360" s="2780"/>
    </row>
    <row r="361" spans="1:20" ht="15">
      <c r="A361" s="2923" t="s">
        <v>514</v>
      </c>
      <c r="B361" s="2937">
        <v>2541</v>
      </c>
      <c r="C361" s="2938">
        <v>627.9</v>
      </c>
      <c r="D361" s="2939">
        <v>2415</v>
      </c>
      <c r="E361" s="2938">
        <v>861</v>
      </c>
      <c r="F361" s="4252">
        <v>37.200000000000003</v>
      </c>
      <c r="G361" s="4253">
        <v>37.36</v>
      </c>
      <c r="H361" s="2935">
        <v>41.22</v>
      </c>
      <c r="I361" s="2936">
        <v>40.98</v>
      </c>
      <c r="J361" s="2144"/>
      <c r="K361" s="2787"/>
      <c r="L361" s="2144"/>
      <c r="M361" s="2145"/>
      <c r="N361" s="2144"/>
      <c r="O361" s="2144"/>
      <c r="P361" s="2145"/>
      <c r="Q361" s="2144"/>
      <c r="R361" s="2144"/>
      <c r="S361" s="2145"/>
      <c r="T361" s="2144"/>
    </row>
    <row r="362" spans="1:20">
      <c r="A362" s="2923" t="s">
        <v>515</v>
      </c>
      <c r="B362" s="2937">
        <v>2543.1</v>
      </c>
      <c r="C362" s="2938">
        <v>636.29999999999995</v>
      </c>
      <c r="D362" s="2939">
        <v>2391.9</v>
      </c>
      <c r="E362" s="2938">
        <v>787.5</v>
      </c>
      <c r="F362" s="4252">
        <v>37.21</v>
      </c>
      <c r="G362" s="4253">
        <v>37.36</v>
      </c>
      <c r="H362" s="2935">
        <v>41.22</v>
      </c>
      <c r="I362" s="2936">
        <v>39.6</v>
      </c>
      <c r="J362" s="2144"/>
      <c r="K362" s="2787"/>
      <c r="L362" s="2144"/>
      <c r="M362" s="2144"/>
      <c r="N362" s="2144"/>
      <c r="O362" s="2144"/>
      <c r="P362" s="2144"/>
      <c r="Q362" s="2144"/>
      <c r="R362" s="2144"/>
      <c r="S362" s="2144"/>
      <c r="T362" s="2144"/>
    </row>
    <row r="363" spans="1:20">
      <c r="A363" s="2923" t="s">
        <v>516</v>
      </c>
      <c r="B363" s="2937">
        <v>2543.1</v>
      </c>
      <c r="C363" s="2938">
        <v>632.1</v>
      </c>
      <c r="D363" s="2939">
        <v>2421.3000000000002</v>
      </c>
      <c r="E363" s="2938">
        <v>804.3</v>
      </c>
      <c r="F363" s="4252">
        <v>37.21</v>
      </c>
      <c r="G363" s="4253">
        <v>37.380000000000003</v>
      </c>
      <c r="H363" s="2935">
        <v>41.22</v>
      </c>
      <c r="I363" s="2936">
        <v>39.9</v>
      </c>
      <c r="J363" s="2783"/>
      <c r="K363" s="2787"/>
      <c r="L363" s="2782"/>
      <c r="M363" s="2783"/>
      <c r="N363" s="2783"/>
      <c r="O363" s="2782"/>
      <c r="P363" s="2783"/>
      <c r="Q363" s="2783"/>
      <c r="R363" s="2782"/>
      <c r="S363" s="2783"/>
      <c r="T363" s="2783"/>
    </row>
    <row r="364" spans="1:20">
      <c r="A364" s="2923" t="s">
        <v>517</v>
      </c>
      <c r="B364" s="2937">
        <v>2551.5</v>
      </c>
      <c r="C364" s="2938">
        <v>630</v>
      </c>
      <c r="D364" s="2939">
        <v>2421.3000000000002</v>
      </c>
      <c r="E364" s="2938">
        <v>789.6</v>
      </c>
      <c r="F364" s="4252">
        <v>37.22</v>
      </c>
      <c r="G364" s="4253">
        <v>37.39</v>
      </c>
      <c r="H364" s="2935">
        <v>41.1</v>
      </c>
      <c r="I364" s="2936">
        <v>40.32</v>
      </c>
      <c r="J364" s="2786"/>
      <c r="K364" s="2787"/>
      <c r="L364" s="2782"/>
      <c r="M364" s="2784"/>
      <c r="N364" s="2785"/>
      <c r="O364" s="2782"/>
      <c r="P364" s="2784"/>
      <c r="Q364" s="2785"/>
      <c r="R364" s="2782"/>
      <c r="S364" s="2784"/>
      <c r="T364" s="2785"/>
    </row>
    <row r="365" spans="1:20">
      <c r="A365" s="2923" t="s">
        <v>518</v>
      </c>
      <c r="B365" s="2937">
        <v>2580.9</v>
      </c>
      <c r="C365" s="2938">
        <v>627.9</v>
      </c>
      <c r="D365" s="2939">
        <v>2396.1</v>
      </c>
      <c r="E365" s="2938">
        <v>749.7</v>
      </c>
      <c r="F365" s="4252">
        <v>37.17</v>
      </c>
      <c r="G365" s="4253">
        <v>37.36</v>
      </c>
      <c r="H365" s="2935">
        <v>41.58</v>
      </c>
      <c r="I365" s="2936">
        <v>39.24</v>
      </c>
      <c r="J365" s="2786"/>
      <c r="K365" s="2787"/>
      <c r="L365" s="2782"/>
      <c r="M365" s="2784"/>
      <c r="N365" s="2785"/>
      <c r="O365" s="2782"/>
      <c r="P365" s="2784"/>
      <c r="Q365" s="2785"/>
      <c r="R365" s="2782"/>
      <c r="S365" s="2784"/>
      <c r="T365" s="2785"/>
    </row>
    <row r="366" spans="1:20">
      <c r="A366" s="2923" t="s">
        <v>519</v>
      </c>
      <c r="B366" s="2937">
        <v>2671.2</v>
      </c>
      <c r="C366" s="2938">
        <v>693</v>
      </c>
      <c r="D366" s="2939">
        <v>2442.3000000000002</v>
      </c>
      <c r="E366" s="2938">
        <v>825.3</v>
      </c>
      <c r="F366" s="4252">
        <v>37</v>
      </c>
      <c r="G366" s="4253">
        <v>37.200000000000003</v>
      </c>
      <c r="H366" s="2935">
        <v>42.24</v>
      </c>
      <c r="I366" s="2936">
        <v>38.880000000000003</v>
      </c>
      <c r="J366" s="2786"/>
      <c r="K366" s="2787"/>
      <c r="L366" s="2782"/>
      <c r="M366" s="2784"/>
      <c r="N366" s="2785"/>
      <c r="O366" s="2782"/>
      <c r="P366" s="2784"/>
      <c r="Q366" s="2785"/>
      <c r="R366" s="2782"/>
      <c r="S366" s="2784"/>
      <c r="T366" s="2785"/>
    </row>
    <row r="367" spans="1:20">
      <c r="A367" s="2923" t="s">
        <v>520</v>
      </c>
      <c r="B367" s="2937">
        <v>2683.8</v>
      </c>
      <c r="C367" s="2938">
        <v>707.7</v>
      </c>
      <c r="D367" s="2939">
        <v>2490.6</v>
      </c>
      <c r="E367" s="2938">
        <v>879.9</v>
      </c>
      <c r="F367" s="4252">
        <v>37.49</v>
      </c>
      <c r="G367" s="4253">
        <v>37.67</v>
      </c>
      <c r="H367" s="2935">
        <v>43.2</v>
      </c>
      <c r="I367" s="2936">
        <v>40.74</v>
      </c>
      <c r="J367" s="2786"/>
      <c r="K367" s="2787"/>
      <c r="L367" s="2782"/>
      <c r="M367" s="2784"/>
      <c r="N367" s="2785"/>
      <c r="O367" s="2782"/>
      <c r="P367" s="2784"/>
      <c r="Q367" s="2785"/>
      <c r="R367" s="2782"/>
      <c r="S367" s="2784"/>
      <c r="T367" s="2785"/>
    </row>
    <row r="368" spans="1:20">
      <c r="A368" s="2923" t="s">
        <v>521</v>
      </c>
      <c r="B368" s="2937">
        <v>2631.3</v>
      </c>
      <c r="C368" s="2938">
        <v>682.5</v>
      </c>
      <c r="D368" s="2939">
        <v>2490.6</v>
      </c>
      <c r="E368" s="2938">
        <v>896.7</v>
      </c>
      <c r="F368" s="4252">
        <v>37.57</v>
      </c>
      <c r="G368" s="4253">
        <v>37.74</v>
      </c>
      <c r="H368" s="2935">
        <v>42.3</v>
      </c>
      <c r="I368" s="2936">
        <v>40.5</v>
      </c>
      <c r="J368" s="2786"/>
      <c r="K368" s="2787"/>
      <c r="L368" s="2782"/>
      <c r="M368" s="2784"/>
      <c r="N368" s="2785"/>
      <c r="O368" s="2782"/>
      <c r="P368" s="2784"/>
      <c r="Q368" s="2785"/>
      <c r="R368" s="2782"/>
      <c r="S368" s="2784"/>
      <c r="T368" s="2785"/>
    </row>
    <row r="369" spans="1:20">
      <c r="A369" s="2923" t="s">
        <v>522</v>
      </c>
      <c r="B369" s="2937">
        <v>2633.4</v>
      </c>
      <c r="C369" s="2938">
        <v>684.6</v>
      </c>
      <c r="D369" s="2939">
        <v>2429.6999999999998</v>
      </c>
      <c r="E369" s="2938">
        <v>892.5</v>
      </c>
      <c r="F369" s="4252">
        <v>37.57</v>
      </c>
      <c r="G369" s="4253">
        <v>37.729999999999997</v>
      </c>
      <c r="H369" s="2935">
        <v>42.18</v>
      </c>
      <c r="I369" s="2936">
        <v>41.28</v>
      </c>
      <c r="J369" s="2786"/>
      <c r="K369" s="2787"/>
      <c r="L369" s="2782"/>
      <c r="M369" s="2784"/>
      <c r="N369" s="2785"/>
      <c r="O369" s="2782"/>
      <c r="P369" s="2784"/>
      <c r="Q369" s="2785"/>
      <c r="R369" s="2782"/>
      <c r="S369" s="2784"/>
      <c r="T369" s="2785"/>
    </row>
    <row r="370" spans="1:20">
      <c r="A370" s="2923" t="s">
        <v>523</v>
      </c>
      <c r="B370" s="2937">
        <v>2772</v>
      </c>
      <c r="C370" s="2938">
        <v>762.3</v>
      </c>
      <c r="D370" s="2939">
        <v>2247</v>
      </c>
      <c r="E370" s="2938">
        <v>819</v>
      </c>
      <c r="F370" s="4252">
        <v>37.520000000000003</v>
      </c>
      <c r="G370" s="4253">
        <v>37.75</v>
      </c>
      <c r="H370" s="2935">
        <v>44.94</v>
      </c>
      <c r="I370" s="2936">
        <v>37.92</v>
      </c>
      <c r="J370" s="2786"/>
      <c r="K370" s="2787"/>
      <c r="L370" s="2782"/>
      <c r="M370" s="2784"/>
      <c r="N370" s="2785"/>
      <c r="O370" s="2782"/>
      <c r="P370" s="2784"/>
      <c r="Q370" s="2785"/>
      <c r="R370" s="2782"/>
      <c r="S370" s="2784"/>
      <c r="T370" s="2785"/>
    </row>
    <row r="371" spans="1:20">
      <c r="A371" s="2923" t="s">
        <v>524</v>
      </c>
      <c r="B371" s="2937">
        <v>2765.7</v>
      </c>
      <c r="C371" s="2938">
        <v>758.1</v>
      </c>
      <c r="D371" s="2939">
        <v>2297.4</v>
      </c>
      <c r="E371" s="2938">
        <v>890.4</v>
      </c>
      <c r="F371" s="4252">
        <v>37.49</v>
      </c>
      <c r="G371" s="4253">
        <v>37.69</v>
      </c>
      <c r="H371" s="2935">
        <v>44.4</v>
      </c>
      <c r="I371" s="2936">
        <v>37.380000000000003</v>
      </c>
      <c r="J371" s="2786"/>
      <c r="K371" s="2787"/>
      <c r="L371" s="2782"/>
      <c r="M371" s="2784"/>
      <c r="N371" s="2785"/>
      <c r="O371" s="2782"/>
      <c r="P371" s="2784"/>
      <c r="Q371" s="2785"/>
      <c r="R371" s="2782"/>
      <c r="S371" s="2784"/>
      <c r="T371" s="2785"/>
    </row>
    <row r="372" spans="1:20">
      <c r="A372" s="2923" t="s">
        <v>525</v>
      </c>
      <c r="B372" s="2937">
        <v>2795.1</v>
      </c>
      <c r="C372" s="2938">
        <v>789.6</v>
      </c>
      <c r="D372" s="2939">
        <v>2362.5</v>
      </c>
      <c r="E372" s="2938">
        <v>913.5</v>
      </c>
      <c r="F372" s="4252">
        <v>37.4</v>
      </c>
      <c r="G372" s="4253">
        <v>37.61</v>
      </c>
      <c r="H372" s="2935">
        <v>44.16</v>
      </c>
      <c r="I372" s="2936">
        <v>39.78</v>
      </c>
      <c r="J372" s="2786"/>
      <c r="K372" s="2787"/>
      <c r="L372" s="2782"/>
      <c r="M372" s="2784"/>
      <c r="N372" s="2785"/>
      <c r="O372" s="2782"/>
      <c r="P372" s="2784"/>
      <c r="Q372" s="2785"/>
      <c r="R372" s="2782"/>
      <c r="S372" s="2784"/>
      <c r="T372" s="2785"/>
    </row>
    <row r="373" spans="1:20">
      <c r="A373" s="2923" t="s">
        <v>526</v>
      </c>
      <c r="B373" s="2937">
        <v>2832.9</v>
      </c>
      <c r="C373" s="2938">
        <v>806.4</v>
      </c>
      <c r="D373" s="2939">
        <v>2360.4</v>
      </c>
      <c r="E373" s="2938">
        <v>877.8</v>
      </c>
      <c r="F373" s="4252">
        <v>37.36</v>
      </c>
      <c r="G373" s="4253">
        <v>37.56</v>
      </c>
      <c r="H373" s="2935">
        <v>45.48</v>
      </c>
      <c r="I373" s="2936">
        <v>39.840000000000003</v>
      </c>
      <c r="J373" s="2786"/>
      <c r="K373" s="2787"/>
      <c r="L373" s="2782"/>
      <c r="M373" s="2784"/>
      <c r="N373" s="2785"/>
      <c r="O373" s="2782"/>
      <c r="P373" s="2784"/>
      <c r="Q373" s="2785"/>
      <c r="R373" s="2782"/>
      <c r="S373" s="2784"/>
      <c r="T373" s="2785"/>
    </row>
    <row r="374" spans="1:20">
      <c r="A374" s="2923" t="s">
        <v>527</v>
      </c>
      <c r="B374" s="2937">
        <v>2862.3</v>
      </c>
      <c r="C374" s="2938">
        <v>840</v>
      </c>
      <c r="D374" s="2939">
        <v>2280.6</v>
      </c>
      <c r="E374" s="2938">
        <v>787.5</v>
      </c>
      <c r="F374" s="4252">
        <v>37.340000000000003</v>
      </c>
      <c r="G374" s="4253">
        <v>37.54</v>
      </c>
      <c r="H374" s="2935">
        <v>47.04</v>
      </c>
      <c r="I374" s="2936">
        <v>38.94</v>
      </c>
      <c r="J374" s="2786"/>
      <c r="K374" s="2787"/>
      <c r="L374" s="2782"/>
      <c r="M374" s="2784"/>
      <c r="N374" s="2785"/>
      <c r="O374" s="2782"/>
      <c r="P374" s="2784"/>
      <c r="Q374" s="2785"/>
      <c r="R374" s="2782"/>
      <c r="S374" s="2784"/>
      <c r="T374" s="2785"/>
    </row>
    <row r="375" spans="1:20">
      <c r="A375" s="2923" t="s">
        <v>528</v>
      </c>
      <c r="B375" s="2937">
        <v>2862.3</v>
      </c>
      <c r="C375" s="2938">
        <v>848.4</v>
      </c>
      <c r="D375" s="2939">
        <v>2282.6999999999998</v>
      </c>
      <c r="E375" s="2938">
        <v>814.8</v>
      </c>
      <c r="F375" s="4252">
        <v>37.630000000000003</v>
      </c>
      <c r="G375" s="4253">
        <v>37.86</v>
      </c>
      <c r="H375" s="2935">
        <v>45.96</v>
      </c>
      <c r="I375" s="2936">
        <v>36.36</v>
      </c>
      <c r="J375" s="2786"/>
      <c r="K375" s="2787"/>
      <c r="L375" s="2782"/>
      <c r="M375" s="2784"/>
      <c r="N375" s="2785"/>
      <c r="O375" s="2782"/>
      <c r="P375" s="2784"/>
      <c r="Q375" s="2785"/>
      <c r="R375" s="2782"/>
      <c r="S375" s="2784"/>
      <c r="T375" s="2785"/>
    </row>
    <row r="376" spans="1:20">
      <c r="A376" s="2923" t="s">
        <v>529</v>
      </c>
      <c r="B376" s="2937">
        <v>2830.8</v>
      </c>
      <c r="C376" s="2938">
        <v>816.9</v>
      </c>
      <c r="D376" s="2939">
        <v>2307.9</v>
      </c>
      <c r="E376" s="2938">
        <v>831.6</v>
      </c>
      <c r="F376" s="4252">
        <v>37.58</v>
      </c>
      <c r="G376" s="4253">
        <v>37.94</v>
      </c>
      <c r="H376" s="2935">
        <v>46.8</v>
      </c>
      <c r="I376" s="2936">
        <v>37.26</v>
      </c>
      <c r="J376" s="2786"/>
      <c r="K376" s="2787"/>
      <c r="L376" s="2782"/>
      <c r="M376" s="2784"/>
      <c r="N376" s="2785"/>
      <c r="O376" s="2782"/>
      <c r="P376" s="2784"/>
      <c r="Q376" s="2785"/>
      <c r="R376" s="2782"/>
      <c r="S376" s="2784"/>
      <c r="T376" s="2785"/>
    </row>
    <row r="377" spans="1:20">
      <c r="A377" s="2923" t="s">
        <v>530</v>
      </c>
      <c r="B377" s="2937">
        <v>2824.5</v>
      </c>
      <c r="C377" s="2938">
        <v>806.4</v>
      </c>
      <c r="D377" s="2939">
        <v>2249.1</v>
      </c>
      <c r="E377" s="2938">
        <v>785.4</v>
      </c>
      <c r="F377" s="4252">
        <v>37.61</v>
      </c>
      <c r="G377" s="4253">
        <v>37.950000000000003</v>
      </c>
      <c r="H377" s="2935">
        <v>45.84</v>
      </c>
      <c r="I377" s="2936">
        <v>36.96</v>
      </c>
      <c r="J377" s="2786"/>
      <c r="K377" s="2787"/>
      <c r="L377" s="2782"/>
      <c r="M377" s="2784"/>
      <c r="N377" s="2785"/>
      <c r="O377" s="2782"/>
      <c r="P377" s="2784"/>
      <c r="Q377" s="2785"/>
      <c r="R377" s="2782"/>
      <c r="S377" s="2784"/>
      <c r="T377" s="2785"/>
    </row>
    <row r="378" spans="1:20">
      <c r="A378" s="2923" t="s">
        <v>531</v>
      </c>
      <c r="B378" s="2937">
        <v>2797.2</v>
      </c>
      <c r="C378" s="2938">
        <v>787.5</v>
      </c>
      <c r="D378" s="2939">
        <v>2221.8000000000002</v>
      </c>
      <c r="E378" s="2938">
        <v>772.8</v>
      </c>
      <c r="F378" s="4252">
        <v>37.67</v>
      </c>
      <c r="G378" s="4253">
        <v>38.020000000000003</v>
      </c>
      <c r="H378" s="2935">
        <v>45.78</v>
      </c>
      <c r="I378" s="2936">
        <v>36.96</v>
      </c>
      <c r="J378" s="2786"/>
      <c r="K378" s="2787"/>
      <c r="L378" s="2782"/>
      <c r="M378" s="2784"/>
      <c r="N378" s="2785"/>
      <c r="O378" s="2782"/>
      <c r="P378" s="2784"/>
      <c r="Q378" s="2785"/>
      <c r="R378" s="2782"/>
      <c r="S378" s="2784"/>
      <c r="T378" s="2785"/>
    </row>
    <row r="379" spans="1:20">
      <c r="A379" s="2923" t="s">
        <v>532</v>
      </c>
      <c r="B379" s="2937">
        <v>2742.6</v>
      </c>
      <c r="C379" s="2938">
        <v>760.2</v>
      </c>
      <c r="D379" s="2939">
        <v>2310</v>
      </c>
      <c r="E379" s="2938">
        <v>831.6</v>
      </c>
      <c r="F379" s="4252">
        <v>37.700000000000003</v>
      </c>
      <c r="G379" s="4253">
        <v>38.020000000000003</v>
      </c>
      <c r="H379" s="2935">
        <v>44.46</v>
      </c>
      <c r="I379" s="2936">
        <v>37.020000000000003</v>
      </c>
      <c r="J379" s="2786"/>
      <c r="K379" s="2787"/>
      <c r="L379" s="2782"/>
      <c r="M379" s="2784"/>
      <c r="N379" s="2785"/>
      <c r="O379" s="2782"/>
      <c r="P379" s="2784"/>
      <c r="Q379" s="2785"/>
      <c r="R379" s="2782"/>
      <c r="S379" s="2784"/>
      <c r="T379" s="2785"/>
    </row>
    <row r="380" spans="1:20">
      <c r="A380" s="2923" t="s">
        <v>533</v>
      </c>
      <c r="B380" s="2937">
        <v>2702.7</v>
      </c>
      <c r="C380" s="2938">
        <v>739.2</v>
      </c>
      <c r="D380" s="2939">
        <v>2295.3000000000002</v>
      </c>
      <c r="E380" s="2938">
        <v>812.7</v>
      </c>
      <c r="F380" s="4252">
        <v>37.74</v>
      </c>
      <c r="G380" s="4253">
        <v>38.020000000000003</v>
      </c>
      <c r="H380" s="2935">
        <v>43.86</v>
      </c>
      <c r="I380" s="2936">
        <v>37.86</v>
      </c>
      <c r="J380" s="2786"/>
      <c r="K380" s="2787"/>
      <c r="L380" s="2782"/>
      <c r="M380" s="2784"/>
      <c r="N380" s="2785"/>
      <c r="O380" s="2782"/>
      <c r="P380" s="2784"/>
      <c r="Q380" s="2785"/>
      <c r="R380" s="2782"/>
      <c r="S380" s="2784"/>
      <c r="T380" s="2785"/>
    </row>
    <row r="381" spans="1:20" ht="13.5" thickBot="1">
      <c r="A381" s="2940" t="s">
        <v>534</v>
      </c>
      <c r="B381" s="2941">
        <v>2671.2</v>
      </c>
      <c r="C381" s="2942">
        <v>730.8</v>
      </c>
      <c r="D381" s="2943">
        <v>2284.8000000000002</v>
      </c>
      <c r="E381" s="2942">
        <v>798</v>
      </c>
      <c r="F381" s="4254">
        <v>37.44</v>
      </c>
      <c r="G381" s="4255">
        <v>37.74</v>
      </c>
      <c r="H381" s="2944">
        <v>43.56</v>
      </c>
      <c r="I381" s="2945">
        <v>37.56</v>
      </c>
      <c r="J381" s="2786"/>
      <c r="K381" s="2787"/>
      <c r="L381" s="2782"/>
      <c r="M381" s="2784"/>
      <c r="N381" s="2785"/>
      <c r="O381" s="2782"/>
      <c r="P381" s="2784"/>
      <c r="Q381" s="2785"/>
      <c r="R381" s="2782"/>
      <c r="S381" s="2784"/>
      <c r="T381" s="2785"/>
    </row>
    <row r="382" spans="1:20" ht="20.25" customHeight="1" thickBot="1">
      <c r="A382" s="2946" t="s">
        <v>424</v>
      </c>
      <c r="B382" s="2947">
        <f>SUM(B358:B381)</f>
        <v>64486.799999999996</v>
      </c>
      <c r="C382" s="2947">
        <f t="shared" ref="C382:E382" si="43">SUM(C358:C381)</f>
        <v>17289.3</v>
      </c>
      <c r="D382" s="2947">
        <f t="shared" si="43"/>
        <v>56771.4</v>
      </c>
      <c r="E382" s="2947">
        <f t="shared" si="43"/>
        <v>20118</v>
      </c>
      <c r="F382" s="2948"/>
      <c r="G382" s="2949"/>
      <c r="H382" s="2948"/>
      <c r="I382" s="2949"/>
      <c r="J382" s="2786"/>
      <c r="K382" s="2787"/>
      <c r="L382" s="2782"/>
      <c r="M382" s="2784"/>
      <c r="N382" s="2785"/>
      <c r="O382" s="2782"/>
      <c r="P382" s="2784"/>
      <c r="Q382" s="2785"/>
      <c r="R382" s="2782"/>
      <c r="S382" s="2784"/>
      <c r="T382" s="2785"/>
    </row>
    <row r="383" spans="1:20">
      <c r="A383" s="2781"/>
      <c r="B383" s="2782"/>
      <c r="C383" s="2784"/>
      <c r="D383" s="2785"/>
      <c r="E383" s="2782"/>
      <c r="F383" s="2784"/>
      <c r="G383" s="2785"/>
      <c r="H383" s="2782"/>
      <c r="I383" s="2784"/>
      <c r="J383" s="2786"/>
      <c r="K383" s="2787"/>
      <c r="L383" s="2782"/>
      <c r="M383" s="2784"/>
      <c r="N383" s="2785"/>
      <c r="O383" s="2782"/>
      <c r="P383" s="2784"/>
      <c r="Q383" s="2785"/>
      <c r="R383" s="2782"/>
      <c r="S383" s="2784"/>
      <c r="T383" s="2785"/>
    </row>
    <row r="384" spans="1:20" ht="13.5" thickBot="1"/>
    <row r="385" spans="1:13" ht="15.75">
      <c r="A385" s="2791" t="s">
        <v>558</v>
      </c>
      <c r="B385" s="2792"/>
      <c r="C385" s="2792"/>
      <c r="D385" s="2792"/>
      <c r="E385" s="2792"/>
      <c r="F385" s="2792"/>
      <c r="G385" s="2792"/>
      <c r="H385" s="2792"/>
      <c r="I385" s="2792"/>
      <c r="J385" s="2792"/>
      <c r="K385" s="2792"/>
      <c r="L385" s="2792"/>
      <c r="M385" s="2793"/>
    </row>
    <row r="386" spans="1:13">
      <c r="A386" s="978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935"/>
    </row>
    <row r="387" spans="1:13">
      <c r="A387" s="978" t="s">
        <v>368</v>
      </c>
      <c r="B387" s="2794" t="s">
        <v>369</v>
      </c>
      <c r="C387" s="3819" t="s">
        <v>654</v>
      </c>
      <c r="D387" s="3820" t="s">
        <v>370</v>
      </c>
      <c r="E387" s="3819" t="s">
        <v>654</v>
      </c>
      <c r="F387" s="44"/>
      <c r="G387" s="44"/>
      <c r="H387" s="44"/>
      <c r="I387" s="44"/>
      <c r="J387" s="44"/>
      <c r="K387" s="44"/>
      <c r="L387" s="44"/>
      <c r="M387" s="935"/>
    </row>
    <row r="388" spans="1:13">
      <c r="A388" s="978" t="s">
        <v>371</v>
      </c>
      <c r="B388" s="2794" t="s">
        <v>369</v>
      </c>
      <c r="C388" s="3819" t="s">
        <v>372</v>
      </c>
      <c r="D388" s="3820" t="s">
        <v>370</v>
      </c>
      <c r="E388" s="3819" t="s">
        <v>373</v>
      </c>
      <c r="F388" s="44"/>
      <c r="G388" s="44"/>
      <c r="H388" s="44"/>
      <c r="I388" s="44"/>
      <c r="J388" s="44"/>
      <c r="K388" s="44"/>
      <c r="L388" s="44"/>
      <c r="M388" s="935"/>
    </row>
    <row r="389" spans="1:13" ht="13.5" thickBot="1">
      <c r="A389" s="2795"/>
      <c r="B389" s="2790"/>
      <c r="C389" s="2790"/>
      <c r="D389" s="2790"/>
      <c r="E389" s="2790"/>
      <c r="F389" s="2790"/>
      <c r="G389" s="2790"/>
      <c r="H389" s="2790"/>
      <c r="I389" s="2790"/>
      <c r="J389" s="2790"/>
      <c r="K389" s="2790"/>
      <c r="L389" s="2790"/>
      <c r="M389" s="982"/>
    </row>
    <row r="390" spans="1:13" ht="21.75" customHeight="1" thickBot="1">
      <c r="A390" s="4476" t="s">
        <v>557</v>
      </c>
      <c r="B390" s="4477"/>
      <c r="C390" s="4478"/>
      <c r="D390" s="4479" t="s">
        <v>539</v>
      </c>
      <c r="E390" s="4478"/>
      <c r="F390" s="2919" t="s">
        <v>490</v>
      </c>
      <c r="G390" s="2956"/>
      <c r="H390" s="2919" t="s">
        <v>491</v>
      </c>
      <c r="I390" s="2956"/>
      <c r="J390" s="4443" t="s">
        <v>377</v>
      </c>
      <c r="K390" s="4444"/>
      <c r="L390" s="4444"/>
      <c r="M390" s="4445"/>
    </row>
    <row r="391" spans="1:13" ht="15.75" thickBot="1">
      <c r="A391" s="4474" t="s">
        <v>559</v>
      </c>
      <c r="B391" s="4464" t="s">
        <v>654</v>
      </c>
      <c r="C391" s="4465"/>
      <c r="D391" s="4464" t="s">
        <v>654</v>
      </c>
      <c r="E391" s="4465"/>
      <c r="F391" s="4464" t="s">
        <v>654</v>
      </c>
      <c r="G391" s="4465"/>
      <c r="H391" s="4464" t="s">
        <v>654</v>
      </c>
      <c r="I391" s="4465"/>
      <c r="J391" s="4446"/>
      <c r="K391" s="4447"/>
      <c r="L391" s="4447"/>
      <c r="M391" s="4448"/>
    </row>
    <row r="392" spans="1:13" ht="15.75" thickBot="1">
      <c r="A392" s="4475"/>
      <c r="B392" s="2838" t="s">
        <v>379</v>
      </c>
      <c r="C392" s="2839" t="s">
        <v>380</v>
      </c>
      <c r="D392" s="2838" t="s">
        <v>379</v>
      </c>
      <c r="E392" s="2839" t="s">
        <v>380</v>
      </c>
      <c r="F392" s="2838" t="s">
        <v>379</v>
      </c>
      <c r="G392" s="2839" t="s">
        <v>380</v>
      </c>
      <c r="H392" s="2838" t="s">
        <v>379</v>
      </c>
      <c r="I392" s="2839" t="s">
        <v>380</v>
      </c>
      <c r="J392" s="2834" t="s">
        <v>379</v>
      </c>
      <c r="K392" s="2853" t="s">
        <v>380</v>
      </c>
      <c r="L392" s="2852" t="s">
        <v>111</v>
      </c>
      <c r="M392" s="2853" t="s">
        <v>354</v>
      </c>
    </row>
    <row r="393" spans="1:13">
      <c r="A393" s="2950" t="s">
        <v>383</v>
      </c>
      <c r="B393" s="2164">
        <v>811.8</v>
      </c>
      <c r="C393" s="2165">
        <v>469.8</v>
      </c>
      <c r="D393" s="2218">
        <v>805.2</v>
      </c>
      <c r="E393" s="2217">
        <v>531.6</v>
      </c>
      <c r="F393" s="2164">
        <v>21.771999999999998</v>
      </c>
      <c r="G393" s="2227">
        <v>0</v>
      </c>
      <c r="H393" s="2218">
        <v>0.156</v>
      </c>
      <c r="I393" s="2228">
        <v>0</v>
      </c>
      <c r="J393" s="2229">
        <f>B393+D393+F393+H393</f>
        <v>1638.9279999999999</v>
      </c>
      <c r="K393" s="2230">
        <f>C393+E393+G393+I393</f>
        <v>1001.4000000000001</v>
      </c>
      <c r="L393" s="2951">
        <f>K393/J393</f>
        <v>0.61100914744271873</v>
      </c>
      <c r="M393" s="2952">
        <f>SQRT(K393*K393+J393*J393)</f>
        <v>1920.6475338239443</v>
      </c>
    </row>
    <row r="394" spans="1:13">
      <c r="A394" s="2953" t="s">
        <v>385</v>
      </c>
      <c r="B394" s="2159">
        <v>817.2</v>
      </c>
      <c r="C394" s="2160">
        <v>472.2</v>
      </c>
      <c r="D394" s="2169">
        <v>829.2</v>
      </c>
      <c r="E394" s="2170">
        <v>556.79999999999995</v>
      </c>
      <c r="F394" s="2159">
        <v>22.096</v>
      </c>
      <c r="G394" s="2231">
        <v>0</v>
      </c>
      <c r="H394" s="2169">
        <v>0.156</v>
      </c>
      <c r="I394" s="2232">
        <v>0</v>
      </c>
      <c r="J394" s="2233">
        <f t="shared" ref="J394:J416" si="44">B394+D394+F394+H394</f>
        <v>1668.652</v>
      </c>
      <c r="K394" s="2234">
        <f t="shared" ref="K394:K416" si="45">C394+E394+G394+I394</f>
        <v>1029</v>
      </c>
      <c r="L394" s="2954">
        <f t="shared" ref="L394:L417" si="46">K394/J394</f>
        <v>0.61666542814199721</v>
      </c>
      <c r="M394" s="2952">
        <f t="shared" ref="M394:M416" si="47">SQRT(K394*K394+J394*J394)</f>
        <v>1960.4184494908225</v>
      </c>
    </row>
    <row r="395" spans="1:13">
      <c r="A395" s="2953" t="s">
        <v>387</v>
      </c>
      <c r="B395" s="2159">
        <v>861</v>
      </c>
      <c r="C395" s="2160">
        <v>510.6</v>
      </c>
      <c r="D395" s="2169">
        <v>832.8</v>
      </c>
      <c r="E395" s="2170">
        <v>562.79999999999995</v>
      </c>
      <c r="F395" s="2159">
        <v>22.024000000000001</v>
      </c>
      <c r="G395" s="2231">
        <v>0</v>
      </c>
      <c r="H395" s="2169">
        <v>0.156</v>
      </c>
      <c r="I395" s="2232">
        <v>0</v>
      </c>
      <c r="J395" s="2233">
        <f t="shared" si="44"/>
        <v>1715.98</v>
      </c>
      <c r="K395" s="2234">
        <f t="shared" si="45"/>
        <v>1073.4000000000001</v>
      </c>
      <c r="L395" s="2954">
        <f t="shared" si="46"/>
        <v>0.62553176610450012</v>
      </c>
      <c r="M395" s="2952">
        <f t="shared" si="47"/>
        <v>2024.0491398184977</v>
      </c>
    </row>
    <row r="396" spans="1:13">
      <c r="A396" s="2953" t="s">
        <v>389</v>
      </c>
      <c r="B396" s="2159">
        <v>863.4</v>
      </c>
      <c r="C396" s="2160">
        <v>507.6</v>
      </c>
      <c r="D396" s="2169">
        <v>841.8</v>
      </c>
      <c r="E396" s="2170">
        <v>565.79999999999995</v>
      </c>
      <c r="F396" s="2159">
        <v>21.948</v>
      </c>
      <c r="G396" s="2231">
        <v>0</v>
      </c>
      <c r="H396" s="2169">
        <v>0.152</v>
      </c>
      <c r="I396" s="2232">
        <v>0</v>
      </c>
      <c r="J396" s="2233">
        <f t="shared" si="44"/>
        <v>1727.3</v>
      </c>
      <c r="K396" s="2234">
        <f t="shared" si="45"/>
        <v>1073.4000000000001</v>
      </c>
      <c r="L396" s="2954">
        <f t="shared" si="46"/>
        <v>0.62143229317431836</v>
      </c>
      <c r="M396" s="2952">
        <f t="shared" si="47"/>
        <v>2033.6550469536373</v>
      </c>
    </row>
    <row r="397" spans="1:13">
      <c r="A397" s="2953" t="s">
        <v>391</v>
      </c>
      <c r="B397" s="2159">
        <v>854.4</v>
      </c>
      <c r="C397" s="2160">
        <v>508.2</v>
      </c>
      <c r="D397" s="2169">
        <v>858</v>
      </c>
      <c r="E397" s="2170">
        <v>587.4</v>
      </c>
      <c r="F397" s="2159">
        <v>21.968</v>
      </c>
      <c r="G397" s="2231">
        <v>0</v>
      </c>
      <c r="H397" s="2169">
        <v>0.156</v>
      </c>
      <c r="I397" s="2232">
        <v>0</v>
      </c>
      <c r="J397" s="2233">
        <f t="shared" si="44"/>
        <v>1734.5240000000001</v>
      </c>
      <c r="K397" s="2234">
        <f t="shared" si="45"/>
        <v>1095.5999999999999</v>
      </c>
      <c r="L397" s="2954">
        <f t="shared" si="46"/>
        <v>0.63164303290124546</v>
      </c>
      <c r="M397" s="2952">
        <f t="shared" si="47"/>
        <v>2051.5635175582547</v>
      </c>
    </row>
    <row r="398" spans="1:13">
      <c r="A398" s="2953" t="s">
        <v>393</v>
      </c>
      <c r="B398" s="2159">
        <v>823.8</v>
      </c>
      <c r="C398" s="2160">
        <v>466.2</v>
      </c>
      <c r="D398" s="2169">
        <v>868.8</v>
      </c>
      <c r="E398" s="2170">
        <v>581.4</v>
      </c>
      <c r="F398" s="2159">
        <v>22.015999999999998</v>
      </c>
      <c r="G398" s="2231">
        <v>0</v>
      </c>
      <c r="H398" s="2169">
        <v>0.152</v>
      </c>
      <c r="I398" s="2232">
        <v>0</v>
      </c>
      <c r="J398" s="2233">
        <f t="shared" si="44"/>
        <v>1714.768</v>
      </c>
      <c r="K398" s="2234">
        <f t="shared" si="45"/>
        <v>1047.5999999999999</v>
      </c>
      <c r="L398" s="2954">
        <f t="shared" si="46"/>
        <v>0.61092812555401077</v>
      </c>
      <c r="M398" s="2952">
        <f t="shared" si="47"/>
        <v>2009.4514310686884</v>
      </c>
    </row>
    <row r="399" spans="1:13">
      <c r="A399" s="2953" t="s">
        <v>395</v>
      </c>
      <c r="B399" s="2159">
        <v>850.2</v>
      </c>
      <c r="C399" s="2160">
        <v>483.6</v>
      </c>
      <c r="D399" s="2169">
        <v>859.2</v>
      </c>
      <c r="E399" s="2170">
        <v>567</v>
      </c>
      <c r="F399" s="2159">
        <v>21.896000000000001</v>
      </c>
      <c r="G399" s="2231">
        <v>0</v>
      </c>
      <c r="H399" s="2169">
        <v>0.156</v>
      </c>
      <c r="I399" s="2232">
        <v>0</v>
      </c>
      <c r="J399" s="2233">
        <f t="shared" si="44"/>
        <v>1731.452</v>
      </c>
      <c r="K399" s="2234">
        <f t="shared" si="45"/>
        <v>1050.5999999999999</v>
      </c>
      <c r="L399" s="2954">
        <f t="shared" si="46"/>
        <v>0.60677396774499082</v>
      </c>
      <c r="M399" s="2952">
        <f t="shared" si="47"/>
        <v>2025.2620542300199</v>
      </c>
    </row>
    <row r="400" spans="1:13">
      <c r="A400" s="2953" t="s">
        <v>397</v>
      </c>
      <c r="B400" s="2159">
        <v>854.4</v>
      </c>
      <c r="C400" s="2160">
        <v>484.8</v>
      </c>
      <c r="D400" s="2169">
        <v>830.4</v>
      </c>
      <c r="E400" s="2170">
        <v>532.20000000000005</v>
      </c>
      <c r="F400" s="2159">
        <v>14.956</v>
      </c>
      <c r="G400" s="2231">
        <v>0</v>
      </c>
      <c r="H400" s="2169">
        <v>0.152</v>
      </c>
      <c r="I400" s="2232">
        <v>0</v>
      </c>
      <c r="J400" s="2233">
        <f t="shared" si="44"/>
        <v>1699.9079999999999</v>
      </c>
      <c r="K400" s="2234">
        <f t="shared" si="45"/>
        <v>1017</v>
      </c>
      <c r="L400" s="2954">
        <f t="shared" si="46"/>
        <v>0.59826767095631062</v>
      </c>
      <c r="M400" s="2952">
        <f t="shared" si="47"/>
        <v>1980.9028770901414</v>
      </c>
    </row>
    <row r="401" spans="1:13">
      <c r="A401" s="2953" t="s">
        <v>399</v>
      </c>
      <c r="B401" s="2159">
        <v>819.6</v>
      </c>
      <c r="C401" s="2160">
        <v>458.4</v>
      </c>
      <c r="D401" s="2169">
        <v>831</v>
      </c>
      <c r="E401" s="2170">
        <v>544.79999999999995</v>
      </c>
      <c r="F401" s="2159">
        <v>21.975999999999999</v>
      </c>
      <c r="G401" s="2231">
        <v>0</v>
      </c>
      <c r="H401" s="2169">
        <v>0.152</v>
      </c>
      <c r="I401" s="2232">
        <v>0</v>
      </c>
      <c r="J401" s="2233">
        <f t="shared" si="44"/>
        <v>1672.7280000000001</v>
      </c>
      <c r="K401" s="2234">
        <f t="shared" si="45"/>
        <v>1003.1999999999999</v>
      </c>
      <c r="L401" s="2954">
        <f t="shared" si="46"/>
        <v>0.59973886967875223</v>
      </c>
      <c r="M401" s="2952">
        <f>SQRT(K401*K401+J401*J401)</f>
        <v>1950.4946044488306</v>
      </c>
    </row>
    <row r="402" spans="1:13">
      <c r="A402" s="2953" t="s">
        <v>401</v>
      </c>
      <c r="B402" s="2159">
        <v>815.4</v>
      </c>
      <c r="C402" s="2160">
        <v>457.2</v>
      </c>
      <c r="D402" s="2169">
        <v>829.2</v>
      </c>
      <c r="E402" s="2170">
        <v>544.79999999999995</v>
      </c>
      <c r="F402" s="2159">
        <v>22</v>
      </c>
      <c r="G402" s="2231">
        <v>0</v>
      </c>
      <c r="H402" s="2169">
        <v>0.156</v>
      </c>
      <c r="I402" s="2232">
        <v>0</v>
      </c>
      <c r="J402" s="2233">
        <f t="shared" si="44"/>
        <v>1666.7559999999999</v>
      </c>
      <c r="K402" s="2234">
        <f t="shared" si="45"/>
        <v>1002</v>
      </c>
      <c r="L402" s="2954">
        <f t="shared" si="46"/>
        <v>0.60116777740713101</v>
      </c>
      <c r="M402" s="2952">
        <f t="shared" si="47"/>
        <v>1944.7569420202617</v>
      </c>
    </row>
    <row r="403" spans="1:13">
      <c r="A403" s="2953" t="s">
        <v>403</v>
      </c>
      <c r="B403" s="2159">
        <v>814.2</v>
      </c>
      <c r="C403" s="2160">
        <v>450.6</v>
      </c>
      <c r="D403" s="2169">
        <v>842.4</v>
      </c>
      <c r="E403" s="2170">
        <v>561</v>
      </c>
      <c r="F403" s="2159">
        <v>21.991999999999997</v>
      </c>
      <c r="G403" s="2231">
        <v>0</v>
      </c>
      <c r="H403" s="2169">
        <v>0.152</v>
      </c>
      <c r="I403" s="2232">
        <v>0</v>
      </c>
      <c r="J403" s="2233">
        <f t="shared" si="44"/>
        <v>1678.7439999999999</v>
      </c>
      <c r="K403" s="2234">
        <f t="shared" si="45"/>
        <v>1011.6</v>
      </c>
      <c r="L403" s="2954">
        <f t="shared" si="46"/>
        <v>0.60259336742231095</v>
      </c>
      <c r="M403" s="2952">
        <f t="shared" si="47"/>
        <v>1959.9785655807566</v>
      </c>
    </row>
    <row r="404" spans="1:13">
      <c r="A404" s="2953" t="s">
        <v>405</v>
      </c>
      <c r="B404" s="2159">
        <v>809.4</v>
      </c>
      <c r="C404" s="2160">
        <v>450</v>
      </c>
      <c r="D404" s="2169">
        <v>852.6</v>
      </c>
      <c r="E404" s="2170">
        <v>569.4</v>
      </c>
      <c r="F404" s="2159">
        <v>21.923999999999999</v>
      </c>
      <c r="G404" s="2231">
        <v>0</v>
      </c>
      <c r="H404" s="2169">
        <v>0.156</v>
      </c>
      <c r="I404" s="2232">
        <v>0</v>
      </c>
      <c r="J404" s="2233">
        <f t="shared" si="44"/>
        <v>1684.08</v>
      </c>
      <c r="K404" s="2234">
        <f t="shared" si="45"/>
        <v>1019.4</v>
      </c>
      <c r="L404" s="2954">
        <f t="shared" si="46"/>
        <v>0.60531566196380215</v>
      </c>
      <c r="M404" s="2952">
        <f t="shared" si="47"/>
        <v>1968.5786259126151</v>
      </c>
    </row>
    <row r="405" spans="1:13">
      <c r="A405" s="2953" t="s">
        <v>407</v>
      </c>
      <c r="B405" s="2159">
        <v>806.4</v>
      </c>
      <c r="C405" s="2160">
        <v>453.6</v>
      </c>
      <c r="D405" s="2169">
        <v>856.2</v>
      </c>
      <c r="E405" s="2170">
        <v>599.4</v>
      </c>
      <c r="F405" s="2159">
        <v>17.356000000000002</v>
      </c>
      <c r="G405" s="2231">
        <v>0</v>
      </c>
      <c r="H405" s="2169">
        <v>0.152</v>
      </c>
      <c r="I405" s="2232">
        <v>0</v>
      </c>
      <c r="J405" s="2233">
        <f t="shared" si="44"/>
        <v>1680.1079999999999</v>
      </c>
      <c r="K405" s="2234">
        <f t="shared" si="45"/>
        <v>1053</v>
      </c>
      <c r="L405" s="2954">
        <f t="shared" si="46"/>
        <v>0.62674542350848872</v>
      </c>
      <c r="M405" s="2952">
        <f t="shared" si="47"/>
        <v>1982.8191777527268</v>
      </c>
    </row>
    <row r="406" spans="1:13">
      <c r="A406" s="2953" t="s">
        <v>409</v>
      </c>
      <c r="B406" s="2159">
        <v>817.8</v>
      </c>
      <c r="C406" s="2160">
        <v>450</v>
      </c>
      <c r="D406" s="2169">
        <v>859.8</v>
      </c>
      <c r="E406" s="2170">
        <v>588</v>
      </c>
      <c r="F406" s="2159">
        <v>19.143999999999998</v>
      </c>
      <c r="G406" s="2231">
        <v>0</v>
      </c>
      <c r="H406" s="2169">
        <v>0.156</v>
      </c>
      <c r="I406" s="2232">
        <v>0</v>
      </c>
      <c r="J406" s="2233">
        <f t="shared" si="44"/>
        <v>1696.8999999999999</v>
      </c>
      <c r="K406" s="2234">
        <f t="shared" si="45"/>
        <v>1038</v>
      </c>
      <c r="L406" s="2954">
        <f t="shared" si="46"/>
        <v>0.61170369497318644</v>
      </c>
      <c r="M406" s="2952">
        <f t="shared" si="47"/>
        <v>1989.1992383871454</v>
      </c>
    </row>
    <row r="407" spans="1:13">
      <c r="A407" s="2953" t="s">
        <v>411</v>
      </c>
      <c r="B407" s="2159">
        <v>823.8</v>
      </c>
      <c r="C407" s="2160">
        <v>452.4</v>
      </c>
      <c r="D407" s="2169">
        <v>869.4</v>
      </c>
      <c r="E407" s="2170">
        <v>583.20000000000005</v>
      </c>
      <c r="F407" s="2159">
        <v>21.82</v>
      </c>
      <c r="G407" s="2231">
        <v>0</v>
      </c>
      <c r="H407" s="2169">
        <v>0.152</v>
      </c>
      <c r="I407" s="2232">
        <v>0</v>
      </c>
      <c r="J407" s="2233">
        <f t="shared" si="44"/>
        <v>1715.1719999999998</v>
      </c>
      <c r="K407" s="2234">
        <f t="shared" si="45"/>
        <v>1035.5999999999999</v>
      </c>
      <c r="L407" s="2954">
        <f t="shared" si="46"/>
        <v>0.60378784168584843</v>
      </c>
      <c r="M407" s="2952">
        <f t="shared" si="47"/>
        <v>2003.5674057999645</v>
      </c>
    </row>
    <row r="408" spans="1:13">
      <c r="A408" s="2953" t="s">
        <v>413</v>
      </c>
      <c r="B408" s="2159">
        <v>854.4</v>
      </c>
      <c r="C408" s="2160">
        <v>477</v>
      </c>
      <c r="D408" s="2169">
        <v>864</v>
      </c>
      <c r="E408" s="2170">
        <v>558</v>
      </c>
      <c r="F408" s="2159">
        <v>21.688000000000002</v>
      </c>
      <c r="G408" s="2231">
        <v>0</v>
      </c>
      <c r="H408" s="2169">
        <v>0.156</v>
      </c>
      <c r="I408" s="2232">
        <v>0</v>
      </c>
      <c r="J408" s="2233">
        <f t="shared" si="44"/>
        <v>1740.2440000000001</v>
      </c>
      <c r="K408" s="2234">
        <f t="shared" si="45"/>
        <v>1035</v>
      </c>
      <c r="L408" s="2954">
        <f t="shared" si="46"/>
        <v>0.59474418529815354</v>
      </c>
      <c r="M408" s="2952">
        <f t="shared" si="47"/>
        <v>2024.7652159043034</v>
      </c>
    </row>
    <row r="409" spans="1:13">
      <c r="A409" s="2953" t="s">
        <v>415</v>
      </c>
      <c r="B409" s="2159">
        <v>846.6</v>
      </c>
      <c r="C409" s="2160">
        <v>474</v>
      </c>
      <c r="D409" s="2169">
        <v>828.6</v>
      </c>
      <c r="E409" s="2170">
        <v>492</v>
      </c>
      <c r="F409" s="2159">
        <v>20.66</v>
      </c>
      <c r="G409" s="2231">
        <v>0</v>
      </c>
      <c r="H409" s="2169">
        <v>0.152</v>
      </c>
      <c r="I409" s="2232">
        <v>0</v>
      </c>
      <c r="J409" s="2233">
        <f t="shared" si="44"/>
        <v>1696.0120000000002</v>
      </c>
      <c r="K409" s="2234">
        <f t="shared" si="45"/>
        <v>966</v>
      </c>
      <c r="L409" s="2954">
        <f t="shared" si="46"/>
        <v>0.56957144171149732</v>
      </c>
      <c r="M409" s="2952">
        <f t="shared" si="47"/>
        <v>1951.8229182341313</v>
      </c>
    </row>
    <row r="410" spans="1:13">
      <c r="A410" s="2953" t="s">
        <v>416</v>
      </c>
      <c r="B410" s="2159">
        <v>855</v>
      </c>
      <c r="C410" s="2160">
        <v>469.2</v>
      </c>
      <c r="D410" s="2169">
        <v>829.8</v>
      </c>
      <c r="E410" s="2170">
        <v>535.79999999999995</v>
      </c>
      <c r="F410" s="2159">
        <v>15.56</v>
      </c>
      <c r="G410" s="2231">
        <v>0</v>
      </c>
      <c r="H410" s="2169">
        <v>0.156</v>
      </c>
      <c r="I410" s="2232">
        <v>0</v>
      </c>
      <c r="J410" s="2233">
        <f t="shared" si="44"/>
        <v>1700.5159999999998</v>
      </c>
      <c r="K410" s="2234">
        <f t="shared" si="45"/>
        <v>1005</v>
      </c>
      <c r="L410" s="2954">
        <f t="shared" si="46"/>
        <v>0.59099708559049136</v>
      </c>
      <c r="M410" s="2952">
        <f t="shared" si="47"/>
        <v>1975.2922989410959</v>
      </c>
    </row>
    <row r="411" spans="1:13">
      <c r="A411" s="2953" t="s">
        <v>418</v>
      </c>
      <c r="B411" s="2159">
        <v>929.4</v>
      </c>
      <c r="C411" s="2160">
        <v>486.6</v>
      </c>
      <c r="D411" s="2169">
        <v>757.8</v>
      </c>
      <c r="E411" s="2170">
        <v>511.2</v>
      </c>
      <c r="F411" s="2159">
        <v>22.052</v>
      </c>
      <c r="G411" s="2231">
        <v>0</v>
      </c>
      <c r="H411" s="2169">
        <v>0.156</v>
      </c>
      <c r="I411" s="2232">
        <v>0</v>
      </c>
      <c r="J411" s="2233">
        <f t="shared" si="44"/>
        <v>1709.4079999999997</v>
      </c>
      <c r="K411" s="2234">
        <f t="shared" si="45"/>
        <v>997.8</v>
      </c>
      <c r="L411" s="2954">
        <f t="shared" si="46"/>
        <v>0.58371085194406491</v>
      </c>
      <c r="M411" s="2952">
        <f t="shared" si="47"/>
        <v>1979.3131511875524</v>
      </c>
    </row>
    <row r="412" spans="1:13">
      <c r="A412" s="2953" t="s">
        <v>419</v>
      </c>
      <c r="B412" s="2159">
        <v>961.2</v>
      </c>
      <c r="C412" s="2160">
        <v>522.6</v>
      </c>
      <c r="D412" s="2169">
        <v>777</v>
      </c>
      <c r="E412" s="2170">
        <v>563.4</v>
      </c>
      <c r="F412" s="2159">
        <v>22</v>
      </c>
      <c r="G412" s="2231">
        <v>0</v>
      </c>
      <c r="H412" s="2169">
        <v>0.156</v>
      </c>
      <c r="I412" s="2232">
        <v>0</v>
      </c>
      <c r="J412" s="2233">
        <f t="shared" si="44"/>
        <v>1760.356</v>
      </c>
      <c r="K412" s="2234">
        <f t="shared" si="45"/>
        <v>1086</v>
      </c>
      <c r="L412" s="2954">
        <f t="shared" si="46"/>
        <v>0.61692066831936265</v>
      </c>
      <c r="M412" s="2952">
        <f t="shared" si="47"/>
        <v>2068.3929140122286</v>
      </c>
    </row>
    <row r="413" spans="1:13">
      <c r="A413" s="2953" t="s">
        <v>420</v>
      </c>
      <c r="B413" s="2159">
        <v>862.8</v>
      </c>
      <c r="C413" s="2160">
        <v>511.8</v>
      </c>
      <c r="D413" s="2169">
        <v>857.4</v>
      </c>
      <c r="E413" s="2170">
        <v>604.79999999999995</v>
      </c>
      <c r="F413" s="2159">
        <v>19.88</v>
      </c>
      <c r="G413" s="2231">
        <v>0</v>
      </c>
      <c r="H413" s="2169">
        <v>0.156</v>
      </c>
      <c r="I413" s="2232">
        <v>0</v>
      </c>
      <c r="J413" s="2233">
        <f t="shared" si="44"/>
        <v>1740.2359999999999</v>
      </c>
      <c r="K413" s="2234">
        <f t="shared" si="45"/>
        <v>1116.5999999999999</v>
      </c>
      <c r="L413" s="2954">
        <f t="shared" si="46"/>
        <v>0.64163711128835399</v>
      </c>
      <c r="M413" s="2952">
        <f t="shared" si="47"/>
        <v>2067.6597630403312</v>
      </c>
    </row>
    <row r="414" spans="1:13">
      <c r="A414" s="2953" t="s">
        <v>421</v>
      </c>
      <c r="B414" s="2159">
        <v>837.6</v>
      </c>
      <c r="C414" s="2160">
        <v>485.4</v>
      </c>
      <c r="D414" s="2169">
        <v>858.6</v>
      </c>
      <c r="E414" s="2170">
        <v>610.20000000000005</v>
      </c>
      <c r="F414" s="2159">
        <v>16.676000000000002</v>
      </c>
      <c r="G414" s="2231">
        <v>0</v>
      </c>
      <c r="H414" s="2169">
        <v>0.156</v>
      </c>
      <c r="I414" s="2232">
        <v>0</v>
      </c>
      <c r="J414" s="2233">
        <f t="shared" si="44"/>
        <v>1713.0319999999999</v>
      </c>
      <c r="K414" s="2234">
        <f t="shared" si="45"/>
        <v>1095.5999999999999</v>
      </c>
      <c r="L414" s="2954">
        <f t="shared" si="46"/>
        <v>0.63956773720514271</v>
      </c>
      <c r="M414" s="2952">
        <f t="shared" si="47"/>
        <v>2033.4251874667038</v>
      </c>
    </row>
    <row r="415" spans="1:13">
      <c r="A415" s="2953" t="s">
        <v>422</v>
      </c>
      <c r="B415" s="2159">
        <v>827.4</v>
      </c>
      <c r="C415" s="2160">
        <v>463.2</v>
      </c>
      <c r="D415" s="2169">
        <v>862.2</v>
      </c>
      <c r="E415" s="2170">
        <v>596.4</v>
      </c>
      <c r="F415" s="2159">
        <v>21.936</v>
      </c>
      <c r="G415" s="2231">
        <v>0</v>
      </c>
      <c r="H415" s="2169">
        <v>0.152</v>
      </c>
      <c r="I415" s="2232">
        <v>0</v>
      </c>
      <c r="J415" s="2233">
        <f t="shared" si="44"/>
        <v>1711.6879999999999</v>
      </c>
      <c r="K415" s="2234">
        <f t="shared" si="45"/>
        <v>1059.5999999999999</v>
      </c>
      <c r="L415" s="2954">
        <f t="shared" si="46"/>
        <v>0.61903804899023651</v>
      </c>
      <c r="M415" s="2952">
        <f t="shared" si="47"/>
        <v>2013.1139980994617</v>
      </c>
    </row>
    <row r="416" spans="1:13" ht="13.5" thickBot="1">
      <c r="A416" s="2953" t="s">
        <v>423</v>
      </c>
      <c r="B416" s="2159">
        <v>841.2</v>
      </c>
      <c r="C416" s="2160">
        <v>482.4</v>
      </c>
      <c r="D416" s="2169">
        <v>862.2</v>
      </c>
      <c r="E416" s="2170">
        <v>597</v>
      </c>
      <c r="F416" s="2159">
        <v>21.916</v>
      </c>
      <c r="G416" s="2231">
        <v>0</v>
      </c>
      <c r="H416" s="2169">
        <v>0.156</v>
      </c>
      <c r="I416" s="2232">
        <v>0</v>
      </c>
      <c r="J416" s="2235">
        <f t="shared" si="44"/>
        <v>1725.472</v>
      </c>
      <c r="K416" s="2222">
        <f t="shared" si="45"/>
        <v>1079.4000000000001</v>
      </c>
      <c r="L416" s="2955">
        <f t="shared" si="46"/>
        <v>0.62556796053485664</v>
      </c>
      <c r="M416" s="2952">
        <f t="shared" si="47"/>
        <v>2035.2783551111627</v>
      </c>
    </row>
    <row r="417" spans="1:156" ht="13.5" thickBot="1">
      <c r="A417" s="1913" t="s">
        <v>424</v>
      </c>
      <c r="B417" s="1909">
        <f>SUM(B393:B416)</f>
        <v>20258.399999999998</v>
      </c>
      <c r="C417" s="1909">
        <f t="shared" ref="C417:M417" si="48">SUM(C393:C416)</f>
        <v>11447.4</v>
      </c>
      <c r="D417" s="1909">
        <f t="shared" si="48"/>
        <v>20163.599999999999</v>
      </c>
      <c r="E417" s="1909">
        <f t="shared" si="48"/>
        <v>13544.4</v>
      </c>
      <c r="F417" s="1909">
        <f t="shared" si="48"/>
        <v>497.25599999999997</v>
      </c>
      <c r="G417" s="1909">
        <f t="shared" si="48"/>
        <v>0</v>
      </c>
      <c r="H417" s="1909">
        <f t="shared" si="48"/>
        <v>3.7080000000000011</v>
      </c>
      <c r="I417" s="1909">
        <f t="shared" si="48"/>
        <v>0</v>
      </c>
      <c r="J417" s="1909">
        <f t="shared" si="48"/>
        <v>40922.964</v>
      </c>
      <c r="K417" s="1909">
        <f t="shared" si="48"/>
        <v>24991.8</v>
      </c>
      <c r="L417" s="3210">
        <f t="shared" si="46"/>
        <v>0.61070356487374666</v>
      </c>
      <c r="M417" s="3208">
        <f t="shared" si="48"/>
        <v>47954.408411933284</v>
      </c>
    </row>
    <row r="420" spans="1:156" s="2796" customFormat="1" ht="18">
      <c r="B420" s="3061"/>
      <c r="C420" s="3061"/>
      <c r="D420" s="3062"/>
      <c r="E420" s="3063"/>
      <c r="F420" s="3063"/>
      <c r="G420" s="3063"/>
      <c r="H420" s="3063"/>
      <c r="I420" s="2797"/>
      <c r="J420" s="2797"/>
      <c r="K420" s="2797"/>
      <c r="L420" s="3064" t="s">
        <v>711</v>
      </c>
      <c r="M420" s="3065"/>
      <c r="N420" s="3065"/>
      <c r="O420" s="3065"/>
      <c r="P420" s="3065"/>
      <c r="Q420" s="3065"/>
      <c r="R420" s="3065"/>
      <c r="S420" s="3065"/>
      <c r="T420" s="3065"/>
      <c r="U420" s="3065"/>
      <c r="V420" s="3065"/>
      <c r="W420" s="3065"/>
      <c r="X420" s="3063"/>
      <c r="Y420" s="3063"/>
      <c r="Z420" s="3063"/>
      <c r="AA420" s="3063"/>
      <c r="AB420" s="3063"/>
      <c r="AC420" s="2798"/>
      <c r="AD420" s="3066"/>
      <c r="AE420" s="3066"/>
      <c r="AF420" s="3066"/>
      <c r="AG420" s="3066"/>
      <c r="AH420" s="3066"/>
      <c r="AI420" s="3066"/>
      <c r="AJ420" s="3066"/>
      <c r="AK420" s="3066"/>
      <c r="AL420" s="3066"/>
      <c r="AM420" s="3066"/>
      <c r="AN420" s="3066"/>
      <c r="AO420" s="3066"/>
      <c r="AP420" s="3066"/>
      <c r="AQ420" s="3066"/>
      <c r="AR420" s="3066"/>
      <c r="AS420" s="3066"/>
      <c r="AT420" s="3066"/>
      <c r="AU420" s="3066"/>
      <c r="AV420" s="3066"/>
      <c r="AW420" s="3066"/>
      <c r="AX420" s="3066"/>
      <c r="AY420" s="3066"/>
      <c r="AZ420" s="3066"/>
      <c r="BA420" s="3066"/>
      <c r="BB420" s="3066"/>
      <c r="BC420" s="3066"/>
      <c r="BD420" s="3066"/>
      <c r="BE420" s="3066"/>
      <c r="BF420" s="3066"/>
      <c r="BG420" s="3066"/>
      <c r="BH420" s="3066"/>
      <c r="BI420" s="3066"/>
      <c r="BJ420" s="3066"/>
      <c r="BK420" s="3066"/>
      <c r="BL420" s="3066"/>
      <c r="BM420" s="3066"/>
      <c r="BN420" s="3066"/>
      <c r="BO420" s="3066"/>
      <c r="BP420" s="3066"/>
      <c r="BQ420" s="3066"/>
      <c r="BR420" s="3066"/>
      <c r="BS420" s="3066"/>
      <c r="BT420" s="3066"/>
      <c r="BU420" s="3066"/>
      <c r="BV420" s="3066"/>
      <c r="BW420" s="3066"/>
      <c r="BX420" s="3066"/>
      <c r="BY420" s="3066"/>
      <c r="BZ420" s="3066"/>
      <c r="CA420" s="3066"/>
      <c r="CB420" s="3066"/>
      <c r="CC420" s="3066"/>
      <c r="CD420" s="3066"/>
      <c r="CE420" s="3066"/>
      <c r="CF420" s="3066"/>
      <c r="CG420" s="3066"/>
      <c r="CH420" s="3066"/>
      <c r="CI420" s="3066"/>
      <c r="CJ420" s="3066"/>
      <c r="CK420" s="3066"/>
      <c r="CL420" s="3066"/>
      <c r="CM420" s="3066"/>
      <c r="CN420" s="3066"/>
      <c r="CO420" s="3066"/>
      <c r="CP420" s="3066"/>
      <c r="CQ420" s="3066"/>
      <c r="CR420" s="3066"/>
      <c r="CS420" s="3066"/>
      <c r="CT420" s="3066"/>
      <c r="CU420" s="3066"/>
      <c r="CV420" s="3066"/>
      <c r="CW420" s="3066"/>
      <c r="CX420" s="3066"/>
      <c r="CY420" s="3066"/>
      <c r="CZ420" s="3066"/>
      <c r="DA420" s="3066"/>
      <c r="DB420" s="3066"/>
      <c r="DC420" s="3066"/>
      <c r="DD420" s="3066"/>
      <c r="DE420" s="3066"/>
      <c r="DF420" s="3066"/>
      <c r="DG420" s="3066"/>
      <c r="DH420" s="3066"/>
      <c r="DI420" s="3066"/>
      <c r="DJ420" s="3066"/>
      <c r="DK420" s="3066"/>
      <c r="DL420" s="3066"/>
      <c r="DM420" s="3066"/>
      <c r="DN420" s="3066"/>
      <c r="DO420" s="3066"/>
      <c r="DP420" s="3066"/>
      <c r="DQ420" s="3066"/>
      <c r="DR420" s="3066"/>
      <c r="DS420" s="3066"/>
      <c r="DT420" s="3066"/>
      <c r="DU420" s="3066"/>
      <c r="DV420" s="3066"/>
      <c r="DW420" s="3066"/>
      <c r="DX420" s="3066"/>
      <c r="DY420" s="3066"/>
      <c r="DZ420" s="3066"/>
      <c r="EA420" s="3066"/>
      <c r="EB420" s="3066"/>
      <c r="EC420" s="3066"/>
      <c r="ED420" s="3066"/>
      <c r="EE420" s="3066"/>
      <c r="EF420" s="3066"/>
      <c r="EG420" s="3066"/>
      <c r="EH420" s="3066"/>
      <c r="EI420" s="3066"/>
      <c r="EJ420" s="3066"/>
      <c r="EK420" s="3066"/>
      <c r="EL420" s="3066"/>
      <c r="EM420" s="3066"/>
      <c r="EN420" s="3066"/>
      <c r="EO420" s="3066"/>
      <c r="EP420" s="3066"/>
      <c r="EQ420" s="3066"/>
      <c r="ER420" s="3066"/>
      <c r="ES420" s="3066"/>
      <c r="ET420" s="3066"/>
      <c r="EU420" s="3066"/>
      <c r="EV420" s="3066"/>
      <c r="EW420" s="3066"/>
      <c r="EX420" s="3066"/>
      <c r="EY420" s="3066"/>
      <c r="EZ420" s="3066"/>
    </row>
    <row r="421" spans="1:156" s="2796" customFormat="1" ht="24" customHeight="1">
      <c r="B421" s="3067"/>
      <c r="C421" s="3068"/>
      <c r="D421" s="3062"/>
      <c r="E421" s="3063"/>
      <c r="F421" s="3063"/>
      <c r="G421" s="3063"/>
      <c r="H421" s="3063"/>
      <c r="I421" s="3064"/>
      <c r="J421" s="3063"/>
      <c r="K421" s="3069" t="s">
        <v>560</v>
      </c>
      <c r="L421" s="2797"/>
      <c r="M421" s="3070"/>
      <c r="O421" s="3070"/>
      <c r="P421" s="3063"/>
      <c r="R421" s="3063"/>
      <c r="S421" s="3063"/>
      <c r="U421" s="3063"/>
      <c r="V421" s="3063"/>
      <c r="W421" s="3063"/>
      <c r="X421" s="3063"/>
      <c r="Y421" s="3063"/>
      <c r="Z421" s="3063"/>
      <c r="AA421" s="3063"/>
      <c r="AB421" s="3063"/>
      <c r="AC421" s="2798"/>
      <c r="AD421" s="3066"/>
      <c r="AE421" s="3066"/>
      <c r="AF421" s="3066"/>
      <c r="AG421" s="3066"/>
      <c r="AH421" s="3066"/>
      <c r="AI421" s="3066"/>
      <c r="AJ421" s="3066"/>
      <c r="AK421" s="3066"/>
      <c r="AL421" s="3066"/>
      <c r="AM421" s="3066"/>
      <c r="AN421" s="3066"/>
      <c r="AO421" s="3066"/>
      <c r="AP421" s="3066"/>
      <c r="AQ421" s="3066"/>
      <c r="AR421" s="3066"/>
      <c r="AS421" s="3066"/>
      <c r="AT421" s="3066"/>
      <c r="AU421" s="3066"/>
      <c r="AV421" s="3066"/>
      <c r="AW421" s="3066"/>
      <c r="AX421" s="3066"/>
      <c r="AY421" s="3066"/>
      <c r="AZ421" s="3066"/>
      <c r="BA421" s="3066"/>
      <c r="BB421" s="3066"/>
      <c r="BC421" s="3066"/>
      <c r="BD421" s="3066"/>
      <c r="BE421" s="3066"/>
      <c r="BF421" s="3066"/>
      <c r="BG421" s="3066"/>
      <c r="BH421" s="3066"/>
      <c r="BI421" s="3066"/>
      <c r="BJ421" s="3066"/>
      <c r="BK421" s="3066"/>
      <c r="BL421" s="3066"/>
      <c r="BM421" s="3066"/>
      <c r="BN421" s="3066"/>
      <c r="BO421" s="3066"/>
      <c r="BP421" s="3066"/>
      <c r="BQ421" s="3066"/>
      <c r="BR421" s="3066"/>
      <c r="BS421" s="3066"/>
      <c r="BT421" s="3066"/>
      <c r="BU421" s="3066"/>
      <c r="BV421" s="3066"/>
      <c r="BW421" s="3066"/>
      <c r="BX421" s="3066"/>
      <c r="BY421" s="3066"/>
      <c r="BZ421" s="3066"/>
      <c r="CA421" s="3066"/>
      <c r="CB421" s="3066"/>
      <c r="CC421" s="3066"/>
      <c r="CD421" s="3066"/>
      <c r="CE421" s="3066"/>
      <c r="CF421" s="3066"/>
      <c r="CG421" s="3066"/>
      <c r="CH421" s="3066"/>
      <c r="CI421" s="3066"/>
      <c r="CJ421" s="3066"/>
      <c r="CK421" s="3066"/>
      <c r="CL421" s="3066"/>
      <c r="CM421" s="3066"/>
      <c r="CN421" s="3066"/>
      <c r="CO421" s="3066"/>
      <c r="CP421" s="3066"/>
      <c r="CQ421" s="3066"/>
      <c r="CR421" s="3066"/>
      <c r="CS421" s="3066"/>
      <c r="CT421" s="3066"/>
      <c r="CU421" s="3066"/>
      <c r="CV421" s="3066"/>
      <c r="CW421" s="3066"/>
      <c r="CX421" s="3066"/>
      <c r="CY421" s="3066"/>
      <c r="CZ421" s="3066"/>
      <c r="DA421" s="3066"/>
      <c r="DB421" s="3066"/>
      <c r="DC421" s="3066"/>
      <c r="DD421" s="3066"/>
      <c r="DE421" s="3066"/>
      <c r="DF421" s="3066"/>
      <c r="DG421" s="3066"/>
      <c r="DH421" s="3066"/>
      <c r="DI421" s="3066"/>
      <c r="DJ421" s="3066"/>
      <c r="DK421" s="3066"/>
      <c r="DL421" s="3066"/>
      <c r="DM421" s="3066"/>
      <c r="DN421" s="3066"/>
      <c r="DO421" s="3066"/>
      <c r="DP421" s="3066"/>
      <c r="DQ421" s="3066"/>
      <c r="DR421" s="3066"/>
      <c r="DS421" s="3066"/>
      <c r="DT421" s="3066"/>
      <c r="DU421" s="3066"/>
      <c r="DV421" s="3066"/>
      <c r="DW421" s="3066"/>
      <c r="DX421" s="3066"/>
      <c r="DY421" s="3066"/>
      <c r="DZ421" s="3066"/>
      <c r="EA421" s="3066"/>
      <c r="EB421" s="3066"/>
      <c r="EC421" s="3066"/>
      <c r="ED421" s="3066"/>
      <c r="EE421" s="3066"/>
      <c r="EF421" s="3066"/>
      <c r="EG421" s="3066"/>
      <c r="EH421" s="3066"/>
      <c r="EI421" s="3066"/>
      <c r="EJ421" s="3066"/>
      <c r="EK421" s="3066"/>
      <c r="EL421" s="3066"/>
      <c r="EM421" s="3066"/>
      <c r="EN421" s="3066"/>
      <c r="EO421" s="3066"/>
      <c r="EP421" s="3066"/>
      <c r="EQ421" s="3066"/>
      <c r="ER421" s="3066"/>
      <c r="ES421" s="3066"/>
      <c r="ET421" s="3066"/>
      <c r="EU421" s="3066"/>
      <c r="EV421" s="3066"/>
      <c r="EW421" s="3066"/>
      <c r="EX421" s="3066"/>
      <c r="EY421" s="3066"/>
      <c r="EZ421" s="3066"/>
    </row>
    <row r="422" spans="1:156" s="2796" customFormat="1" ht="12" thickBot="1">
      <c r="B422" s="3067"/>
      <c r="C422" s="3067"/>
      <c r="D422" s="3062"/>
      <c r="E422" s="3063"/>
      <c r="F422" s="3063"/>
      <c r="G422" s="3063"/>
      <c r="H422" s="3063"/>
      <c r="I422" s="3063"/>
      <c r="J422" s="3063"/>
      <c r="K422" s="3063"/>
      <c r="L422" s="3063"/>
      <c r="M422" s="3063"/>
      <c r="N422" s="3071"/>
      <c r="O422" s="3063"/>
      <c r="P422" s="3063"/>
      <c r="Q422" s="3063"/>
      <c r="R422" s="3063"/>
      <c r="S422" s="3063"/>
      <c r="T422" s="3063"/>
      <c r="U422" s="3063"/>
      <c r="V422" s="3063"/>
      <c r="W422" s="3063"/>
      <c r="X422" s="3063"/>
      <c r="Y422" s="3063"/>
      <c r="Z422" s="3063"/>
      <c r="AA422" s="3063"/>
      <c r="AB422" s="3063"/>
      <c r="AC422" s="2798"/>
      <c r="AD422" s="3066"/>
      <c r="AE422" s="3066"/>
      <c r="AF422" s="3066"/>
      <c r="AG422" s="3066"/>
      <c r="AH422" s="3066"/>
      <c r="AI422" s="3066"/>
      <c r="AJ422" s="3066"/>
      <c r="AK422" s="3066"/>
      <c r="AL422" s="3066"/>
      <c r="AM422" s="3066"/>
      <c r="AN422" s="3066"/>
      <c r="AO422" s="3066"/>
      <c r="AP422" s="3066"/>
      <c r="AQ422" s="3066"/>
      <c r="AR422" s="3066"/>
      <c r="AS422" s="3066"/>
      <c r="AT422" s="3066"/>
      <c r="AU422" s="3066"/>
      <c r="AV422" s="3066"/>
      <c r="AW422" s="3066"/>
      <c r="AX422" s="3066"/>
      <c r="AY422" s="3066"/>
      <c r="AZ422" s="3066"/>
      <c r="BA422" s="3066"/>
      <c r="BB422" s="3066"/>
      <c r="BC422" s="3066"/>
      <c r="BD422" s="3066"/>
      <c r="BE422" s="3066"/>
      <c r="BF422" s="3066"/>
      <c r="BG422" s="3066"/>
      <c r="BH422" s="3066"/>
      <c r="BI422" s="3066"/>
      <c r="BJ422" s="3066"/>
      <c r="BK422" s="3066"/>
      <c r="BL422" s="3066"/>
      <c r="BM422" s="3066"/>
      <c r="BN422" s="3066"/>
      <c r="BO422" s="3066"/>
      <c r="BP422" s="3066"/>
      <c r="BQ422" s="3066"/>
      <c r="BR422" s="3066"/>
      <c r="BS422" s="3066"/>
      <c r="BT422" s="3066"/>
      <c r="BU422" s="3066"/>
      <c r="BV422" s="3066"/>
      <c r="BW422" s="3066"/>
      <c r="BX422" s="3066"/>
      <c r="BY422" s="3066"/>
      <c r="BZ422" s="3066"/>
      <c r="CA422" s="3066"/>
      <c r="CB422" s="3066"/>
      <c r="CC422" s="3066"/>
      <c r="CD422" s="3066"/>
      <c r="CE422" s="3066"/>
      <c r="CF422" s="3066"/>
      <c r="CG422" s="3066"/>
      <c r="CH422" s="3066"/>
      <c r="CI422" s="3066"/>
      <c r="CJ422" s="3066"/>
      <c r="CK422" s="3066"/>
      <c r="CL422" s="3066"/>
      <c r="CM422" s="3066"/>
      <c r="CN422" s="3066"/>
      <c r="CO422" s="3066"/>
      <c r="CP422" s="3066"/>
      <c r="CQ422" s="3066"/>
      <c r="CR422" s="3066"/>
      <c r="CS422" s="3066"/>
      <c r="CT422" s="3066"/>
      <c r="CU422" s="3066"/>
      <c r="CV422" s="3066"/>
      <c r="CW422" s="3066"/>
      <c r="CX422" s="3066"/>
      <c r="CY422" s="3066"/>
      <c r="CZ422" s="3066"/>
      <c r="DA422" s="3066"/>
      <c r="DB422" s="3066"/>
      <c r="DC422" s="3066"/>
      <c r="DD422" s="3066"/>
      <c r="DE422" s="3066"/>
      <c r="DF422" s="3066"/>
      <c r="DG422" s="3066"/>
      <c r="DH422" s="3066"/>
      <c r="DI422" s="3066"/>
      <c r="DJ422" s="3066"/>
      <c r="DK422" s="3066"/>
      <c r="DL422" s="3066"/>
      <c r="DM422" s="3066"/>
      <c r="DN422" s="3066"/>
      <c r="DO422" s="3066"/>
      <c r="DP422" s="3066"/>
      <c r="DQ422" s="3066"/>
      <c r="DR422" s="3066"/>
      <c r="DS422" s="3066"/>
      <c r="DT422" s="3066"/>
      <c r="DU422" s="3066"/>
      <c r="DV422" s="3066"/>
      <c r="DW422" s="3066"/>
      <c r="DX422" s="3066"/>
      <c r="DY422" s="3066"/>
      <c r="DZ422" s="3066"/>
      <c r="EA422" s="3066"/>
      <c r="EB422" s="3066"/>
      <c r="EC422" s="3066"/>
      <c r="ED422" s="3066"/>
      <c r="EE422" s="3066"/>
      <c r="EF422" s="3066"/>
      <c r="EG422" s="3066"/>
      <c r="EH422" s="3066"/>
      <c r="EI422" s="3066"/>
      <c r="EJ422" s="3066"/>
      <c r="EK422" s="3066"/>
      <c r="EL422" s="3066"/>
      <c r="EM422" s="3066"/>
      <c r="EN422" s="3066"/>
      <c r="EO422" s="3066"/>
      <c r="EP422" s="3066"/>
      <c r="EQ422" s="3066"/>
      <c r="ER422" s="3066"/>
      <c r="ES422" s="3066"/>
      <c r="ET422" s="3066"/>
      <c r="EU422" s="3066"/>
      <c r="EV422" s="3066"/>
      <c r="EW422" s="3066"/>
      <c r="EX422" s="3066"/>
      <c r="EY422" s="3066"/>
      <c r="EZ422" s="3066"/>
    </row>
    <row r="423" spans="1:156" s="3066" customFormat="1" ht="16.5" customHeight="1">
      <c r="A423" s="4491" t="s">
        <v>561</v>
      </c>
      <c r="B423" s="4493" t="s">
        <v>562</v>
      </c>
      <c r="C423" s="4495" t="s">
        <v>563</v>
      </c>
      <c r="D423" s="4497" t="s">
        <v>564</v>
      </c>
      <c r="E423" s="4498"/>
      <c r="F423" s="4498"/>
      <c r="G423" s="4498"/>
      <c r="H423" s="4498"/>
      <c r="I423" s="4498"/>
      <c r="J423" s="4498"/>
      <c r="K423" s="4498"/>
      <c r="L423" s="4498"/>
      <c r="M423" s="4498"/>
      <c r="N423" s="4498"/>
      <c r="O423" s="4498"/>
      <c r="P423" s="4498"/>
      <c r="Q423" s="4498"/>
      <c r="R423" s="4498"/>
      <c r="S423" s="4498"/>
      <c r="T423" s="4498"/>
      <c r="U423" s="4498"/>
      <c r="V423" s="4498"/>
      <c r="W423" s="4498"/>
      <c r="X423" s="4498"/>
      <c r="Y423" s="4498"/>
      <c r="Z423" s="4498"/>
      <c r="AA423" s="4498"/>
      <c r="AB423" s="4499"/>
      <c r="AC423" s="4500" t="s">
        <v>2</v>
      </c>
    </row>
    <row r="424" spans="1:156" s="3072" customFormat="1" ht="18.75" customHeight="1" thickBot="1">
      <c r="A424" s="4492"/>
      <c r="B424" s="4494"/>
      <c r="C424" s="4496"/>
      <c r="D424" s="3077">
        <v>0</v>
      </c>
      <c r="E424" s="3077">
        <v>1</v>
      </c>
      <c r="F424" s="3077">
        <v>2</v>
      </c>
      <c r="G424" s="3077">
        <v>3</v>
      </c>
      <c r="H424" s="3077">
        <v>4</v>
      </c>
      <c r="I424" s="3077">
        <v>5</v>
      </c>
      <c r="J424" s="3077">
        <v>6</v>
      </c>
      <c r="K424" s="3077">
        <v>7</v>
      </c>
      <c r="L424" s="3077">
        <v>8</v>
      </c>
      <c r="M424" s="3077">
        <v>9</v>
      </c>
      <c r="N424" s="3077">
        <v>10</v>
      </c>
      <c r="O424" s="3077">
        <v>11</v>
      </c>
      <c r="P424" s="3077">
        <v>12</v>
      </c>
      <c r="Q424" s="3077">
        <v>13</v>
      </c>
      <c r="R424" s="3077">
        <v>14</v>
      </c>
      <c r="S424" s="3077">
        <v>15</v>
      </c>
      <c r="T424" s="3077">
        <v>16</v>
      </c>
      <c r="U424" s="3077">
        <v>17</v>
      </c>
      <c r="V424" s="3077">
        <v>18</v>
      </c>
      <c r="W424" s="3077">
        <v>19</v>
      </c>
      <c r="X424" s="3077">
        <v>20</v>
      </c>
      <c r="Y424" s="3077">
        <v>21</v>
      </c>
      <c r="Z424" s="3077">
        <v>22</v>
      </c>
      <c r="AA424" s="3077">
        <v>23</v>
      </c>
      <c r="AB424" s="3099">
        <v>24</v>
      </c>
      <c r="AC424" s="4501"/>
    </row>
    <row r="425" spans="1:156" s="3073" customFormat="1" ht="11.25" customHeight="1">
      <c r="A425" s="4485">
        <v>1</v>
      </c>
      <c r="B425" s="4488" t="s">
        <v>565</v>
      </c>
      <c r="C425" s="3430" t="s">
        <v>566</v>
      </c>
      <c r="D425" s="3421">
        <v>118.83600590730066</v>
      </c>
      <c r="E425" s="3413">
        <v>118.97456997190618</v>
      </c>
      <c r="F425" s="3413">
        <v>118.9514759611386</v>
      </c>
      <c r="G425" s="3413">
        <v>119.04962550690082</v>
      </c>
      <c r="H425" s="3413">
        <v>119.03807850151702</v>
      </c>
      <c r="I425" s="3413">
        <v>119.095813528436</v>
      </c>
      <c r="J425" s="3413">
        <v>118.9341554530629</v>
      </c>
      <c r="K425" s="3413">
        <v>118.62238630770052</v>
      </c>
      <c r="L425" s="3413">
        <v>119.03807850151702</v>
      </c>
      <c r="M425" s="3413">
        <v>119.26901860919288</v>
      </c>
      <c r="N425" s="3413">
        <v>119.095813528436</v>
      </c>
      <c r="O425" s="3413">
        <v>119.28633911726858</v>
      </c>
      <c r="P425" s="3413">
        <v>119.24592459842529</v>
      </c>
      <c r="Q425" s="3413">
        <v>118.84177940999257</v>
      </c>
      <c r="R425" s="3413">
        <v>118.87642042614395</v>
      </c>
      <c r="S425" s="3413">
        <v>118.69166834000326</v>
      </c>
      <c r="T425" s="3413">
        <v>119.55192024109579</v>
      </c>
      <c r="U425" s="3413">
        <v>119.69625780839321</v>
      </c>
      <c r="V425" s="3413">
        <v>119.70203131108512</v>
      </c>
      <c r="W425" s="3413">
        <v>119.91565091068527</v>
      </c>
      <c r="X425" s="3413">
        <v>119.93297141876097</v>
      </c>
      <c r="Y425" s="3413">
        <v>120.12349700759353</v>
      </c>
      <c r="Z425" s="3413">
        <v>119.40180917110649</v>
      </c>
      <c r="AA425" s="3413">
        <v>119.21705708496582</v>
      </c>
      <c r="AB425" s="3422">
        <v>119.41912967918218</v>
      </c>
      <c r="AC425" s="3414"/>
      <c r="AD425" s="3072"/>
      <c r="AE425" s="3072"/>
      <c r="AF425" s="3072"/>
      <c r="AG425" s="3072"/>
      <c r="AH425" s="3072"/>
      <c r="AI425" s="3072"/>
      <c r="AJ425" s="3072"/>
      <c r="AK425" s="3072"/>
      <c r="AL425" s="3072"/>
      <c r="AM425" s="3072"/>
      <c r="AN425" s="3072"/>
      <c r="AO425" s="3072"/>
      <c r="AP425" s="3072"/>
      <c r="AQ425" s="3072"/>
      <c r="AR425" s="3072"/>
      <c r="AS425" s="3072"/>
      <c r="AT425" s="3072"/>
      <c r="AU425" s="3072"/>
      <c r="AV425" s="3072"/>
      <c r="AW425" s="3072"/>
      <c r="AX425" s="3072"/>
      <c r="AY425" s="3072"/>
      <c r="AZ425" s="3072"/>
      <c r="BA425" s="3072"/>
      <c r="BB425" s="3072"/>
      <c r="BC425" s="3072"/>
      <c r="BD425" s="3072"/>
      <c r="BE425" s="3072"/>
      <c r="BF425" s="3072"/>
      <c r="BG425" s="3072"/>
      <c r="BH425" s="3072"/>
      <c r="BI425" s="3072"/>
      <c r="BJ425" s="3072"/>
      <c r="BK425" s="3072"/>
      <c r="BL425" s="3072"/>
      <c r="BM425" s="3072"/>
      <c r="BN425" s="3072"/>
      <c r="BO425" s="3072"/>
      <c r="BP425" s="3072"/>
      <c r="BQ425" s="3072"/>
      <c r="BR425" s="3072"/>
      <c r="BS425" s="3072"/>
      <c r="BT425" s="3072"/>
      <c r="BU425" s="3072"/>
      <c r="BV425" s="3072"/>
      <c r="BW425" s="3072"/>
      <c r="BX425" s="3072"/>
      <c r="BY425" s="3072"/>
      <c r="BZ425" s="3072"/>
      <c r="CA425" s="3072"/>
      <c r="CB425" s="3072"/>
      <c r="CC425" s="3072"/>
      <c r="CD425" s="3072"/>
      <c r="CE425" s="3072"/>
      <c r="CF425" s="3072"/>
      <c r="CG425" s="3072"/>
      <c r="CH425" s="3072"/>
      <c r="CI425" s="3072"/>
      <c r="CJ425" s="3072"/>
      <c r="CK425" s="3072"/>
      <c r="CL425" s="3072"/>
      <c r="CM425" s="3072"/>
      <c r="CN425" s="3072"/>
      <c r="CO425" s="3072"/>
      <c r="CP425" s="3072"/>
      <c r="CQ425" s="3072"/>
      <c r="CR425" s="3072"/>
      <c r="CS425" s="3072"/>
      <c r="CT425" s="3072"/>
      <c r="CU425" s="3072"/>
      <c r="CV425" s="3072"/>
      <c r="CW425" s="3072"/>
      <c r="CX425" s="3072"/>
      <c r="CY425" s="3072"/>
      <c r="CZ425" s="3072"/>
      <c r="DA425" s="3072"/>
      <c r="DB425" s="3072"/>
      <c r="DC425" s="3072"/>
      <c r="DD425" s="3072"/>
      <c r="DE425" s="3072"/>
      <c r="DF425" s="3072"/>
      <c r="DG425" s="3072"/>
      <c r="DH425" s="3072"/>
      <c r="DI425" s="3072"/>
      <c r="DJ425" s="3072"/>
      <c r="DK425" s="3072"/>
      <c r="DL425" s="3072"/>
      <c r="DM425" s="3072"/>
      <c r="DN425" s="3072"/>
      <c r="DO425" s="3072"/>
      <c r="DP425" s="3072"/>
      <c r="DQ425" s="3072"/>
      <c r="DR425" s="3072"/>
      <c r="DS425" s="3072"/>
      <c r="DT425" s="3072"/>
      <c r="DU425" s="3072"/>
      <c r="DV425" s="3072"/>
      <c r="DW425" s="3072"/>
      <c r="DX425" s="3072"/>
      <c r="DY425" s="3072"/>
      <c r="DZ425" s="3072"/>
      <c r="EA425" s="3072"/>
      <c r="EB425" s="3072"/>
      <c r="EC425" s="3072"/>
      <c r="ED425" s="3072"/>
      <c r="EE425" s="3072"/>
      <c r="EF425" s="3072"/>
      <c r="EG425" s="3072"/>
      <c r="EH425" s="3072"/>
      <c r="EI425" s="3072"/>
      <c r="EJ425" s="3072"/>
      <c r="EK425" s="3072"/>
      <c r="EL425" s="3072"/>
      <c r="EM425" s="3072"/>
      <c r="EN425" s="3072"/>
      <c r="EO425" s="3072"/>
      <c r="EP425" s="3072"/>
      <c r="EQ425" s="3072"/>
      <c r="ER425" s="3072"/>
      <c r="ES425" s="3072"/>
      <c r="ET425" s="3072"/>
      <c r="EU425" s="3072"/>
      <c r="EV425" s="3072"/>
      <c r="EW425" s="3072"/>
      <c r="EX425" s="3072"/>
      <c r="EY425" s="3072"/>
      <c r="EZ425" s="3072"/>
    </row>
    <row r="426" spans="1:156" s="3074" customFormat="1" ht="11.25">
      <c r="A426" s="4486"/>
      <c r="B426" s="4489"/>
      <c r="C426" s="3431" t="s">
        <v>567</v>
      </c>
      <c r="D426" s="3423"/>
      <c r="E426" s="3424">
        <v>8.4566748844216395</v>
      </c>
      <c r="F426" s="3425">
        <v>8.4028656055202795</v>
      </c>
      <c r="G426" s="3425">
        <v>8.5642358228739131</v>
      </c>
      <c r="H426" s="3425">
        <v>8.4069580877817032</v>
      </c>
      <c r="I426" s="3425">
        <v>8.4028825796918323</v>
      </c>
      <c r="J426" s="3425">
        <v>8.4389629696659618</v>
      </c>
      <c r="K426" s="3425">
        <v>8.4756971500700722</v>
      </c>
      <c r="L426" s="3425">
        <v>8.4460992164778226</v>
      </c>
      <c r="M426" s="3425">
        <v>7.9708742922957319</v>
      </c>
      <c r="N426" s="3425">
        <v>8.0010581233934595</v>
      </c>
      <c r="O426" s="3425">
        <v>7.7632926440107601</v>
      </c>
      <c r="P426" s="3425">
        <v>7.7659237589767756</v>
      </c>
      <c r="Q426" s="3425">
        <v>7.8029084622185696</v>
      </c>
      <c r="R426" s="3425">
        <v>7.7164849481397368</v>
      </c>
      <c r="S426" s="3425">
        <v>7.7424680373847501</v>
      </c>
      <c r="T426" s="3425">
        <v>7.7149725111683178</v>
      </c>
      <c r="U426" s="3425">
        <v>7.7262832108923787</v>
      </c>
      <c r="V426" s="3425">
        <v>7.7119618118618449</v>
      </c>
      <c r="W426" s="3425">
        <v>7.7330316700195976</v>
      </c>
      <c r="X426" s="3425">
        <v>7.7182123158203764</v>
      </c>
      <c r="Y426" s="3425">
        <v>8.101443084514667</v>
      </c>
      <c r="Z426" s="3425">
        <v>8.3284826442183544</v>
      </c>
      <c r="AA426" s="3425">
        <v>8.2857493566416203</v>
      </c>
      <c r="AB426" s="3426">
        <v>8.2962676464900422</v>
      </c>
      <c r="AC426" s="3415"/>
      <c r="AD426" s="3066"/>
      <c r="AE426" s="3066"/>
      <c r="AF426" s="3066"/>
      <c r="AG426" s="3066"/>
      <c r="AH426" s="3066"/>
      <c r="AI426" s="3066"/>
      <c r="AJ426" s="3066"/>
      <c r="AK426" s="3066"/>
      <c r="AL426" s="3066"/>
      <c r="AM426" s="3066"/>
      <c r="AN426" s="3066"/>
      <c r="AO426" s="3066"/>
      <c r="AP426" s="3066"/>
      <c r="AQ426" s="3066"/>
      <c r="AR426" s="3066"/>
      <c r="AS426" s="3066"/>
      <c r="AT426" s="3066"/>
      <c r="AU426" s="3066"/>
      <c r="AV426" s="3066"/>
      <c r="AW426" s="3066"/>
      <c r="AX426" s="3066"/>
      <c r="AY426" s="3066"/>
      <c r="AZ426" s="3066"/>
      <c r="BA426" s="3066"/>
      <c r="BB426" s="3066"/>
      <c r="BC426" s="3066"/>
      <c r="BD426" s="3066"/>
      <c r="BE426" s="3066"/>
      <c r="BF426" s="3066"/>
      <c r="BG426" s="3066"/>
      <c r="BH426" s="3066"/>
      <c r="BI426" s="3066"/>
      <c r="BJ426" s="3066"/>
      <c r="BK426" s="3066"/>
      <c r="BL426" s="3066"/>
      <c r="BM426" s="3066"/>
      <c r="BN426" s="3066"/>
      <c r="BO426" s="3066"/>
      <c r="BP426" s="3066"/>
      <c r="BQ426" s="3066"/>
      <c r="BR426" s="3066"/>
      <c r="BS426" s="3066"/>
      <c r="BT426" s="3066"/>
      <c r="BU426" s="3066"/>
      <c r="BV426" s="3066"/>
      <c r="BW426" s="3066"/>
      <c r="BX426" s="3066"/>
      <c r="BY426" s="3066"/>
      <c r="BZ426" s="3066"/>
      <c r="CA426" s="3066"/>
      <c r="CB426" s="3066"/>
      <c r="CC426" s="3066"/>
      <c r="CD426" s="3066"/>
      <c r="CE426" s="3066"/>
      <c r="CF426" s="3066"/>
      <c r="CG426" s="3066"/>
      <c r="CH426" s="3066"/>
      <c r="CI426" s="3066"/>
      <c r="CJ426" s="3066"/>
      <c r="CK426" s="3066"/>
      <c r="CL426" s="3066"/>
      <c r="CM426" s="3066"/>
      <c r="CN426" s="3066"/>
      <c r="CO426" s="3066"/>
      <c r="CP426" s="3066"/>
      <c r="CQ426" s="3066"/>
      <c r="CR426" s="3066"/>
      <c r="CS426" s="3066"/>
      <c r="CT426" s="3066"/>
      <c r="CU426" s="3066"/>
      <c r="CV426" s="3066"/>
      <c r="CW426" s="3066"/>
      <c r="CX426" s="3066"/>
      <c r="CY426" s="3066"/>
      <c r="CZ426" s="3066"/>
      <c r="DA426" s="3066"/>
      <c r="DB426" s="3066"/>
      <c r="DC426" s="3066"/>
      <c r="DD426" s="3066"/>
      <c r="DE426" s="3066"/>
      <c r="DF426" s="3066"/>
      <c r="DG426" s="3066"/>
      <c r="DH426" s="3066"/>
      <c r="DI426" s="3066"/>
      <c r="DJ426" s="3066"/>
      <c r="DK426" s="3066"/>
      <c r="DL426" s="3066"/>
      <c r="DM426" s="3066"/>
      <c r="DN426" s="3066"/>
      <c r="DO426" s="3066"/>
      <c r="DP426" s="3066"/>
      <c r="DQ426" s="3066"/>
      <c r="DR426" s="3066"/>
      <c r="DS426" s="3066"/>
      <c r="DT426" s="3066"/>
      <c r="DU426" s="3066"/>
      <c r="DV426" s="3066"/>
      <c r="DW426" s="3066"/>
      <c r="DX426" s="3066"/>
      <c r="DY426" s="3066"/>
      <c r="DZ426" s="3066"/>
      <c r="EA426" s="3066"/>
      <c r="EB426" s="3066"/>
      <c r="EC426" s="3066"/>
      <c r="ED426" s="3066"/>
      <c r="EE426" s="3066"/>
      <c r="EF426" s="3066"/>
      <c r="EG426" s="3066"/>
      <c r="EH426" s="3066"/>
      <c r="EI426" s="3066"/>
      <c r="EJ426" s="3066"/>
      <c r="EK426" s="3066"/>
      <c r="EL426" s="3066"/>
      <c r="EM426" s="3066"/>
      <c r="EN426" s="3066"/>
      <c r="EO426" s="3066"/>
      <c r="EP426" s="3066"/>
      <c r="EQ426" s="3066"/>
      <c r="ER426" s="3066"/>
      <c r="ES426" s="3066"/>
      <c r="ET426" s="3066"/>
      <c r="EU426" s="3066"/>
      <c r="EV426" s="3066"/>
      <c r="EW426" s="3066"/>
      <c r="EX426" s="3066"/>
      <c r="EY426" s="3066"/>
      <c r="EZ426" s="3066"/>
    </row>
    <row r="427" spans="1:156" s="3074" customFormat="1" ht="11.25">
      <c r="A427" s="4486"/>
      <c r="B427" s="4489"/>
      <c r="C427" s="3431" t="s">
        <v>568</v>
      </c>
      <c r="D427" s="3423">
        <v>1282.3541</v>
      </c>
      <c r="E427" s="3423">
        <v>1282.3833</v>
      </c>
      <c r="F427" s="3423">
        <v>1282.4123999999999</v>
      </c>
      <c r="G427" s="3423">
        <v>1282.4421</v>
      </c>
      <c r="H427" s="3423">
        <v>1282.4712</v>
      </c>
      <c r="I427" s="3423">
        <v>1282.5002999999999</v>
      </c>
      <c r="J427" s="3423">
        <v>1282.5294999999999</v>
      </c>
      <c r="K427" s="3423">
        <v>1282.5587999999998</v>
      </c>
      <c r="L427" s="3423">
        <v>1282.5880999999997</v>
      </c>
      <c r="M427" s="3423">
        <v>1282.6156999999996</v>
      </c>
      <c r="N427" s="3423">
        <v>1282.6425999999997</v>
      </c>
      <c r="O427" s="3423">
        <v>1282.6693999999998</v>
      </c>
      <c r="P427" s="3423">
        <v>1282.6961999999999</v>
      </c>
      <c r="Q427" s="3423">
        <v>1282.723</v>
      </c>
      <c r="R427" s="3423">
        <v>1282.7494999999999</v>
      </c>
      <c r="S427" s="3423">
        <v>1282.7760999999998</v>
      </c>
      <c r="T427" s="3423">
        <v>1282.8028999999999</v>
      </c>
      <c r="U427" s="3423">
        <v>1282.8297</v>
      </c>
      <c r="V427" s="3423">
        <v>1282.8563999999999</v>
      </c>
      <c r="W427" s="3423">
        <v>1282.8832</v>
      </c>
      <c r="X427" s="3423">
        <v>1282.9098999999999</v>
      </c>
      <c r="Y427" s="3423">
        <v>1282.9380999999998</v>
      </c>
      <c r="Z427" s="3423">
        <v>1282.9668999999999</v>
      </c>
      <c r="AA427" s="3423">
        <v>1282.9956</v>
      </c>
      <c r="AB427" s="3427">
        <v>1283.0244</v>
      </c>
      <c r="AC427" s="3415"/>
      <c r="AD427" s="3066"/>
      <c r="AE427" s="3066"/>
      <c r="AF427" s="3066"/>
      <c r="AG427" s="3066"/>
      <c r="AH427" s="3066"/>
      <c r="AI427" s="3066"/>
      <c r="AJ427" s="3066"/>
      <c r="AK427" s="3066"/>
      <c r="AL427" s="3066"/>
      <c r="AM427" s="3066"/>
      <c r="AN427" s="3066"/>
      <c r="AO427" s="3066"/>
      <c r="AP427" s="3066"/>
      <c r="AQ427" s="3066"/>
      <c r="AR427" s="3066"/>
      <c r="AS427" s="3066"/>
      <c r="AT427" s="3066"/>
      <c r="AU427" s="3066"/>
      <c r="AV427" s="3066"/>
      <c r="AW427" s="3066"/>
      <c r="AX427" s="3066"/>
      <c r="AY427" s="3066"/>
      <c r="AZ427" s="3066"/>
      <c r="BA427" s="3066"/>
      <c r="BB427" s="3066"/>
      <c r="BC427" s="3066"/>
      <c r="BD427" s="3066"/>
      <c r="BE427" s="3066"/>
      <c r="BF427" s="3066"/>
      <c r="BG427" s="3066"/>
      <c r="BH427" s="3066"/>
      <c r="BI427" s="3066"/>
      <c r="BJ427" s="3066"/>
      <c r="BK427" s="3066"/>
      <c r="BL427" s="3066"/>
      <c r="BM427" s="3066"/>
      <c r="BN427" s="3066"/>
      <c r="BO427" s="3066"/>
      <c r="BP427" s="3066"/>
      <c r="BQ427" s="3066"/>
      <c r="BR427" s="3066"/>
      <c r="BS427" s="3066"/>
      <c r="BT427" s="3066"/>
      <c r="BU427" s="3066"/>
      <c r="BV427" s="3066"/>
      <c r="BW427" s="3066"/>
      <c r="BX427" s="3066"/>
      <c r="BY427" s="3066"/>
      <c r="BZ427" s="3066"/>
      <c r="CA427" s="3066"/>
      <c r="CB427" s="3066"/>
      <c r="CC427" s="3066"/>
      <c r="CD427" s="3066"/>
      <c r="CE427" s="3066"/>
      <c r="CF427" s="3066"/>
      <c r="CG427" s="3066"/>
      <c r="CH427" s="3066"/>
      <c r="CI427" s="3066"/>
      <c r="CJ427" s="3066"/>
      <c r="CK427" s="3066"/>
      <c r="CL427" s="3066"/>
      <c r="CM427" s="3066"/>
      <c r="CN427" s="3066"/>
      <c r="CO427" s="3066"/>
      <c r="CP427" s="3066"/>
      <c r="CQ427" s="3066"/>
      <c r="CR427" s="3066"/>
      <c r="CS427" s="3066"/>
      <c r="CT427" s="3066"/>
      <c r="CU427" s="3066"/>
      <c r="CV427" s="3066"/>
      <c r="CW427" s="3066"/>
      <c r="CX427" s="3066"/>
      <c r="CY427" s="3066"/>
      <c r="CZ427" s="3066"/>
      <c r="DA427" s="3066"/>
      <c r="DB427" s="3066"/>
      <c r="DC427" s="3066"/>
      <c r="DD427" s="3066"/>
      <c r="DE427" s="3066"/>
      <c r="DF427" s="3066"/>
      <c r="DG427" s="3066"/>
      <c r="DH427" s="3066"/>
      <c r="DI427" s="3066"/>
      <c r="DJ427" s="3066"/>
      <c r="DK427" s="3066"/>
      <c r="DL427" s="3066"/>
      <c r="DM427" s="3066"/>
      <c r="DN427" s="3066"/>
      <c r="DO427" s="3066"/>
      <c r="DP427" s="3066"/>
      <c r="DQ427" s="3066"/>
      <c r="DR427" s="3066"/>
      <c r="DS427" s="3066"/>
      <c r="DT427" s="3066"/>
      <c r="DU427" s="3066"/>
      <c r="DV427" s="3066"/>
      <c r="DW427" s="3066"/>
      <c r="DX427" s="3066"/>
      <c r="DY427" s="3066"/>
      <c r="DZ427" s="3066"/>
      <c r="EA427" s="3066"/>
      <c r="EB427" s="3066"/>
      <c r="EC427" s="3066"/>
      <c r="ED427" s="3066"/>
      <c r="EE427" s="3066"/>
      <c r="EF427" s="3066"/>
      <c r="EG427" s="3066"/>
      <c r="EH427" s="3066"/>
      <c r="EI427" s="3066"/>
      <c r="EJ427" s="3066"/>
      <c r="EK427" s="3066"/>
      <c r="EL427" s="3066"/>
      <c r="EM427" s="3066"/>
      <c r="EN427" s="3066"/>
      <c r="EO427" s="3066"/>
      <c r="EP427" s="3066"/>
      <c r="EQ427" s="3066"/>
      <c r="ER427" s="3066"/>
      <c r="ES427" s="3066"/>
      <c r="ET427" s="3066"/>
      <c r="EU427" s="3066"/>
      <c r="EV427" s="3066"/>
      <c r="EW427" s="3066"/>
      <c r="EX427" s="3066"/>
      <c r="EY427" s="3066"/>
      <c r="EZ427" s="3066"/>
    </row>
    <row r="428" spans="1:156" s="3074" customFormat="1" ht="11.25">
      <c r="A428" s="4486"/>
      <c r="B428" s="4489"/>
      <c r="C428" s="3431" t="s">
        <v>569</v>
      </c>
      <c r="D428" s="3423">
        <v>552.60630000000003</v>
      </c>
      <c r="E428" s="3423">
        <v>552.61860000000001</v>
      </c>
      <c r="F428" s="3423">
        <v>552.63059999999996</v>
      </c>
      <c r="G428" s="3423">
        <v>552.64279999999997</v>
      </c>
      <c r="H428" s="3423">
        <v>552.6549</v>
      </c>
      <c r="I428" s="3423">
        <v>552.66700000000003</v>
      </c>
      <c r="J428" s="3423">
        <v>552.67910000000006</v>
      </c>
      <c r="K428" s="3423">
        <v>552.69110000000001</v>
      </c>
      <c r="L428" s="3423">
        <v>552.70309999999995</v>
      </c>
      <c r="M428" s="3423">
        <v>552.71469999999999</v>
      </c>
      <c r="N428" s="3423">
        <v>552.72799999999995</v>
      </c>
      <c r="O428" s="3423">
        <v>552.73949999999991</v>
      </c>
      <c r="P428" s="3423">
        <v>552.75099999999986</v>
      </c>
      <c r="Q428" s="3423">
        <v>552.76259999999991</v>
      </c>
      <c r="R428" s="3423">
        <v>552.77409999999986</v>
      </c>
      <c r="S428" s="3423">
        <v>552.78549999999984</v>
      </c>
      <c r="T428" s="3423">
        <v>552.79669999999987</v>
      </c>
      <c r="U428" s="3423">
        <v>552.80809999999985</v>
      </c>
      <c r="V428" s="3423">
        <v>552.81959999999981</v>
      </c>
      <c r="W428" s="3423">
        <v>552.83119999999985</v>
      </c>
      <c r="X428" s="3423">
        <v>552.84289999999987</v>
      </c>
      <c r="Y428" s="3423">
        <v>552.85489999999982</v>
      </c>
      <c r="Z428" s="3423">
        <v>552.8671999999998</v>
      </c>
      <c r="AA428" s="3423">
        <v>552.87919999999974</v>
      </c>
      <c r="AB428" s="3427">
        <v>552.89119999999969</v>
      </c>
      <c r="AC428" s="3415"/>
      <c r="AD428" s="3066"/>
      <c r="AE428" s="3066"/>
      <c r="AF428" s="3066"/>
      <c r="AG428" s="3066"/>
      <c r="AH428" s="3066"/>
      <c r="AI428" s="3066"/>
      <c r="AJ428" s="3066"/>
      <c r="AK428" s="3066"/>
      <c r="AL428" s="3066"/>
      <c r="AM428" s="3066"/>
      <c r="AN428" s="3066"/>
      <c r="AO428" s="3066"/>
      <c r="AP428" s="3066"/>
      <c r="AQ428" s="3066"/>
      <c r="AR428" s="3066"/>
      <c r="AS428" s="3066"/>
      <c r="AT428" s="3066"/>
      <c r="AU428" s="3066"/>
      <c r="AV428" s="3066"/>
      <c r="AW428" s="3066"/>
      <c r="AX428" s="3066"/>
      <c r="AY428" s="3066"/>
      <c r="AZ428" s="3066"/>
      <c r="BA428" s="3066"/>
      <c r="BB428" s="3066"/>
      <c r="BC428" s="3066"/>
      <c r="BD428" s="3066"/>
      <c r="BE428" s="3066"/>
      <c r="BF428" s="3066"/>
      <c r="BG428" s="3066"/>
      <c r="BH428" s="3066"/>
      <c r="BI428" s="3066"/>
      <c r="BJ428" s="3066"/>
      <c r="BK428" s="3066"/>
      <c r="BL428" s="3066"/>
      <c r="BM428" s="3066"/>
      <c r="BN428" s="3066"/>
      <c r="BO428" s="3066"/>
      <c r="BP428" s="3066"/>
      <c r="BQ428" s="3066"/>
      <c r="BR428" s="3066"/>
      <c r="BS428" s="3066"/>
      <c r="BT428" s="3066"/>
      <c r="BU428" s="3066"/>
      <c r="BV428" s="3066"/>
      <c r="BW428" s="3066"/>
      <c r="BX428" s="3066"/>
      <c r="BY428" s="3066"/>
      <c r="BZ428" s="3066"/>
      <c r="CA428" s="3066"/>
      <c r="CB428" s="3066"/>
      <c r="CC428" s="3066"/>
      <c r="CD428" s="3066"/>
      <c r="CE428" s="3066"/>
      <c r="CF428" s="3066"/>
      <c r="CG428" s="3066"/>
      <c r="CH428" s="3066"/>
      <c r="CI428" s="3066"/>
      <c r="CJ428" s="3066"/>
      <c r="CK428" s="3066"/>
      <c r="CL428" s="3066"/>
      <c r="CM428" s="3066"/>
      <c r="CN428" s="3066"/>
      <c r="CO428" s="3066"/>
      <c r="CP428" s="3066"/>
      <c r="CQ428" s="3066"/>
      <c r="CR428" s="3066"/>
      <c r="CS428" s="3066"/>
      <c r="CT428" s="3066"/>
      <c r="CU428" s="3066"/>
      <c r="CV428" s="3066"/>
      <c r="CW428" s="3066"/>
      <c r="CX428" s="3066"/>
      <c r="CY428" s="3066"/>
      <c r="CZ428" s="3066"/>
      <c r="DA428" s="3066"/>
      <c r="DB428" s="3066"/>
      <c r="DC428" s="3066"/>
      <c r="DD428" s="3066"/>
      <c r="DE428" s="3066"/>
      <c r="DF428" s="3066"/>
      <c r="DG428" s="3066"/>
      <c r="DH428" s="3066"/>
      <c r="DI428" s="3066"/>
      <c r="DJ428" s="3066"/>
      <c r="DK428" s="3066"/>
      <c r="DL428" s="3066"/>
      <c r="DM428" s="3066"/>
      <c r="DN428" s="3066"/>
      <c r="DO428" s="3066"/>
      <c r="DP428" s="3066"/>
      <c r="DQ428" s="3066"/>
      <c r="DR428" s="3066"/>
      <c r="DS428" s="3066"/>
      <c r="DT428" s="3066"/>
      <c r="DU428" s="3066"/>
      <c r="DV428" s="3066"/>
      <c r="DW428" s="3066"/>
      <c r="DX428" s="3066"/>
      <c r="DY428" s="3066"/>
      <c r="DZ428" s="3066"/>
      <c r="EA428" s="3066"/>
      <c r="EB428" s="3066"/>
      <c r="EC428" s="3066"/>
      <c r="ED428" s="3066"/>
      <c r="EE428" s="3066"/>
      <c r="EF428" s="3066"/>
      <c r="EG428" s="3066"/>
      <c r="EH428" s="3066"/>
      <c r="EI428" s="3066"/>
      <c r="EJ428" s="3066"/>
      <c r="EK428" s="3066"/>
      <c r="EL428" s="3066"/>
      <c r="EM428" s="3066"/>
      <c r="EN428" s="3066"/>
      <c r="EO428" s="3066"/>
      <c r="EP428" s="3066"/>
      <c r="EQ428" s="3066"/>
      <c r="ER428" s="3066"/>
      <c r="ES428" s="3066"/>
      <c r="ET428" s="3066"/>
      <c r="EU428" s="3066"/>
      <c r="EV428" s="3066"/>
      <c r="EW428" s="3066"/>
      <c r="EX428" s="3066"/>
      <c r="EY428" s="3066"/>
      <c r="EZ428" s="3066"/>
    </row>
    <row r="429" spans="1:156" s="3076" customFormat="1" ht="11.25">
      <c r="A429" s="4486"/>
      <c r="B429" s="4489"/>
      <c r="C429" s="3432" t="s">
        <v>570</v>
      </c>
      <c r="D429" s="3424"/>
      <c r="E429" s="3416">
        <v>1606</v>
      </c>
      <c r="F429" s="3416">
        <v>1600.5</v>
      </c>
      <c r="G429" s="3416">
        <v>1633.5</v>
      </c>
      <c r="H429" s="3416">
        <v>1600.5</v>
      </c>
      <c r="I429" s="3416">
        <v>1600.5</v>
      </c>
      <c r="J429" s="3416">
        <v>1606</v>
      </c>
      <c r="K429" s="3416">
        <v>1611.5</v>
      </c>
      <c r="L429" s="3416">
        <v>1611.5</v>
      </c>
      <c r="M429" s="3416">
        <v>1518</v>
      </c>
      <c r="N429" s="3416">
        <v>1479.5</v>
      </c>
      <c r="O429" s="3416">
        <v>1474</v>
      </c>
      <c r="P429" s="3416">
        <v>1474</v>
      </c>
      <c r="Q429" s="3416">
        <v>1474</v>
      </c>
      <c r="R429" s="3416">
        <v>1457.5</v>
      </c>
      <c r="S429" s="3416">
        <v>1463</v>
      </c>
      <c r="T429" s="3416">
        <v>1474</v>
      </c>
      <c r="U429" s="3416">
        <v>1474</v>
      </c>
      <c r="V429" s="3416">
        <v>1468.5</v>
      </c>
      <c r="W429" s="3416">
        <v>1474</v>
      </c>
      <c r="X429" s="3416">
        <v>1468.5</v>
      </c>
      <c r="Y429" s="3416">
        <v>1551</v>
      </c>
      <c r="Z429" s="3416">
        <v>1584</v>
      </c>
      <c r="AA429" s="3416">
        <v>1578.5</v>
      </c>
      <c r="AB429" s="3417">
        <v>1584</v>
      </c>
      <c r="AC429" s="3415">
        <f>SUM(E429:AB429)</f>
        <v>36866.5</v>
      </c>
      <c r="AD429" s="3075"/>
      <c r="AE429" s="3075"/>
      <c r="AF429" s="3075"/>
      <c r="AG429" s="3075"/>
      <c r="AH429" s="3075"/>
      <c r="AI429" s="3075"/>
      <c r="AJ429" s="3075"/>
      <c r="AK429" s="3075"/>
      <c r="AL429" s="3075"/>
      <c r="AM429" s="3075"/>
      <c r="AN429" s="3075"/>
      <c r="AO429" s="3075"/>
      <c r="AP429" s="3075"/>
      <c r="AQ429" s="3075"/>
      <c r="AR429" s="3075"/>
      <c r="AS429" s="3075"/>
      <c r="AT429" s="3075"/>
      <c r="AU429" s="3075"/>
      <c r="AV429" s="3075"/>
      <c r="AW429" s="3075"/>
      <c r="AX429" s="3075"/>
      <c r="AY429" s="3075"/>
      <c r="AZ429" s="3075"/>
      <c r="BA429" s="3075"/>
      <c r="BB429" s="3075"/>
      <c r="BC429" s="3075"/>
      <c r="BD429" s="3075"/>
      <c r="BE429" s="3075"/>
      <c r="BF429" s="3075"/>
      <c r="BG429" s="3075"/>
      <c r="BH429" s="3075"/>
      <c r="BI429" s="3075"/>
      <c r="BJ429" s="3075"/>
      <c r="BK429" s="3075"/>
      <c r="BL429" s="3075"/>
      <c r="BM429" s="3075"/>
      <c r="BN429" s="3075"/>
      <c r="BO429" s="3075"/>
      <c r="BP429" s="3075"/>
      <c r="BQ429" s="3075"/>
      <c r="BR429" s="3075"/>
      <c r="BS429" s="3075"/>
      <c r="BT429" s="3075"/>
      <c r="BU429" s="3075"/>
      <c r="BV429" s="3075"/>
      <c r="BW429" s="3075"/>
      <c r="BX429" s="3075"/>
      <c r="BY429" s="3075"/>
      <c r="BZ429" s="3075"/>
      <c r="CA429" s="3075"/>
      <c r="CB429" s="3075"/>
      <c r="CC429" s="3075"/>
      <c r="CD429" s="3075"/>
      <c r="CE429" s="3075"/>
      <c r="CF429" s="3075"/>
      <c r="CG429" s="3075"/>
      <c r="CH429" s="3075"/>
      <c r="CI429" s="3075"/>
      <c r="CJ429" s="3075"/>
      <c r="CK429" s="3075"/>
      <c r="CL429" s="3075"/>
      <c r="CM429" s="3075"/>
      <c r="CN429" s="3075"/>
      <c r="CO429" s="3075"/>
      <c r="CP429" s="3075"/>
      <c r="CQ429" s="3075"/>
      <c r="CR429" s="3075"/>
      <c r="CS429" s="3075"/>
      <c r="CT429" s="3075"/>
      <c r="CU429" s="3075"/>
      <c r="CV429" s="3075"/>
      <c r="CW429" s="3075"/>
      <c r="CX429" s="3075"/>
      <c r="CY429" s="3075"/>
      <c r="CZ429" s="3075"/>
      <c r="DA429" s="3075"/>
      <c r="DB429" s="3075"/>
      <c r="DC429" s="3075"/>
      <c r="DD429" s="3075"/>
      <c r="DE429" s="3075"/>
      <c r="DF429" s="3075"/>
      <c r="DG429" s="3075"/>
      <c r="DH429" s="3075"/>
      <c r="DI429" s="3075"/>
      <c r="DJ429" s="3075"/>
      <c r="DK429" s="3075"/>
      <c r="DL429" s="3075"/>
      <c r="DM429" s="3075"/>
      <c r="DN429" s="3075"/>
      <c r="DO429" s="3075"/>
      <c r="DP429" s="3075"/>
      <c r="DQ429" s="3075"/>
      <c r="DR429" s="3075"/>
      <c r="DS429" s="3075"/>
      <c r="DT429" s="3075"/>
      <c r="DU429" s="3075"/>
      <c r="DV429" s="3075"/>
      <c r="DW429" s="3075"/>
      <c r="DX429" s="3075"/>
      <c r="DY429" s="3075"/>
      <c r="DZ429" s="3075"/>
      <c r="EA429" s="3075"/>
      <c r="EB429" s="3075"/>
      <c r="EC429" s="3075"/>
      <c r="ED429" s="3075"/>
      <c r="EE429" s="3075"/>
      <c r="EF429" s="3075"/>
      <c r="EG429" s="3075"/>
      <c r="EH429" s="3075"/>
      <c r="EI429" s="3075"/>
      <c r="EJ429" s="3075"/>
      <c r="EK429" s="3075"/>
      <c r="EL429" s="3075"/>
      <c r="EM429" s="3075"/>
      <c r="EN429" s="3075"/>
      <c r="EO429" s="3075"/>
      <c r="EP429" s="3075"/>
      <c r="EQ429" s="3075"/>
      <c r="ER429" s="3075"/>
      <c r="ES429" s="3075"/>
      <c r="ET429" s="3075"/>
      <c r="EU429" s="3075"/>
      <c r="EV429" s="3075"/>
      <c r="EW429" s="3075"/>
      <c r="EX429" s="3075"/>
      <c r="EY429" s="3075"/>
      <c r="EZ429" s="3075"/>
    </row>
    <row r="430" spans="1:156" s="3073" customFormat="1" ht="12" thickBot="1">
      <c r="A430" s="4487"/>
      <c r="B430" s="4490"/>
      <c r="C430" s="3433" t="s">
        <v>571</v>
      </c>
      <c r="D430" s="3428"/>
      <c r="E430" s="3416">
        <v>676.5</v>
      </c>
      <c r="F430" s="3416">
        <v>660</v>
      </c>
      <c r="G430" s="3416">
        <v>671</v>
      </c>
      <c r="H430" s="3416">
        <v>665.5</v>
      </c>
      <c r="I430" s="3416">
        <v>665.5</v>
      </c>
      <c r="J430" s="3416">
        <v>665.5</v>
      </c>
      <c r="K430" s="3416">
        <v>660</v>
      </c>
      <c r="L430" s="3416">
        <v>660</v>
      </c>
      <c r="M430" s="3416">
        <v>638</v>
      </c>
      <c r="N430" s="3416">
        <v>731.5</v>
      </c>
      <c r="O430" s="3416">
        <v>632.5</v>
      </c>
      <c r="P430" s="3416">
        <v>632.5</v>
      </c>
      <c r="Q430" s="3416">
        <v>638</v>
      </c>
      <c r="R430" s="3416">
        <v>632.5</v>
      </c>
      <c r="S430" s="3416">
        <v>627</v>
      </c>
      <c r="T430" s="3416">
        <v>616</v>
      </c>
      <c r="U430" s="3416">
        <v>627</v>
      </c>
      <c r="V430" s="3416">
        <v>632.5</v>
      </c>
      <c r="W430" s="3416">
        <v>638</v>
      </c>
      <c r="X430" s="3416">
        <v>643.5</v>
      </c>
      <c r="Y430" s="3416">
        <v>660</v>
      </c>
      <c r="Z430" s="3416">
        <v>676.5</v>
      </c>
      <c r="AA430" s="3416">
        <v>660</v>
      </c>
      <c r="AB430" s="3417">
        <v>660</v>
      </c>
      <c r="AC430" s="3415">
        <f>SUM(E430:AB430)</f>
        <v>15669.5</v>
      </c>
      <c r="AD430" s="3072"/>
      <c r="AE430" s="3072"/>
      <c r="AF430" s="3072"/>
      <c r="AG430" s="3072"/>
      <c r="AH430" s="3072"/>
      <c r="AI430" s="3072"/>
      <c r="AJ430" s="3072"/>
      <c r="AK430" s="3072"/>
      <c r="AL430" s="3072"/>
      <c r="AM430" s="3072"/>
      <c r="AN430" s="3072"/>
      <c r="AO430" s="3072"/>
      <c r="AP430" s="3072"/>
      <c r="AQ430" s="3072"/>
      <c r="AR430" s="3072"/>
      <c r="AS430" s="3072"/>
      <c r="AT430" s="3072"/>
      <c r="AU430" s="3072"/>
      <c r="AV430" s="3072"/>
      <c r="AW430" s="3072"/>
      <c r="AX430" s="3072"/>
      <c r="AY430" s="3072"/>
      <c r="AZ430" s="3072"/>
      <c r="BA430" s="3072"/>
      <c r="BB430" s="3072"/>
      <c r="BC430" s="3072"/>
      <c r="BD430" s="3072"/>
      <c r="BE430" s="3072"/>
      <c r="BF430" s="3072"/>
      <c r="BG430" s="3072"/>
      <c r="BH430" s="3072"/>
      <c r="BI430" s="3072"/>
      <c r="BJ430" s="3072"/>
      <c r="BK430" s="3072"/>
      <c r="BL430" s="3072"/>
      <c r="BM430" s="3072"/>
      <c r="BN430" s="3072"/>
      <c r="BO430" s="3072"/>
      <c r="BP430" s="3072"/>
      <c r="BQ430" s="3072"/>
      <c r="BR430" s="3072"/>
      <c r="BS430" s="3072"/>
      <c r="BT430" s="3072"/>
      <c r="BU430" s="3072"/>
      <c r="BV430" s="3072"/>
      <c r="BW430" s="3072"/>
      <c r="BX430" s="3072"/>
      <c r="BY430" s="3072"/>
      <c r="BZ430" s="3072"/>
      <c r="CA430" s="3072"/>
      <c r="CB430" s="3072"/>
      <c r="CC430" s="3072"/>
      <c r="CD430" s="3072"/>
      <c r="CE430" s="3072"/>
      <c r="CF430" s="3072"/>
      <c r="CG430" s="3072"/>
      <c r="CH430" s="3072"/>
      <c r="CI430" s="3072"/>
      <c r="CJ430" s="3072"/>
      <c r="CK430" s="3072"/>
      <c r="CL430" s="3072"/>
      <c r="CM430" s="3072"/>
      <c r="CN430" s="3072"/>
      <c r="CO430" s="3072"/>
      <c r="CP430" s="3072"/>
      <c r="CQ430" s="3072"/>
      <c r="CR430" s="3072"/>
      <c r="CS430" s="3072"/>
      <c r="CT430" s="3072"/>
      <c r="CU430" s="3072"/>
      <c r="CV430" s="3072"/>
      <c r="CW430" s="3072"/>
      <c r="CX430" s="3072"/>
      <c r="CY430" s="3072"/>
      <c r="CZ430" s="3072"/>
      <c r="DA430" s="3072"/>
      <c r="DB430" s="3072"/>
      <c r="DC430" s="3072"/>
      <c r="DD430" s="3072"/>
      <c r="DE430" s="3072"/>
      <c r="DF430" s="3072"/>
      <c r="DG430" s="3072"/>
      <c r="DH430" s="3072"/>
      <c r="DI430" s="3072"/>
      <c r="DJ430" s="3072"/>
      <c r="DK430" s="3072"/>
      <c r="DL430" s="3072"/>
      <c r="DM430" s="3072"/>
      <c r="DN430" s="3072"/>
      <c r="DO430" s="3072"/>
      <c r="DP430" s="3072"/>
      <c r="DQ430" s="3072"/>
      <c r="DR430" s="3072"/>
      <c r="DS430" s="3072"/>
      <c r="DT430" s="3072"/>
      <c r="DU430" s="3072"/>
      <c r="DV430" s="3072"/>
      <c r="DW430" s="3072"/>
      <c r="DX430" s="3072"/>
      <c r="DY430" s="3072"/>
      <c r="DZ430" s="3072"/>
      <c r="EA430" s="3072"/>
      <c r="EB430" s="3072"/>
      <c r="EC430" s="3072"/>
      <c r="ED430" s="3072"/>
      <c r="EE430" s="3072"/>
      <c r="EF430" s="3072"/>
      <c r="EG430" s="3072"/>
      <c r="EH430" s="3072"/>
      <c r="EI430" s="3072"/>
      <c r="EJ430" s="3072"/>
      <c r="EK430" s="3072"/>
      <c r="EL430" s="3072"/>
      <c r="EM430" s="3072"/>
      <c r="EN430" s="3072"/>
      <c r="EO430" s="3072"/>
      <c r="EP430" s="3072"/>
      <c r="EQ430" s="3072"/>
      <c r="ER430" s="3072"/>
      <c r="ES430" s="3072"/>
      <c r="ET430" s="3072"/>
      <c r="EU430" s="3072"/>
      <c r="EV430" s="3072"/>
      <c r="EW430" s="3072"/>
      <c r="EX430" s="3072"/>
      <c r="EY430" s="3072"/>
      <c r="EZ430" s="3072"/>
    </row>
    <row r="431" spans="1:156" s="3073" customFormat="1" ht="11.25" customHeight="1">
      <c r="A431" s="4485">
        <v>2</v>
      </c>
      <c r="B431" s="4488" t="s">
        <v>572</v>
      </c>
      <c r="C431" s="3430" t="s">
        <v>566</v>
      </c>
      <c r="D431" s="3421">
        <v>0</v>
      </c>
      <c r="E431" s="3413">
        <v>0</v>
      </c>
      <c r="F431" s="3413">
        <v>0</v>
      </c>
      <c r="G431" s="3413">
        <v>0</v>
      </c>
      <c r="H431" s="3413">
        <v>0</v>
      </c>
      <c r="I431" s="3413">
        <v>0</v>
      </c>
      <c r="J431" s="3413">
        <v>0</v>
      </c>
      <c r="K431" s="3413">
        <v>0</v>
      </c>
      <c r="L431" s="3413">
        <v>0</v>
      </c>
      <c r="M431" s="3413">
        <v>0</v>
      </c>
      <c r="N431" s="3413">
        <v>0</v>
      </c>
      <c r="O431" s="3413">
        <v>0</v>
      </c>
      <c r="P431" s="3413">
        <v>0</v>
      </c>
      <c r="Q431" s="3413">
        <v>0</v>
      </c>
      <c r="R431" s="3413">
        <v>0</v>
      </c>
      <c r="S431" s="3413">
        <v>0</v>
      </c>
      <c r="T431" s="3413">
        <v>0</v>
      </c>
      <c r="U431" s="3413">
        <v>0</v>
      </c>
      <c r="V431" s="3413">
        <v>0</v>
      </c>
      <c r="W431" s="3413">
        <v>0</v>
      </c>
      <c r="X431" s="3413">
        <v>0</v>
      </c>
      <c r="Y431" s="3413">
        <v>0</v>
      </c>
      <c r="Z431" s="3413">
        <v>0</v>
      </c>
      <c r="AA431" s="3413">
        <v>0</v>
      </c>
      <c r="AB431" s="3422">
        <v>0</v>
      </c>
      <c r="AC431" s="3414"/>
      <c r="AD431" s="3072"/>
      <c r="AE431" s="3072"/>
      <c r="AF431" s="3072"/>
      <c r="AG431" s="3072"/>
      <c r="AH431" s="3072"/>
      <c r="AI431" s="3072"/>
      <c r="AJ431" s="3072"/>
      <c r="AK431" s="3072"/>
      <c r="AL431" s="3072"/>
      <c r="AM431" s="3072"/>
      <c r="AN431" s="3072"/>
      <c r="AO431" s="3072"/>
      <c r="AP431" s="3072"/>
      <c r="AQ431" s="3072"/>
      <c r="AR431" s="3072"/>
      <c r="AS431" s="3072"/>
      <c r="AT431" s="3072"/>
      <c r="AU431" s="3072"/>
      <c r="AV431" s="3072"/>
      <c r="AW431" s="3072"/>
      <c r="AX431" s="3072"/>
      <c r="AY431" s="3072"/>
      <c r="AZ431" s="3072"/>
      <c r="BA431" s="3072"/>
      <c r="BB431" s="3072"/>
      <c r="BC431" s="3072"/>
      <c r="BD431" s="3072"/>
      <c r="BE431" s="3072"/>
      <c r="BF431" s="3072"/>
      <c r="BG431" s="3072"/>
      <c r="BH431" s="3072"/>
      <c r="BI431" s="3072"/>
      <c r="BJ431" s="3072"/>
      <c r="BK431" s="3072"/>
      <c r="BL431" s="3072"/>
      <c r="BM431" s="3072"/>
      <c r="BN431" s="3072"/>
      <c r="BO431" s="3072"/>
      <c r="BP431" s="3072"/>
      <c r="BQ431" s="3072"/>
      <c r="BR431" s="3072"/>
      <c r="BS431" s="3072"/>
      <c r="BT431" s="3072"/>
      <c r="BU431" s="3072"/>
      <c r="BV431" s="3072"/>
      <c r="BW431" s="3072"/>
      <c r="BX431" s="3072"/>
      <c r="BY431" s="3072"/>
      <c r="BZ431" s="3072"/>
      <c r="CA431" s="3072"/>
      <c r="CB431" s="3072"/>
      <c r="CC431" s="3072"/>
      <c r="CD431" s="3072"/>
      <c r="CE431" s="3072"/>
      <c r="CF431" s="3072"/>
      <c r="CG431" s="3072"/>
      <c r="CH431" s="3072"/>
      <c r="CI431" s="3072"/>
      <c r="CJ431" s="3072"/>
      <c r="CK431" s="3072"/>
      <c r="CL431" s="3072"/>
      <c r="CM431" s="3072"/>
      <c r="CN431" s="3072"/>
      <c r="CO431" s="3072"/>
      <c r="CP431" s="3072"/>
      <c r="CQ431" s="3072"/>
      <c r="CR431" s="3072"/>
      <c r="CS431" s="3072"/>
      <c r="CT431" s="3072"/>
      <c r="CU431" s="3072"/>
      <c r="CV431" s="3072"/>
      <c r="CW431" s="3072"/>
      <c r="CX431" s="3072"/>
      <c r="CY431" s="3072"/>
      <c r="CZ431" s="3072"/>
      <c r="DA431" s="3072"/>
      <c r="DB431" s="3072"/>
      <c r="DC431" s="3072"/>
      <c r="DD431" s="3072"/>
      <c r="DE431" s="3072"/>
      <c r="DF431" s="3072"/>
      <c r="DG431" s="3072"/>
      <c r="DH431" s="3072"/>
      <c r="DI431" s="3072"/>
      <c r="DJ431" s="3072"/>
      <c r="DK431" s="3072"/>
      <c r="DL431" s="3072"/>
      <c r="DM431" s="3072"/>
      <c r="DN431" s="3072"/>
      <c r="DO431" s="3072"/>
      <c r="DP431" s="3072"/>
      <c r="DQ431" s="3072"/>
      <c r="DR431" s="3072"/>
      <c r="DS431" s="3072"/>
      <c r="DT431" s="3072"/>
      <c r="DU431" s="3072"/>
      <c r="DV431" s="3072"/>
      <c r="DW431" s="3072"/>
      <c r="DX431" s="3072"/>
      <c r="DY431" s="3072"/>
      <c r="DZ431" s="3072"/>
      <c r="EA431" s="3072"/>
      <c r="EB431" s="3072"/>
      <c r="EC431" s="3072"/>
      <c r="ED431" s="3072"/>
      <c r="EE431" s="3072"/>
      <c r="EF431" s="3072"/>
      <c r="EG431" s="3072"/>
      <c r="EH431" s="3072"/>
      <c r="EI431" s="3072"/>
      <c r="EJ431" s="3072"/>
      <c r="EK431" s="3072"/>
      <c r="EL431" s="3072"/>
      <c r="EM431" s="3072"/>
      <c r="EN431" s="3072"/>
      <c r="EO431" s="3072"/>
      <c r="EP431" s="3072"/>
      <c r="EQ431" s="3072"/>
      <c r="ER431" s="3072"/>
      <c r="ES431" s="3072"/>
      <c r="ET431" s="3072"/>
      <c r="EU431" s="3072"/>
      <c r="EV431" s="3072"/>
      <c r="EW431" s="3072"/>
      <c r="EX431" s="3072"/>
      <c r="EY431" s="3072"/>
      <c r="EZ431" s="3072"/>
    </row>
    <row r="432" spans="1:156" s="3074" customFormat="1" ht="11.25">
      <c r="A432" s="4486"/>
      <c r="B432" s="4489"/>
      <c r="C432" s="3431" t="s">
        <v>567</v>
      </c>
      <c r="D432" s="3423"/>
      <c r="E432" s="3424">
        <v>0</v>
      </c>
      <c r="F432" s="3425">
        <v>0</v>
      </c>
      <c r="G432" s="3425">
        <v>0</v>
      </c>
      <c r="H432" s="3425">
        <v>0</v>
      </c>
      <c r="I432" s="3425">
        <v>0</v>
      </c>
      <c r="J432" s="3425">
        <v>0</v>
      </c>
      <c r="K432" s="3425">
        <v>0</v>
      </c>
      <c r="L432" s="3425">
        <v>0</v>
      </c>
      <c r="M432" s="3425">
        <v>0</v>
      </c>
      <c r="N432" s="3425">
        <v>0</v>
      </c>
      <c r="O432" s="3425">
        <v>0</v>
      </c>
      <c r="P432" s="3425">
        <v>0</v>
      </c>
      <c r="Q432" s="3425">
        <v>0</v>
      </c>
      <c r="R432" s="3425">
        <v>0</v>
      </c>
      <c r="S432" s="3425">
        <v>0</v>
      </c>
      <c r="T432" s="3425">
        <v>0</v>
      </c>
      <c r="U432" s="3425">
        <v>0</v>
      </c>
      <c r="V432" s="3425">
        <v>0</v>
      </c>
      <c r="W432" s="3425">
        <v>0</v>
      </c>
      <c r="X432" s="3425">
        <v>0</v>
      </c>
      <c r="Y432" s="3425">
        <v>0</v>
      </c>
      <c r="Z432" s="3425">
        <v>0</v>
      </c>
      <c r="AA432" s="3425">
        <v>0</v>
      </c>
      <c r="AB432" s="3426">
        <v>0</v>
      </c>
      <c r="AC432" s="3415"/>
      <c r="AD432" s="3066"/>
      <c r="AE432" s="3066"/>
      <c r="AF432" s="3066"/>
      <c r="AG432" s="3066"/>
      <c r="AH432" s="3066"/>
      <c r="AI432" s="3066"/>
      <c r="AJ432" s="3066"/>
      <c r="AK432" s="3066"/>
      <c r="AL432" s="3066"/>
      <c r="AM432" s="3066"/>
      <c r="AN432" s="3066"/>
      <c r="AO432" s="3066"/>
      <c r="AP432" s="3066"/>
      <c r="AQ432" s="3066"/>
      <c r="AR432" s="3066"/>
      <c r="AS432" s="3066"/>
      <c r="AT432" s="3066"/>
      <c r="AU432" s="3066"/>
      <c r="AV432" s="3066"/>
      <c r="AW432" s="3066"/>
      <c r="AX432" s="3066"/>
      <c r="AY432" s="3066"/>
      <c r="AZ432" s="3066"/>
      <c r="BA432" s="3066"/>
      <c r="BB432" s="3066"/>
      <c r="BC432" s="3066"/>
      <c r="BD432" s="3066"/>
      <c r="BE432" s="3066"/>
      <c r="BF432" s="3066"/>
      <c r="BG432" s="3066"/>
      <c r="BH432" s="3066"/>
      <c r="BI432" s="3066"/>
      <c r="BJ432" s="3066"/>
      <c r="BK432" s="3066"/>
      <c r="BL432" s="3066"/>
      <c r="BM432" s="3066"/>
      <c r="BN432" s="3066"/>
      <c r="BO432" s="3066"/>
      <c r="BP432" s="3066"/>
      <c r="BQ432" s="3066"/>
      <c r="BR432" s="3066"/>
      <c r="BS432" s="3066"/>
      <c r="BT432" s="3066"/>
      <c r="BU432" s="3066"/>
      <c r="BV432" s="3066"/>
      <c r="BW432" s="3066"/>
      <c r="BX432" s="3066"/>
      <c r="BY432" s="3066"/>
      <c r="BZ432" s="3066"/>
      <c r="CA432" s="3066"/>
      <c r="CB432" s="3066"/>
      <c r="CC432" s="3066"/>
      <c r="CD432" s="3066"/>
      <c r="CE432" s="3066"/>
      <c r="CF432" s="3066"/>
      <c r="CG432" s="3066"/>
      <c r="CH432" s="3066"/>
      <c r="CI432" s="3066"/>
      <c r="CJ432" s="3066"/>
      <c r="CK432" s="3066"/>
      <c r="CL432" s="3066"/>
      <c r="CM432" s="3066"/>
      <c r="CN432" s="3066"/>
      <c r="CO432" s="3066"/>
      <c r="CP432" s="3066"/>
      <c r="CQ432" s="3066"/>
      <c r="CR432" s="3066"/>
      <c r="CS432" s="3066"/>
      <c r="CT432" s="3066"/>
      <c r="CU432" s="3066"/>
      <c r="CV432" s="3066"/>
      <c r="CW432" s="3066"/>
      <c r="CX432" s="3066"/>
      <c r="CY432" s="3066"/>
      <c r="CZ432" s="3066"/>
      <c r="DA432" s="3066"/>
      <c r="DB432" s="3066"/>
      <c r="DC432" s="3066"/>
      <c r="DD432" s="3066"/>
      <c r="DE432" s="3066"/>
      <c r="DF432" s="3066"/>
      <c r="DG432" s="3066"/>
      <c r="DH432" s="3066"/>
      <c r="DI432" s="3066"/>
      <c r="DJ432" s="3066"/>
      <c r="DK432" s="3066"/>
      <c r="DL432" s="3066"/>
      <c r="DM432" s="3066"/>
      <c r="DN432" s="3066"/>
      <c r="DO432" s="3066"/>
      <c r="DP432" s="3066"/>
      <c r="DQ432" s="3066"/>
      <c r="DR432" s="3066"/>
      <c r="DS432" s="3066"/>
      <c r="DT432" s="3066"/>
      <c r="DU432" s="3066"/>
      <c r="DV432" s="3066"/>
      <c r="DW432" s="3066"/>
      <c r="DX432" s="3066"/>
      <c r="DY432" s="3066"/>
      <c r="DZ432" s="3066"/>
      <c r="EA432" s="3066"/>
      <c r="EB432" s="3066"/>
      <c r="EC432" s="3066"/>
      <c r="ED432" s="3066"/>
      <c r="EE432" s="3066"/>
      <c r="EF432" s="3066"/>
      <c r="EG432" s="3066"/>
      <c r="EH432" s="3066"/>
      <c r="EI432" s="3066"/>
      <c r="EJ432" s="3066"/>
      <c r="EK432" s="3066"/>
      <c r="EL432" s="3066"/>
      <c r="EM432" s="3066"/>
      <c r="EN432" s="3066"/>
      <c r="EO432" s="3066"/>
      <c r="EP432" s="3066"/>
      <c r="EQ432" s="3066"/>
      <c r="ER432" s="3066"/>
      <c r="ES432" s="3066"/>
      <c r="ET432" s="3066"/>
      <c r="EU432" s="3066"/>
      <c r="EV432" s="3066"/>
      <c r="EW432" s="3066"/>
      <c r="EX432" s="3066"/>
      <c r="EY432" s="3066"/>
      <c r="EZ432" s="3066"/>
    </row>
    <row r="433" spans="1:156" s="3074" customFormat="1" ht="11.25">
      <c r="A433" s="4486"/>
      <c r="B433" s="4489"/>
      <c r="C433" s="3431" t="s">
        <v>568</v>
      </c>
      <c r="D433" s="3423">
        <v>1331.0824</v>
      </c>
      <c r="E433" s="3423">
        <v>1331.0824</v>
      </c>
      <c r="F433" s="3423">
        <v>1331.0824</v>
      </c>
      <c r="G433" s="3423">
        <v>1331.0824</v>
      </c>
      <c r="H433" s="3423">
        <v>1331.0824</v>
      </c>
      <c r="I433" s="3423">
        <v>1331.0824</v>
      </c>
      <c r="J433" s="3423">
        <v>1331.0824</v>
      </c>
      <c r="K433" s="3423">
        <v>1331.0824</v>
      </c>
      <c r="L433" s="3423">
        <v>1331.0824</v>
      </c>
      <c r="M433" s="3423">
        <v>1331.0824</v>
      </c>
      <c r="N433" s="3423">
        <v>1331.0824</v>
      </c>
      <c r="O433" s="3423">
        <v>1331.0824</v>
      </c>
      <c r="P433" s="3423">
        <v>1331.0824</v>
      </c>
      <c r="Q433" s="3423">
        <v>1331.0824</v>
      </c>
      <c r="R433" s="3423">
        <v>1331.0824</v>
      </c>
      <c r="S433" s="3423">
        <v>1331.0824</v>
      </c>
      <c r="T433" s="3423">
        <v>1331.0824</v>
      </c>
      <c r="U433" s="3423">
        <v>1331.0824</v>
      </c>
      <c r="V433" s="3423">
        <v>1331.0824</v>
      </c>
      <c r="W433" s="3423">
        <v>1331.0824</v>
      </c>
      <c r="X433" s="3423">
        <v>1331.0824</v>
      </c>
      <c r="Y433" s="3423">
        <v>1331.0824</v>
      </c>
      <c r="Z433" s="3423">
        <v>1331.0824</v>
      </c>
      <c r="AA433" s="3423">
        <v>1331.0824</v>
      </c>
      <c r="AB433" s="3427">
        <v>1331.0824</v>
      </c>
      <c r="AC433" s="3415"/>
      <c r="AD433" s="3066"/>
      <c r="AE433" s="3066"/>
      <c r="AF433" s="3066"/>
      <c r="AG433" s="3066"/>
      <c r="AH433" s="3066"/>
      <c r="AI433" s="3066"/>
      <c r="AJ433" s="3066"/>
      <c r="AK433" s="3066"/>
      <c r="AL433" s="3066"/>
      <c r="AM433" s="3066"/>
      <c r="AN433" s="3066"/>
      <c r="AO433" s="3066"/>
      <c r="AP433" s="3066"/>
      <c r="AQ433" s="3066"/>
      <c r="AR433" s="3066"/>
      <c r="AS433" s="3066"/>
      <c r="AT433" s="3066"/>
      <c r="AU433" s="3066"/>
      <c r="AV433" s="3066"/>
      <c r="AW433" s="3066"/>
      <c r="AX433" s="3066"/>
      <c r="AY433" s="3066"/>
      <c r="AZ433" s="3066"/>
      <c r="BA433" s="3066"/>
      <c r="BB433" s="3066"/>
      <c r="BC433" s="3066"/>
      <c r="BD433" s="3066"/>
      <c r="BE433" s="3066"/>
      <c r="BF433" s="3066"/>
      <c r="BG433" s="3066"/>
      <c r="BH433" s="3066"/>
      <c r="BI433" s="3066"/>
      <c r="BJ433" s="3066"/>
      <c r="BK433" s="3066"/>
      <c r="BL433" s="3066"/>
      <c r="BM433" s="3066"/>
      <c r="BN433" s="3066"/>
      <c r="BO433" s="3066"/>
      <c r="BP433" s="3066"/>
      <c r="BQ433" s="3066"/>
      <c r="BR433" s="3066"/>
      <c r="BS433" s="3066"/>
      <c r="BT433" s="3066"/>
      <c r="BU433" s="3066"/>
      <c r="BV433" s="3066"/>
      <c r="BW433" s="3066"/>
      <c r="BX433" s="3066"/>
      <c r="BY433" s="3066"/>
      <c r="BZ433" s="3066"/>
      <c r="CA433" s="3066"/>
      <c r="CB433" s="3066"/>
      <c r="CC433" s="3066"/>
      <c r="CD433" s="3066"/>
      <c r="CE433" s="3066"/>
      <c r="CF433" s="3066"/>
      <c r="CG433" s="3066"/>
      <c r="CH433" s="3066"/>
      <c r="CI433" s="3066"/>
      <c r="CJ433" s="3066"/>
      <c r="CK433" s="3066"/>
      <c r="CL433" s="3066"/>
      <c r="CM433" s="3066"/>
      <c r="CN433" s="3066"/>
      <c r="CO433" s="3066"/>
      <c r="CP433" s="3066"/>
      <c r="CQ433" s="3066"/>
      <c r="CR433" s="3066"/>
      <c r="CS433" s="3066"/>
      <c r="CT433" s="3066"/>
      <c r="CU433" s="3066"/>
      <c r="CV433" s="3066"/>
      <c r="CW433" s="3066"/>
      <c r="CX433" s="3066"/>
      <c r="CY433" s="3066"/>
      <c r="CZ433" s="3066"/>
      <c r="DA433" s="3066"/>
      <c r="DB433" s="3066"/>
      <c r="DC433" s="3066"/>
      <c r="DD433" s="3066"/>
      <c r="DE433" s="3066"/>
      <c r="DF433" s="3066"/>
      <c r="DG433" s="3066"/>
      <c r="DH433" s="3066"/>
      <c r="DI433" s="3066"/>
      <c r="DJ433" s="3066"/>
      <c r="DK433" s="3066"/>
      <c r="DL433" s="3066"/>
      <c r="DM433" s="3066"/>
      <c r="DN433" s="3066"/>
      <c r="DO433" s="3066"/>
      <c r="DP433" s="3066"/>
      <c r="DQ433" s="3066"/>
      <c r="DR433" s="3066"/>
      <c r="DS433" s="3066"/>
      <c r="DT433" s="3066"/>
      <c r="DU433" s="3066"/>
      <c r="DV433" s="3066"/>
      <c r="DW433" s="3066"/>
      <c r="DX433" s="3066"/>
      <c r="DY433" s="3066"/>
      <c r="DZ433" s="3066"/>
      <c r="EA433" s="3066"/>
      <c r="EB433" s="3066"/>
      <c r="EC433" s="3066"/>
      <c r="ED433" s="3066"/>
      <c r="EE433" s="3066"/>
      <c r="EF433" s="3066"/>
      <c r="EG433" s="3066"/>
      <c r="EH433" s="3066"/>
      <c r="EI433" s="3066"/>
      <c r="EJ433" s="3066"/>
      <c r="EK433" s="3066"/>
      <c r="EL433" s="3066"/>
      <c r="EM433" s="3066"/>
      <c r="EN433" s="3066"/>
      <c r="EO433" s="3066"/>
      <c r="EP433" s="3066"/>
      <c r="EQ433" s="3066"/>
      <c r="ER433" s="3066"/>
      <c r="ES433" s="3066"/>
      <c r="ET433" s="3066"/>
      <c r="EU433" s="3066"/>
      <c r="EV433" s="3066"/>
      <c r="EW433" s="3066"/>
      <c r="EX433" s="3066"/>
      <c r="EY433" s="3066"/>
      <c r="EZ433" s="3066"/>
    </row>
    <row r="434" spans="1:156" s="3074" customFormat="1" ht="11.25">
      <c r="A434" s="4486"/>
      <c r="B434" s="4489"/>
      <c r="C434" s="3431" t="s">
        <v>569</v>
      </c>
      <c r="D434" s="3423">
        <v>599.06020000000001</v>
      </c>
      <c r="E434" s="3423">
        <v>599.06020000000001</v>
      </c>
      <c r="F434" s="3423">
        <v>599.06020000000001</v>
      </c>
      <c r="G434" s="3423">
        <v>599.06020000000001</v>
      </c>
      <c r="H434" s="3423">
        <v>599.06020000000001</v>
      </c>
      <c r="I434" s="3423">
        <v>599.06020000000001</v>
      </c>
      <c r="J434" s="3423">
        <v>599.06020000000001</v>
      </c>
      <c r="K434" s="3423">
        <v>599.06020000000001</v>
      </c>
      <c r="L434" s="3423">
        <v>599.06020000000001</v>
      </c>
      <c r="M434" s="3423">
        <v>599.06020000000001</v>
      </c>
      <c r="N434" s="3423">
        <v>599.06020000000001</v>
      </c>
      <c r="O434" s="3423">
        <v>599.06020000000001</v>
      </c>
      <c r="P434" s="3423">
        <v>599.06020000000001</v>
      </c>
      <c r="Q434" s="3423">
        <v>599.06020000000001</v>
      </c>
      <c r="R434" s="3423">
        <v>599.06020000000001</v>
      </c>
      <c r="S434" s="3423">
        <v>599.06020000000001</v>
      </c>
      <c r="T434" s="3423">
        <v>599.06020000000001</v>
      </c>
      <c r="U434" s="3423">
        <v>599.06020000000001</v>
      </c>
      <c r="V434" s="3423">
        <v>599.06020000000001</v>
      </c>
      <c r="W434" s="3423">
        <v>599.06020000000001</v>
      </c>
      <c r="X434" s="3423">
        <v>599.06020000000001</v>
      </c>
      <c r="Y434" s="3423">
        <v>599.06020000000001</v>
      </c>
      <c r="Z434" s="3423">
        <v>599.06020000000001</v>
      </c>
      <c r="AA434" s="3423">
        <v>599.06020000000001</v>
      </c>
      <c r="AB434" s="3427">
        <v>599.06020000000001</v>
      </c>
      <c r="AC434" s="3415"/>
      <c r="AD434" s="3066"/>
      <c r="AE434" s="3066"/>
      <c r="AF434" s="3066"/>
      <c r="AG434" s="3066"/>
      <c r="AH434" s="3066"/>
      <c r="AI434" s="3066"/>
      <c r="AJ434" s="3066"/>
      <c r="AK434" s="3066"/>
      <c r="AL434" s="3066"/>
      <c r="AM434" s="3066"/>
      <c r="AN434" s="3066"/>
      <c r="AO434" s="3066"/>
      <c r="AP434" s="3066"/>
      <c r="AQ434" s="3066"/>
      <c r="AR434" s="3066"/>
      <c r="AS434" s="3066"/>
      <c r="AT434" s="3066"/>
      <c r="AU434" s="3066"/>
      <c r="AV434" s="3066"/>
      <c r="AW434" s="3066"/>
      <c r="AX434" s="3066"/>
      <c r="AY434" s="3066"/>
      <c r="AZ434" s="3066"/>
      <c r="BA434" s="3066"/>
      <c r="BB434" s="3066"/>
      <c r="BC434" s="3066"/>
      <c r="BD434" s="3066"/>
      <c r="BE434" s="3066"/>
      <c r="BF434" s="3066"/>
      <c r="BG434" s="3066"/>
      <c r="BH434" s="3066"/>
      <c r="BI434" s="3066"/>
      <c r="BJ434" s="3066"/>
      <c r="BK434" s="3066"/>
      <c r="BL434" s="3066"/>
      <c r="BM434" s="3066"/>
      <c r="BN434" s="3066"/>
      <c r="BO434" s="3066"/>
      <c r="BP434" s="3066"/>
      <c r="BQ434" s="3066"/>
      <c r="BR434" s="3066"/>
      <c r="BS434" s="3066"/>
      <c r="BT434" s="3066"/>
      <c r="BU434" s="3066"/>
      <c r="BV434" s="3066"/>
      <c r="BW434" s="3066"/>
      <c r="BX434" s="3066"/>
      <c r="BY434" s="3066"/>
      <c r="BZ434" s="3066"/>
      <c r="CA434" s="3066"/>
      <c r="CB434" s="3066"/>
      <c r="CC434" s="3066"/>
      <c r="CD434" s="3066"/>
      <c r="CE434" s="3066"/>
      <c r="CF434" s="3066"/>
      <c r="CG434" s="3066"/>
      <c r="CH434" s="3066"/>
      <c r="CI434" s="3066"/>
      <c r="CJ434" s="3066"/>
      <c r="CK434" s="3066"/>
      <c r="CL434" s="3066"/>
      <c r="CM434" s="3066"/>
      <c r="CN434" s="3066"/>
      <c r="CO434" s="3066"/>
      <c r="CP434" s="3066"/>
      <c r="CQ434" s="3066"/>
      <c r="CR434" s="3066"/>
      <c r="CS434" s="3066"/>
      <c r="CT434" s="3066"/>
      <c r="CU434" s="3066"/>
      <c r="CV434" s="3066"/>
      <c r="CW434" s="3066"/>
      <c r="CX434" s="3066"/>
      <c r="CY434" s="3066"/>
      <c r="CZ434" s="3066"/>
      <c r="DA434" s="3066"/>
      <c r="DB434" s="3066"/>
      <c r="DC434" s="3066"/>
      <c r="DD434" s="3066"/>
      <c r="DE434" s="3066"/>
      <c r="DF434" s="3066"/>
      <c r="DG434" s="3066"/>
      <c r="DH434" s="3066"/>
      <c r="DI434" s="3066"/>
      <c r="DJ434" s="3066"/>
      <c r="DK434" s="3066"/>
      <c r="DL434" s="3066"/>
      <c r="DM434" s="3066"/>
      <c r="DN434" s="3066"/>
      <c r="DO434" s="3066"/>
      <c r="DP434" s="3066"/>
      <c r="DQ434" s="3066"/>
      <c r="DR434" s="3066"/>
      <c r="DS434" s="3066"/>
      <c r="DT434" s="3066"/>
      <c r="DU434" s="3066"/>
      <c r="DV434" s="3066"/>
      <c r="DW434" s="3066"/>
      <c r="DX434" s="3066"/>
      <c r="DY434" s="3066"/>
      <c r="DZ434" s="3066"/>
      <c r="EA434" s="3066"/>
      <c r="EB434" s="3066"/>
      <c r="EC434" s="3066"/>
      <c r="ED434" s="3066"/>
      <c r="EE434" s="3066"/>
      <c r="EF434" s="3066"/>
      <c r="EG434" s="3066"/>
      <c r="EH434" s="3066"/>
      <c r="EI434" s="3066"/>
      <c r="EJ434" s="3066"/>
      <c r="EK434" s="3066"/>
      <c r="EL434" s="3066"/>
      <c r="EM434" s="3066"/>
      <c r="EN434" s="3066"/>
      <c r="EO434" s="3066"/>
      <c r="EP434" s="3066"/>
      <c r="EQ434" s="3066"/>
      <c r="ER434" s="3066"/>
      <c r="ES434" s="3066"/>
      <c r="ET434" s="3066"/>
      <c r="EU434" s="3066"/>
      <c r="EV434" s="3066"/>
      <c r="EW434" s="3066"/>
      <c r="EX434" s="3066"/>
      <c r="EY434" s="3066"/>
      <c r="EZ434" s="3066"/>
    </row>
    <row r="435" spans="1:156" s="3076" customFormat="1" ht="11.25">
      <c r="A435" s="4486"/>
      <c r="B435" s="4489"/>
      <c r="C435" s="3432" t="s">
        <v>570</v>
      </c>
      <c r="D435" s="3424"/>
      <c r="E435" s="3416">
        <v>0</v>
      </c>
      <c r="F435" s="3416">
        <v>0</v>
      </c>
      <c r="G435" s="3416">
        <v>0</v>
      </c>
      <c r="H435" s="3416">
        <v>0</v>
      </c>
      <c r="I435" s="3416">
        <v>0</v>
      </c>
      <c r="J435" s="3416">
        <v>0</v>
      </c>
      <c r="K435" s="3416">
        <v>0</v>
      </c>
      <c r="L435" s="3416">
        <v>0</v>
      </c>
      <c r="M435" s="3416">
        <v>0</v>
      </c>
      <c r="N435" s="3416">
        <v>0</v>
      </c>
      <c r="O435" s="3416">
        <v>0</v>
      </c>
      <c r="P435" s="3416">
        <v>0</v>
      </c>
      <c r="Q435" s="3416">
        <v>0</v>
      </c>
      <c r="R435" s="3416">
        <v>0</v>
      </c>
      <c r="S435" s="3416">
        <v>0</v>
      </c>
      <c r="T435" s="3416">
        <v>0</v>
      </c>
      <c r="U435" s="3416">
        <v>0</v>
      </c>
      <c r="V435" s="3416">
        <v>0</v>
      </c>
      <c r="W435" s="3416">
        <v>0</v>
      </c>
      <c r="X435" s="3416">
        <v>0</v>
      </c>
      <c r="Y435" s="3416">
        <v>0</v>
      </c>
      <c r="Z435" s="3416">
        <v>0</v>
      </c>
      <c r="AA435" s="3416">
        <v>0</v>
      </c>
      <c r="AB435" s="3417">
        <v>0</v>
      </c>
      <c r="AC435" s="3415">
        <f>SUM(E435:AB435)</f>
        <v>0</v>
      </c>
      <c r="AD435" s="3075"/>
      <c r="AE435" s="3075"/>
      <c r="AF435" s="3075"/>
      <c r="AG435" s="3075"/>
      <c r="AH435" s="3075"/>
      <c r="AI435" s="3075"/>
      <c r="AJ435" s="3075"/>
      <c r="AK435" s="3075"/>
      <c r="AL435" s="3075"/>
      <c r="AM435" s="3075"/>
      <c r="AN435" s="3075"/>
      <c r="AO435" s="3075"/>
      <c r="AP435" s="3075"/>
      <c r="AQ435" s="3075"/>
      <c r="AR435" s="3075"/>
      <c r="AS435" s="3075"/>
      <c r="AT435" s="3075"/>
      <c r="AU435" s="3075"/>
      <c r="AV435" s="3075"/>
      <c r="AW435" s="3075"/>
      <c r="AX435" s="3075"/>
      <c r="AY435" s="3075"/>
      <c r="AZ435" s="3075"/>
      <c r="BA435" s="3075"/>
      <c r="BB435" s="3075"/>
      <c r="BC435" s="3075"/>
      <c r="BD435" s="3075"/>
      <c r="BE435" s="3075"/>
      <c r="BF435" s="3075"/>
      <c r="BG435" s="3075"/>
      <c r="BH435" s="3075"/>
      <c r="BI435" s="3075"/>
      <c r="BJ435" s="3075"/>
      <c r="BK435" s="3075"/>
      <c r="BL435" s="3075"/>
      <c r="BM435" s="3075"/>
      <c r="BN435" s="3075"/>
      <c r="BO435" s="3075"/>
      <c r="BP435" s="3075"/>
      <c r="BQ435" s="3075"/>
      <c r="BR435" s="3075"/>
      <c r="BS435" s="3075"/>
      <c r="BT435" s="3075"/>
      <c r="BU435" s="3075"/>
      <c r="BV435" s="3075"/>
      <c r="BW435" s="3075"/>
      <c r="BX435" s="3075"/>
      <c r="BY435" s="3075"/>
      <c r="BZ435" s="3075"/>
      <c r="CA435" s="3075"/>
      <c r="CB435" s="3075"/>
      <c r="CC435" s="3075"/>
      <c r="CD435" s="3075"/>
      <c r="CE435" s="3075"/>
      <c r="CF435" s="3075"/>
      <c r="CG435" s="3075"/>
      <c r="CH435" s="3075"/>
      <c r="CI435" s="3075"/>
      <c r="CJ435" s="3075"/>
      <c r="CK435" s="3075"/>
      <c r="CL435" s="3075"/>
      <c r="CM435" s="3075"/>
      <c r="CN435" s="3075"/>
      <c r="CO435" s="3075"/>
      <c r="CP435" s="3075"/>
      <c r="CQ435" s="3075"/>
      <c r="CR435" s="3075"/>
      <c r="CS435" s="3075"/>
      <c r="CT435" s="3075"/>
      <c r="CU435" s="3075"/>
      <c r="CV435" s="3075"/>
      <c r="CW435" s="3075"/>
      <c r="CX435" s="3075"/>
      <c r="CY435" s="3075"/>
      <c r="CZ435" s="3075"/>
      <c r="DA435" s="3075"/>
      <c r="DB435" s="3075"/>
      <c r="DC435" s="3075"/>
      <c r="DD435" s="3075"/>
      <c r="DE435" s="3075"/>
      <c r="DF435" s="3075"/>
      <c r="DG435" s="3075"/>
      <c r="DH435" s="3075"/>
      <c r="DI435" s="3075"/>
      <c r="DJ435" s="3075"/>
      <c r="DK435" s="3075"/>
      <c r="DL435" s="3075"/>
      <c r="DM435" s="3075"/>
      <c r="DN435" s="3075"/>
      <c r="DO435" s="3075"/>
      <c r="DP435" s="3075"/>
      <c r="DQ435" s="3075"/>
      <c r="DR435" s="3075"/>
      <c r="DS435" s="3075"/>
      <c r="DT435" s="3075"/>
      <c r="DU435" s="3075"/>
      <c r="DV435" s="3075"/>
      <c r="DW435" s="3075"/>
      <c r="DX435" s="3075"/>
      <c r="DY435" s="3075"/>
      <c r="DZ435" s="3075"/>
      <c r="EA435" s="3075"/>
      <c r="EB435" s="3075"/>
      <c r="EC435" s="3075"/>
      <c r="ED435" s="3075"/>
      <c r="EE435" s="3075"/>
      <c r="EF435" s="3075"/>
      <c r="EG435" s="3075"/>
      <c r="EH435" s="3075"/>
      <c r="EI435" s="3075"/>
      <c r="EJ435" s="3075"/>
      <c r="EK435" s="3075"/>
      <c r="EL435" s="3075"/>
      <c r="EM435" s="3075"/>
      <c r="EN435" s="3075"/>
      <c r="EO435" s="3075"/>
      <c r="EP435" s="3075"/>
      <c r="EQ435" s="3075"/>
      <c r="ER435" s="3075"/>
      <c r="ES435" s="3075"/>
      <c r="ET435" s="3075"/>
      <c r="EU435" s="3075"/>
      <c r="EV435" s="3075"/>
      <c r="EW435" s="3075"/>
      <c r="EX435" s="3075"/>
      <c r="EY435" s="3075"/>
      <c r="EZ435" s="3075"/>
    </row>
    <row r="436" spans="1:156" s="3073" customFormat="1" ht="12" thickBot="1">
      <c r="A436" s="4487"/>
      <c r="B436" s="4490"/>
      <c r="C436" s="3433" t="s">
        <v>571</v>
      </c>
      <c r="D436" s="3428"/>
      <c r="E436" s="3416">
        <v>0</v>
      </c>
      <c r="F436" s="3416">
        <v>0</v>
      </c>
      <c r="G436" s="3416">
        <v>0</v>
      </c>
      <c r="H436" s="3416">
        <v>0</v>
      </c>
      <c r="I436" s="3416">
        <v>0</v>
      </c>
      <c r="J436" s="3416">
        <v>0</v>
      </c>
      <c r="K436" s="3416">
        <v>0</v>
      </c>
      <c r="L436" s="3416">
        <v>0</v>
      </c>
      <c r="M436" s="3416">
        <v>0</v>
      </c>
      <c r="N436" s="3416">
        <v>0</v>
      </c>
      <c r="O436" s="3416">
        <v>0</v>
      </c>
      <c r="P436" s="3416">
        <v>0</v>
      </c>
      <c r="Q436" s="3416">
        <v>0</v>
      </c>
      <c r="R436" s="3416">
        <v>0</v>
      </c>
      <c r="S436" s="3416">
        <v>0</v>
      </c>
      <c r="T436" s="3416">
        <v>0</v>
      </c>
      <c r="U436" s="3416">
        <v>0</v>
      </c>
      <c r="V436" s="3416">
        <v>0</v>
      </c>
      <c r="W436" s="3416">
        <v>0</v>
      </c>
      <c r="X436" s="3416">
        <v>0</v>
      </c>
      <c r="Y436" s="3416">
        <v>0</v>
      </c>
      <c r="Z436" s="3416">
        <v>0</v>
      </c>
      <c r="AA436" s="3416">
        <v>0</v>
      </c>
      <c r="AB436" s="3417">
        <v>0</v>
      </c>
      <c r="AC436" s="3415">
        <f>SUM(E436:AB436)</f>
        <v>0</v>
      </c>
      <c r="AD436" s="3072"/>
      <c r="AE436" s="3072"/>
      <c r="AF436" s="3072"/>
      <c r="AG436" s="3072"/>
      <c r="AH436" s="3072"/>
      <c r="AI436" s="3072"/>
      <c r="AJ436" s="3072"/>
      <c r="AK436" s="3072"/>
      <c r="AL436" s="3072"/>
      <c r="AM436" s="3072"/>
      <c r="AN436" s="3072"/>
      <c r="AO436" s="3072"/>
      <c r="AP436" s="3072"/>
      <c r="AQ436" s="3072"/>
      <c r="AR436" s="3072"/>
      <c r="AS436" s="3072"/>
      <c r="AT436" s="3072"/>
      <c r="AU436" s="3072"/>
      <c r="AV436" s="3072"/>
      <c r="AW436" s="3072"/>
      <c r="AX436" s="3072"/>
      <c r="AY436" s="3072"/>
      <c r="AZ436" s="3072"/>
      <c r="BA436" s="3072"/>
      <c r="BB436" s="3072"/>
      <c r="BC436" s="3072"/>
      <c r="BD436" s="3072"/>
      <c r="BE436" s="3072"/>
      <c r="BF436" s="3072"/>
      <c r="BG436" s="3072"/>
      <c r="BH436" s="3072"/>
      <c r="BI436" s="3072"/>
      <c r="BJ436" s="3072"/>
      <c r="BK436" s="3072"/>
      <c r="BL436" s="3072"/>
      <c r="BM436" s="3072"/>
      <c r="BN436" s="3072"/>
      <c r="BO436" s="3072"/>
      <c r="BP436" s="3072"/>
      <c r="BQ436" s="3072"/>
      <c r="BR436" s="3072"/>
      <c r="BS436" s="3072"/>
      <c r="BT436" s="3072"/>
      <c r="BU436" s="3072"/>
      <c r="BV436" s="3072"/>
      <c r="BW436" s="3072"/>
      <c r="BX436" s="3072"/>
      <c r="BY436" s="3072"/>
      <c r="BZ436" s="3072"/>
      <c r="CA436" s="3072"/>
      <c r="CB436" s="3072"/>
      <c r="CC436" s="3072"/>
      <c r="CD436" s="3072"/>
      <c r="CE436" s="3072"/>
      <c r="CF436" s="3072"/>
      <c r="CG436" s="3072"/>
      <c r="CH436" s="3072"/>
      <c r="CI436" s="3072"/>
      <c r="CJ436" s="3072"/>
      <c r="CK436" s="3072"/>
      <c r="CL436" s="3072"/>
      <c r="CM436" s="3072"/>
      <c r="CN436" s="3072"/>
      <c r="CO436" s="3072"/>
      <c r="CP436" s="3072"/>
      <c r="CQ436" s="3072"/>
      <c r="CR436" s="3072"/>
      <c r="CS436" s="3072"/>
      <c r="CT436" s="3072"/>
      <c r="CU436" s="3072"/>
      <c r="CV436" s="3072"/>
      <c r="CW436" s="3072"/>
      <c r="CX436" s="3072"/>
      <c r="CY436" s="3072"/>
      <c r="CZ436" s="3072"/>
      <c r="DA436" s="3072"/>
      <c r="DB436" s="3072"/>
      <c r="DC436" s="3072"/>
      <c r="DD436" s="3072"/>
      <c r="DE436" s="3072"/>
      <c r="DF436" s="3072"/>
      <c r="DG436" s="3072"/>
      <c r="DH436" s="3072"/>
      <c r="DI436" s="3072"/>
      <c r="DJ436" s="3072"/>
      <c r="DK436" s="3072"/>
      <c r="DL436" s="3072"/>
      <c r="DM436" s="3072"/>
      <c r="DN436" s="3072"/>
      <c r="DO436" s="3072"/>
      <c r="DP436" s="3072"/>
      <c r="DQ436" s="3072"/>
      <c r="DR436" s="3072"/>
      <c r="DS436" s="3072"/>
      <c r="DT436" s="3072"/>
      <c r="DU436" s="3072"/>
      <c r="DV436" s="3072"/>
      <c r="DW436" s="3072"/>
      <c r="DX436" s="3072"/>
      <c r="DY436" s="3072"/>
      <c r="DZ436" s="3072"/>
      <c r="EA436" s="3072"/>
      <c r="EB436" s="3072"/>
      <c r="EC436" s="3072"/>
      <c r="ED436" s="3072"/>
      <c r="EE436" s="3072"/>
      <c r="EF436" s="3072"/>
      <c r="EG436" s="3072"/>
      <c r="EH436" s="3072"/>
      <c r="EI436" s="3072"/>
      <c r="EJ436" s="3072"/>
      <c r="EK436" s="3072"/>
      <c r="EL436" s="3072"/>
      <c r="EM436" s="3072"/>
      <c r="EN436" s="3072"/>
      <c r="EO436" s="3072"/>
      <c r="EP436" s="3072"/>
      <c r="EQ436" s="3072"/>
      <c r="ER436" s="3072"/>
      <c r="ES436" s="3072"/>
      <c r="ET436" s="3072"/>
      <c r="EU436" s="3072"/>
      <c r="EV436" s="3072"/>
      <c r="EW436" s="3072"/>
      <c r="EX436" s="3072"/>
      <c r="EY436" s="3072"/>
      <c r="EZ436" s="3072"/>
    </row>
    <row r="437" spans="1:156" s="3073" customFormat="1" ht="11.25" customHeight="1">
      <c r="A437" s="4485">
        <v>3</v>
      </c>
      <c r="B437" s="4488" t="s">
        <v>573</v>
      </c>
      <c r="C437" s="3430" t="s">
        <v>566</v>
      </c>
      <c r="D437" s="3421">
        <v>10.428333333000001</v>
      </c>
      <c r="E437" s="3413">
        <v>10.48</v>
      </c>
      <c r="F437" s="3413">
        <v>10.49</v>
      </c>
      <c r="G437" s="3413">
        <v>10.494999999999999</v>
      </c>
      <c r="H437" s="3413">
        <v>10.501666665999998</v>
      </c>
      <c r="I437" s="3413">
        <v>10.493333333000001</v>
      </c>
      <c r="J437" s="3413">
        <v>10.496666665999999</v>
      </c>
      <c r="K437" s="3413">
        <v>10.476666666</v>
      </c>
      <c r="L437" s="3413">
        <v>10.476666666</v>
      </c>
      <c r="M437" s="3413">
        <v>10.526666665999999</v>
      </c>
      <c r="N437" s="3413">
        <v>10.43</v>
      </c>
      <c r="O437" s="3413">
        <v>10.361666666</v>
      </c>
      <c r="P437" s="3413">
        <v>10.386666666</v>
      </c>
      <c r="Q437" s="3413">
        <v>10.381666665999999</v>
      </c>
      <c r="R437" s="3413">
        <v>10.361666666</v>
      </c>
      <c r="S437" s="3413">
        <v>10.351666666</v>
      </c>
      <c r="T437" s="3413">
        <v>10.333333333000001</v>
      </c>
      <c r="U437" s="3413">
        <v>10.376666665999998</v>
      </c>
      <c r="V437" s="3413">
        <v>10.4</v>
      </c>
      <c r="W437" s="3413">
        <v>10.4</v>
      </c>
      <c r="X437" s="3413">
        <v>10.41</v>
      </c>
      <c r="Y437" s="3413">
        <v>10.393333333000001</v>
      </c>
      <c r="Z437" s="3413">
        <v>10.37</v>
      </c>
      <c r="AA437" s="3413">
        <v>10.346666665999999</v>
      </c>
      <c r="AB437" s="3418">
        <v>10.346666665999999</v>
      </c>
      <c r="AC437" s="3414"/>
      <c r="AD437" s="3072"/>
      <c r="AE437" s="3072"/>
      <c r="AF437" s="3072"/>
      <c r="AG437" s="3072"/>
      <c r="AH437" s="3072"/>
      <c r="AI437" s="3072"/>
      <c r="AJ437" s="3072"/>
      <c r="AK437" s="3072"/>
      <c r="AL437" s="3072"/>
      <c r="AM437" s="3072"/>
      <c r="AN437" s="3072"/>
      <c r="AO437" s="3072"/>
      <c r="AP437" s="3072"/>
      <c r="AQ437" s="3072"/>
      <c r="AR437" s="3072"/>
      <c r="AS437" s="3072"/>
      <c r="AT437" s="3072"/>
      <c r="AU437" s="3072"/>
      <c r="AV437" s="3072"/>
      <c r="AW437" s="3072"/>
      <c r="AX437" s="3072"/>
      <c r="AY437" s="3072"/>
      <c r="AZ437" s="3072"/>
      <c r="BA437" s="3072"/>
      <c r="BB437" s="3072"/>
      <c r="BC437" s="3072"/>
      <c r="BD437" s="3072"/>
      <c r="BE437" s="3072"/>
      <c r="BF437" s="3072"/>
      <c r="BG437" s="3072"/>
      <c r="BH437" s="3072"/>
      <c r="BI437" s="3072"/>
      <c r="BJ437" s="3072"/>
      <c r="BK437" s="3072"/>
      <c r="BL437" s="3072"/>
      <c r="BM437" s="3072"/>
      <c r="BN437" s="3072"/>
      <c r="BO437" s="3072"/>
      <c r="BP437" s="3072"/>
      <c r="BQ437" s="3072"/>
      <c r="BR437" s="3072"/>
      <c r="BS437" s="3072"/>
      <c r="BT437" s="3072"/>
      <c r="BU437" s="3072"/>
      <c r="BV437" s="3072"/>
      <c r="BW437" s="3072"/>
      <c r="BX437" s="3072"/>
      <c r="BY437" s="3072"/>
      <c r="BZ437" s="3072"/>
      <c r="CA437" s="3072"/>
      <c r="CB437" s="3072"/>
      <c r="CC437" s="3072"/>
      <c r="CD437" s="3072"/>
      <c r="CE437" s="3072"/>
      <c r="CF437" s="3072"/>
      <c r="CG437" s="3072"/>
      <c r="CH437" s="3072"/>
      <c r="CI437" s="3072"/>
      <c r="CJ437" s="3072"/>
      <c r="CK437" s="3072"/>
      <c r="CL437" s="3072"/>
      <c r="CM437" s="3072"/>
      <c r="CN437" s="3072"/>
      <c r="CO437" s="3072"/>
      <c r="CP437" s="3072"/>
      <c r="CQ437" s="3072"/>
      <c r="CR437" s="3072"/>
      <c r="CS437" s="3072"/>
      <c r="CT437" s="3072"/>
      <c r="CU437" s="3072"/>
      <c r="CV437" s="3072"/>
      <c r="CW437" s="3072"/>
      <c r="CX437" s="3072"/>
      <c r="CY437" s="3072"/>
      <c r="CZ437" s="3072"/>
      <c r="DA437" s="3072"/>
      <c r="DB437" s="3072"/>
      <c r="DC437" s="3072"/>
      <c r="DD437" s="3072"/>
      <c r="DE437" s="3072"/>
      <c r="DF437" s="3072"/>
      <c r="DG437" s="3072"/>
      <c r="DH437" s="3072"/>
      <c r="DI437" s="3072"/>
      <c r="DJ437" s="3072"/>
      <c r="DK437" s="3072"/>
      <c r="DL437" s="3072"/>
      <c r="DM437" s="3072"/>
      <c r="DN437" s="3072"/>
      <c r="DO437" s="3072"/>
      <c r="DP437" s="3072"/>
      <c r="DQ437" s="3072"/>
      <c r="DR437" s="3072"/>
      <c r="DS437" s="3072"/>
      <c r="DT437" s="3072"/>
      <c r="DU437" s="3072"/>
      <c r="DV437" s="3072"/>
      <c r="DW437" s="3072"/>
      <c r="DX437" s="3072"/>
      <c r="DY437" s="3072"/>
      <c r="DZ437" s="3072"/>
      <c r="EA437" s="3072"/>
      <c r="EB437" s="3072"/>
      <c r="EC437" s="3072"/>
      <c r="ED437" s="3072"/>
      <c r="EE437" s="3072"/>
      <c r="EF437" s="3072"/>
      <c r="EG437" s="3072"/>
      <c r="EH437" s="3072"/>
      <c r="EI437" s="3072"/>
      <c r="EJ437" s="3072"/>
      <c r="EK437" s="3072"/>
      <c r="EL437" s="3072"/>
      <c r="EM437" s="3072"/>
      <c r="EN437" s="3072"/>
      <c r="EO437" s="3072"/>
      <c r="EP437" s="3072"/>
      <c r="EQ437" s="3072"/>
      <c r="ER437" s="3072"/>
      <c r="ES437" s="3072"/>
      <c r="ET437" s="3072"/>
      <c r="EU437" s="3072"/>
      <c r="EV437" s="3072"/>
      <c r="EW437" s="3072"/>
      <c r="EX437" s="3072"/>
      <c r="EY437" s="3072"/>
      <c r="EZ437" s="3072"/>
    </row>
    <row r="438" spans="1:156" s="3074" customFormat="1" ht="11.25">
      <c r="A438" s="4486"/>
      <c r="B438" s="4489"/>
      <c r="C438" s="3431" t="s">
        <v>567</v>
      </c>
      <c r="D438" s="3423"/>
      <c r="E438" s="3424">
        <v>126.68912929535547</v>
      </c>
      <c r="F438" s="3425">
        <v>126.56058610094564</v>
      </c>
      <c r="G438" s="3425">
        <v>127.07496604490468</v>
      </c>
      <c r="H438" s="3425">
        <v>127.24122656942096</v>
      </c>
      <c r="I438" s="3425">
        <v>127.80141633772716</v>
      </c>
      <c r="J438" s="3425">
        <v>127.62216124060443</v>
      </c>
      <c r="K438" s="3425">
        <v>128.0628956461633</v>
      </c>
      <c r="L438" s="3425">
        <v>128.42165245725025</v>
      </c>
      <c r="M438" s="3425">
        <v>54.744017017598459</v>
      </c>
      <c r="N438" s="3425">
        <v>27.914379021471941</v>
      </c>
      <c r="O438" s="3425">
        <v>27.820882045347158</v>
      </c>
      <c r="P438" s="3425">
        <v>31.392109863528045</v>
      </c>
      <c r="Q438" s="3425">
        <v>26.957050001033515</v>
      </c>
      <c r="R438" s="3425">
        <v>28.768530095432205</v>
      </c>
      <c r="S438" s="3425">
        <v>26.481405834066734</v>
      </c>
      <c r="T438" s="3425">
        <v>26.871180730379365</v>
      </c>
      <c r="U438" s="3425">
        <v>36.165977555839831</v>
      </c>
      <c r="V438" s="3425">
        <v>40.083271311773629</v>
      </c>
      <c r="W438" s="3425">
        <v>39.883984862607576</v>
      </c>
      <c r="X438" s="3425">
        <v>39.523722590140643</v>
      </c>
      <c r="Y438" s="3425">
        <v>104.64250925390209</v>
      </c>
      <c r="Z438" s="3425">
        <v>128.0531186480697</v>
      </c>
      <c r="AA438" s="3425">
        <v>126.68785530356821</v>
      </c>
      <c r="AB438" s="3426">
        <v>126.21473615691754</v>
      </c>
      <c r="AC438" s="3415"/>
      <c r="AD438" s="3066"/>
      <c r="AE438" s="3066"/>
      <c r="AF438" s="3066"/>
      <c r="AG438" s="3066"/>
      <c r="AH438" s="3066"/>
      <c r="AI438" s="3066"/>
      <c r="AJ438" s="3066"/>
      <c r="AK438" s="3066"/>
      <c r="AL438" s="3066"/>
      <c r="AM438" s="3066"/>
      <c r="AN438" s="3066"/>
      <c r="AO438" s="3066"/>
      <c r="AP438" s="3066"/>
      <c r="AQ438" s="3066"/>
      <c r="AR438" s="3066"/>
      <c r="AS438" s="3066"/>
      <c r="AT438" s="3066"/>
      <c r="AU438" s="3066"/>
      <c r="AV438" s="3066"/>
      <c r="AW438" s="3066"/>
      <c r="AX438" s="3066"/>
      <c r="AY438" s="3066"/>
      <c r="AZ438" s="3066"/>
      <c r="BA438" s="3066"/>
      <c r="BB438" s="3066"/>
      <c r="BC438" s="3066"/>
      <c r="BD438" s="3066"/>
      <c r="BE438" s="3066"/>
      <c r="BF438" s="3066"/>
      <c r="BG438" s="3066"/>
      <c r="BH438" s="3066"/>
      <c r="BI438" s="3066"/>
      <c r="BJ438" s="3066"/>
      <c r="BK438" s="3066"/>
      <c r="BL438" s="3066"/>
      <c r="BM438" s="3066"/>
      <c r="BN438" s="3066"/>
      <c r="BO438" s="3066"/>
      <c r="BP438" s="3066"/>
      <c r="BQ438" s="3066"/>
      <c r="BR438" s="3066"/>
      <c r="BS438" s="3066"/>
      <c r="BT438" s="3066"/>
      <c r="BU438" s="3066"/>
      <c r="BV438" s="3066"/>
      <c r="BW438" s="3066"/>
      <c r="BX438" s="3066"/>
      <c r="BY438" s="3066"/>
      <c r="BZ438" s="3066"/>
      <c r="CA438" s="3066"/>
      <c r="CB438" s="3066"/>
      <c r="CC438" s="3066"/>
      <c r="CD438" s="3066"/>
      <c r="CE438" s="3066"/>
      <c r="CF438" s="3066"/>
      <c r="CG438" s="3066"/>
      <c r="CH438" s="3066"/>
      <c r="CI438" s="3066"/>
      <c r="CJ438" s="3066"/>
      <c r="CK438" s="3066"/>
      <c r="CL438" s="3066"/>
      <c r="CM438" s="3066"/>
      <c r="CN438" s="3066"/>
      <c r="CO438" s="3066"/>
      <c r="CP438" s="3066"/>
      <c r="CQ438" s="3066"/>
      <c r="CR438" s="3066"/>
      <c r="CS438" s="3066"/>
      <c r="CT438" s="3066"/>
      <c r="CU438" s="3066"/>
      <c r="CV438" s="3066"/>
      <c r="CW438" s="3066"/>
      <c r="CX438" s="3066"/>
      <c r="CY438" s="3066"/>
      <c r="CZ438" s="3066"/>
      <c r="DA438" s="3066"/>
      <c r="DB438" s="3066"/>
      <c r="DC438" s="3066"/>
      <c r="DD438" s="3066"/>
      <c r="DE438" s="3066"/>
      <c r="DF438" s="3066"/>
      <c r="DG438" s="3066"/>
      <c r="DH438" s="3066"/>
      <c r="DI438" s="3066"/>
      <c r="DJ438" s="3066"/>
      <c r="DK438" s="3066"/>
      <c r="DL438" s="3066"/>
      <c r="DM438" s="3066"/>
      <c r="DN438" s="3066"/>
      <c r="DO438" s="3066"/>
      <c r="DP438" s="3066"/>
      <c r="DQ438" s="3066"/>
      <c r="DR438" s="3066"/>
      <c r="DS438" s="3066"/>
      <c r="DT438" s="3066"/>
      <c r="DU438" s="3066"/>
      <c r="DV438" s="3066"/>
      <c r="DW438" s="3066"/>
      <c r="DX438" s="3066"/>
      <c r="DY438" s="3066"/>
      <c r="DZ438" s="3066"/>
      <c r="EA438" s="3066"/>
      <c r="EB438" s="3066"/>
      <c r="EC438" s="3066"/>
      <c r="ED438" s="3066"/>
      <c r="EE438" s="3066"/>
      <c r="EF438" s="3066"/>
      <c r="EG438" s="3066"/>
      <c r="EH438" s="3066"/>
      <c r="EI438" s="3066"/>
      <c r="EJ438" s="3066"/>
      <c r="EK438" s="3066"/>
      <c r="EL438" s="3066"/>
      <c r="EM438" s="3066"/>
      <c r="EN438" s="3066"/>
      <c r="EO438" s="3066"/>
      <c r="EP438" s="3066"/>
      <c r="EQ438" s="3066"/>
      <c r="ER438" s="3066"/>
      <c r="ES438" s="3066"/>
      <c r="ET438" s="3066"/>
      <c r="EU438" s="3066"/>
      <c r="EV438" s="3066"/>
      <c r="EW438" s="3066"/>
      <c r="EX438" s="3066"/>
      <c r="EY438" s="3066"/>
      <c r="EZ438" s="3066"/>
    </row>
    <row r="439" spans="1:156" s="3074" customFormat="1" ht="11.25">
      <c r="A439" s="4486"/>
      <c r="B439" s="4489"/>
      <c r="C439" s="3431" t="s">
        <v>568</v>
      </c>
      <c r="D439" s="3423">
        <v>10350.105299999999</v>
      </c>
      <c r="E439" s="3423">
        <v>10350.295599999999</v>
      </c>
      <c r="F439" s="3423">
        <v>10350.4859</v>
      </c>
      <c r="G439" s="3423">
        <v>10350.677099999999</v>
      </c>
      <c r="H439" s="3423">
        <v>10350.868699999999</v>
      </c>
      <c r="I439" s="3423">
        <v>10351.061</v>
      </c>
      <c r="J439" s="3423">
        <v>10351.2531</v>
      </c>
      <c r="K439" s="3423">
        <v>10351.4455</v>
      </c>
      <c r="L439" s="3423">
        <v>10351.6384</v>
      </c>
      <c r="M439" s="3423">
        <v>10351.7181</v>
      </c>
      <c r="N439" s="3423">
        <v>10351.7572</v>
      </c>
      <c r="O439" s="3423">
        <v>10351.796200000001</v>
      </c>
      <c r="P439" s="3423">
        <v>10351.840200000001</v>
      </c>
      <c r="Q439" s="3423">
        <v>10351.878200000001</v>
      </c>
      <c r="R439" s="3423">
        <v>10351.918600000001</v>
      </c>
      <c r="S439" s="3423">
        <v>10351.955900000001</v>
      </c>
      <c r="T439" s="3423">
        <v>10351.993600000002</v>
      </c>
      <c r="U439" s="3423">
        <v>10352.043900000002</v>
      </c>
      <c r="V439" s="3423">
        <v>10352.099500000002</v>
      </c>
      <c r="W439" s="3423">
        <v>10352.154900000001</v>
      </c>
      <c r="X439" s="3423">
        <v>10352.209900000002</v>
      </c>
      <c r="Y439" s="3423">
        <v>10352.365400000002</v>
      </c>
      <c r="Z439" s="3423">
        <v>10352.556000000002</v>
      </c>
      <c r="AA439" s="3423">
        <v>10352.744200000003</v>
      </c>
      <c r="AB439" s="3427">
        <v>10352.931700000003</v>
      </c>
      <c r="AC439" s="3415"/>
      <c r="AD439" s="3066"/>
      <c r="AE439" s="3066"/>
      <c r="AF439" s="3066"/>
      <c r="AG439" s="3066"/>
      <c r="AH439" s="3066"/>
      <c r="AI439" s="3066"/>
      <c r="AJ439" s="3066"/>
      <c r="AK439" s="3066"/>
      <c r="AL439" s="3066"/>
      <c r="AM439" s="3066"/>
      <c r="AN439" s="3066"/>
      <c r="AO439" s="3066"/>
      <c r="AP439" s="3066"/>
      <c r="AQ439" s="3066"/>
      <c r="AR439" s="3066"/>
      <c r="AS439" s="3066"/>
      <c r="AT439" s="3066"/>
      <c r="AU439" s="3066"/>
      <c r="AV439" s="3066"/>
      <c r="AW439" s="3066"/>
      <c r="AX439" s="3066"/>
      <c r="AY439" s="3066"/>
      <c r="AZ439" s="3066"/>
      <c r="BA439" s="3066"/>
      <c r="BB439" s="3066"/>
      <c r="BC439" s="3066"/>
      <c r="BD439" s="3066"/>
      <c r="BE439" s="3066"/>
      <c r="BF439" s="3066"/>
      <c r="BG439" s="3066"/>
      <c r="BH439" s="3066"/>
      <c r="BI439" s="3066"/>
      <c r="BJ439" s="3066"/>
      <c r="BK439" s="3066"/>
      <c r="BL439" s="3066"/>
      <c r="BM439" s="3066"/>
      <c r="BN439" s="3066"/>
      <c r="BO439" s="3066"/>
      <c r="BP439" s="3066"/>
      <c r="BQ439" s="3066"/>
      <c r="BR439" s="3066"/>
      <c r="BS439" s="3066"/>
      <c r="BT439" s="3066"/>
      <c r="BU439" s="3066"/>
      <c r="BV439" s="3066"/>
      <c r="BW439" s="3066"/>
      <c r="BX439" s="3066"/>
      <c r="BY439" s="3066"/>
      <c r="BZ439" s="3066"/>
      <c r="CA439" s="3066"/>
      <c r="CB439" s="3066"/>
      <c r="CC439" s="3066"/>
      <c r="CD439" s="3066"/>
      <c r="CE439" s="3066"/>
      <c r="CF439" s="3066"/>
      <c r="CG439" s="3066"/>
      <c r="CH439" s="3066"/>
      <c r="CI439" s="3066"/>
      <c r="CJ439" s="3066"/>
      <c r="CK439" s="3066"/>
      <c r="CL439" s="3066"/>
      <c r="CM439" s="3066"/>
      <c r="CN439" s="3066"/>
      <c r="CO439" s="3066"/>
      <c r="CP439" s="3066"/>
      <c r="CQ439" s="3066"/>
      <c r="CR439" s="3066"/>
      <c r="CS439" s="3066"/>
      <c r="CT439" s="3066"/>
      <c r="CU439" s="3066"/>
      <c r="CV439" s="3066"/>
      <c r="CW439" s="3066"/>
      <c r="CX439" s="3066"/>
      <c r="CY439" s="3066"/>
      <c r="CZ439" s="3066"/>
      <c r="DA439" s="3066"/>
      <c r="DB439" s="3066"/>
      <c r="DC439" s="3066"/>
      <c r="DD439" s="3066"/>
      <c r="DE439" s="3066"/>
      <c r="DF439" s="3066"/>
      <c r="DG439" s="3066"/>
      <c r="DH439" s="3066"/>
      <c r="DI439" s="3066"/>
      <c r="DJ439" s="3066"/>
      <c r="DK439" s="3066"/>
      <c r="DL439" s="3066"/>
      <c r="DM439" s="3066"/>
      <c r="DN439" s="3066"/>
      <c r="DO439" s="3066"/>
      <c r="DP439" s="3066"/>
      <c r="DQ439" s="3066"/>
      <c r="DR439" s="3066"/>
      <c r="DS439" s="3066"/>
      <c r="DT439" s="3066"/>
      <c r="DU439" s="3066"/>
      <c r="DV439" s="3066"/>
      <c r="DW439" s="3066"/>
      <c r="DX439" s="3066"/>
      <c r="DY439" s="3066"/>
      <c r="DZ439" s="3066"/>
      <c r="EA439" s="3066"/>
      <c r="EB439" s="3066"/>
      <c r="EC439" s="3066"/>
      <c r="ED439" s="3066"/>
      <c r="EE439" s="3066"/>
      <c r="EF439" s="3066"/>
      <c r="EG439" s="3066"/>
      <c r="EH439" s="3066"/>
      <c r="EI439" s="3066"/>
      <c r="EJ439" s="3066"/>
      <c r="EK439" s="3066"/>
      <c r="EL439" s="3066"/>
      <c r="EM439" s="3066"/>
      <c r="EN439" s="3066"/>
      <c r="EO439" s="3066"/>
      <c r="EP439" s="3066"/>
      <c r="EQ439" s="3066"/>
      <c r="ER439" s="3066"/>
      <c r="ES439" s="3066"/>
      <c r="ET439" s="3066"/>
      <c r="EU439" s="3066"/>
      <c r="EV439" s="3066"/>
      <c r="EW439" s="3066"/>
      <c r="EX439" s="3066"/>
      <c r="EY439" s="3066"/>
      <c r="EZ439" s="3066"/>
    </row>
    <row r="440" spans="1:156" s="3074" customFormat="1" ht="11.25">
      <c r="A440" s="4486"/>
      <c r="B440" s="4489"/>
      <c r="C440" s="3431" t="s">
        <v>569</v>
      </c>
      <c r="D440" s="3423">
        <v>672.3682</v>
      </c>
      <c r="E440" s="3423">
        <v>672.39080000000001</v>
      </c>
      <c r="F440" s="3423">
        <v>672.41330000000005</v>
      </c>
      <c r="G440" s="3423">
        <v>672.43560000000002</v>
      </c>
      <c r="H440" s="3423">
        <v>672.45770000000005</v>
      </c>
      <c r="I440" s="3423">
        <v>672.47980000000007</v>
      </c>
      <c r="J440" s="3423">
        <v>672.50180000000012</v>
      </c>
      <c r="K440" s="3423">
        <v>672.52380000000016</v>
      </c>
      <c r="L440" s="3423">
        <v>672.54620000000011</v>
      </c>
      <c r="M440" s="3423">
        <v>672.57000000000016</v>
      </c>
      <c r="N440" s="3423">
        <v>672.58540000000016</v>
      </c>
      <c r="O440" s="3423">
        <v>672.59990000000016</v>
      </c>
      <c r="P440" s="3423">
        <v>672.61660000000018</v>
      </c>
      <c r="Q440" s="3423">
        <v>672.63030000000015</v>
      </c>
      <c r="R440" s="3423">
        <v>672.64510000000018</v>
      </c>
      <c r="S440" s="3423">
        <v>672.65830000000017</v>
      </c>
      <c r="T440" s="3423">
        <v>672.67190000000016</v>
      </c>
      <c r="U440" s="3423">
        <v>672.69200000000012</v>
      </c>
      <c r="V440" s="3423">
        <v>672.71500000000015</v>
      </c>
      <c r="W440" s="3423">
        <v>672.73770000000013</v>
      </c>
      <c r="X440" s="3423">
        <v>672.76010000000008</v>
      </c>
      <c r="Y440" s="3423">
        <v>672.78160000000003</v>
      </c>
      <c r="Z440" s="3423">
        <v>672.80180000000007</v>
      </c>
      <c r="AA440" s="3423">
        <v>672.82120000000009</v>
      </c>
      <c r="AB440" s="3427">
        <v>672.84050000000013</v>
      </c>
      <c r="AC440" s="3415"/>
      <c r="AD440" s="3066"/>
      <c r="AE440" s="3066"/>
      <c r="AF440" s="3066"/>
      <c r="AG440" s="3066"/>
      <c r="AH440" s="3066"/>
      <c r="AI440" s="3066"/>
      <c r="AJ440" s="3066"/>
      <c r="AK440" s="3066"/>
      <c r="AL440" s="3066"/>
      <c r="AM440" s="3066"/>
      <c r="AN440" s="3066"/>
      <c r="AO440" s="3066"/>
      <c r="AP440" s="3066"/>
      <c r="AQ440" s="3066"/>
      <c r="AR440" s="3066"/>
      <c r="AS440" s="3066"/>
      <c r="AT440" s="3066"/>
      <c r="AU440" s="3066"/>
      <c r="AV440" s="3066"/>
      <c r="AW440" s="3066"/>
      <c r="AX440" s="3066"/>
      <c r="AY440" s="3066"/>
      <c r="AZ440" s="3066"/>
      <c r="BA440" s="3066"/>
      <c r="BB440" s="3066"/>
      <c r="BC440" s="3066"/>
      <c r="BD440" s="3066"/>
      <c r="BE440" s="3066"/>
      <c r="BF440" s="3066"/>
      <c r="BG440" s="3066"/>
      <c r="BH440" s="3066"/>
      <c r="BI440" s="3066"/>
      <c r="BJ440" s="3066"/>
      <c r="BK440" s="3066"/>
      <c r="BL440" s="3066"/>
      <c r="BM440" s="3066"/>
      <c r="BN440" s="3066"/>
      <c r="BO440" s="3066"/>
      <c r="BP440" s="3066"/>
      <c r="BQ440" s="3066"/>
      <c r="BR440" s="3066"/>
      <c r="BS440" s="3066"/>
      <c r="BT440" s="3066"/>
      <c r="BU440" s="3066"/>
      <c r="BV440" s="3066"/>
      <c r="BW440" s="3066"/>
      <c r="BX440" s="3066"/>
      <c r="BY440" s="3066"/>
      <c r="BZ440" s="3066"/>
      <c r="CA440" s="3066"/>
      <c r="CB440" s="3066"/>
      <c r="CC440" s="3066"/>
      <c r="CD440" s="3066"/>
      <c r="CE440" s="3066"/>
      <c r="CF440" s="3066"/>
      <c r="CG440" s="3066"/>
      <c r="CH440" s="3066"/>
      <c r="CI440" s="3066"/>
      <c r="CJ440" s="3066"/>
      <c r="CK440" s="3066"/>
      <c r="CL440" s="3066"/>
      <c r="CM440" s="3066"/>
      <c r="CN440" s="3066"/>
      <c r="CO440" s="3066"/>
      <c r="CP440" s="3066"/>
      <c r="CQ440" s="3066"/>
      <c r="CR440" s="3066"/>
      <c r="CS440" s="3066"/>
      <c r="CT440" s="3066"/>
      <c r="CU440" s="3066"/>
      <c r="CV440" s="3066"/>
      <c r="CW440" s="3066"/>
      <c r="CX440" s="3066"/>
      <c r="CY440" s="3066"/>
      <c r="CZ440" s="3066"/>
      <c r="DA440" s="3066"/>
      <c r="DB440" s="3066"/>
      <c r="DC440" s="3066"/>
      <c r="DD440" s="3066"/>
      <c r="DE440" s="3066"/>
      <c r="DF440" s="3066"/>
      <c r="DG440" s="3066"/>
      <c r="DH440" s="3066"/>
      <c r="DI440" s="3066"/>
      <c r="DJ440" s="3066"/>
      <c r="DK440" s="3066"/>
      <c r="DL440" s="3066"/>
      <c r="DM440" s="3066"/>
      <c r="DN440" s="3066"/>
      <c r="DO440" s="3066"/>
      <c r="DP440" s="3066"/>
      <c r="DQ440" s="3066"/>
      <c r="DR440" s="3066"/>
      <c r="DS440" s="3066"/>
      <c r="DT440" s="3066"/>
      <c r="DU440" s="3066"/>
      <c r="DV440" s="3066"/>
      <c r="DW440" s="3066"/>
      <c r="DX440" s="3066"/>
      <c r="DY440" s="3066"/>
      <c r="DZ440" s="3066"/>
      <c r="EA440" s="3066"/>
      <c r="EB440" s="3066"/>
      <c r="EC440" s="3066"/>
      <c r="ED440" s="3066"/>
      <c r="EE440" s="3066"/>
      <c r="EF440" s="3066"/>
      <c r="EG440" s="3066"/>
      <c r="EH440" s="3066"/>
      <c r="EI440" s="3066"/>
      <c r="EJ440" s="3066"/>
      <c r="EK440" s="3066"/>
      <c r="EL440" s="3066"/>
      <c r="EM440" s="3066"/>
      <c r="EN440" s="3066"/>
      <c r="EO440" s="3066"/>
      <c r="EP440" s="3066"/>
      <c r="EQ440" s="3066"/>
      <c r="ER440" s="3066"/>
      <c r="ES440" s="3066"/>
      <c r="ET440" s="3066"/>
      <c r="EU440" s="3066"/>
      <c r="EV440" s="3066"/>
      <c r="EW440" s="3066"/>
      <c r="EX440" s="3066"/>
      <c r="EY440" s="3066"/>
      <c r="EZ440" s="3066"/>
    </row>
    <row r="441" spans="1:156" s="3074" customFormat="1" ht="11.25">
      <c r="A441" s="4486"/>
      <c r="B441" s="4489"/>
      <c r="C441" s="3431" t="s">
        <v>570</v>
      </c>
      <c r="D441" s="3424"/>
      <c r="E441" s="3416">
        <v>2283.6</v>
      </c>
      <c r="F441" s="3416">
        <v>2283.6</v>
      </c>
      <c r="G441" s="3416">
        <v>2294.4</v>
      </c>
      <c r="H441" s="3416">
        <v>2299.1999999999998</v>
      </c>
      <c r="I441" s="3416">
        <v>2307.6</v>
      </c>
      <c r="J441" s="3416">
        <v>2305.1999999999998</v>
      </c>
      <c r="K441" s="3416">
        <v>2308.8000000000002</v>
      </c>
      <c r="L441" s="3416">
        <v>2314.8000000000002</v>
      </c>
      <c r="M441" s="3416">
        <v>956.4</v>
      </c>
      <c r="N441" s="3416">
        <v>469.2</v>
      </c>
      <c r="O441" s="3416">
        <v>468</v>
      </c>
      <c r="P441" s="3416">
        <v>528</v>
      </c>
      <c r="Q441" s="3416">
        <v>456</v>
      </c>
      <c r="R441" s="3416">
        <v>484.8</v>
      </c>
      <c r="S441" s="3416">
        <v>447.6</v>
      </c>
      <c r="T441" s="3416">
        <v>452.4</v>
      </c>
      <c r="U441" s="3416">
        <v>603.6</v>
      </c>
      <c r="V441" s="3416">
        <v>667.2</v>
      </c>
      <c r="W441" s="3416">
        <v>664.8</v>
      </c>
      <c r="X441" s="3416">
        <v>660</v>
      </c>
      <c r="Y441" s="3416">
        <v>1866</v>
      </c>
      <c r="Z441" s="3416">
        <v>2287.1999999999998</v>
      </c>
      <c r="AA441" s="3416">
        <v>2258.4</v>
      </c>
      <c r="AB441" s="3417">
        <v>2250</v>
      </c>
      <c r="AC441" s="3415">
        <f>SUM(E441:AB441)</f>
        <v>33916.800000000003</v>
      </c>
      <c r="AD441" s="3066"/>
      <c r="AE441" s="3066"/>
      <c r="AF441" s="3066"/>
      <c r="AG441" s="3066"/>
      <c r="AH441" s="3066"/>
      <c r="AI441" s="3066"/>
      <c r="AJ441" s="3066"/>
      <c r="AK441" s="3066"/>
      <c r="AL441" s="3066"/>
      <c r="AM441" s="3066"/>
      <c r="AN441" s="3066"/>
      <c r="AO441" s="3066"/>
      <c r="AP441" s="3066"/>
      <c r="AQ441" s="3066"/>
      <c r="AR441" s="3066"/>
      <c r="AS441" s="3066"/>
      <c r="AT441" s="3066"/>
      <c r="AU441" s="3066"/>
      <c r="AV441" s="3066"/>
      <c r="AW441" s="3066"/>
      <c r="AX441" s="3066"/>
      <c r="AY441" s="3066"/>
      <c r="AZ441" s="3066"/>
      <c r="BA441" s="3066"/>
      <c r="BB441" s="3066"/>
      <c r="BC441" s="3066"/>
      <c r="BD441" s="3066"/>
      <c r="BE441" s="3066"/>
      <c r="BF441" s="3066"/>
      <c r="BG441" s="3066"/>
      <c r="BH441" s="3066"/>
      <c r="BI441" s="3066"/>
      <c r="BJ441" s="3066"/>
      <c r="BK441" s="3066"/>
      <c r="BL441" s="3066"/>
      <c r="BM441" s="3066"/>
      <c r="BN441" s="3066"/>
      <c r="BO441" s="3066"/>
      <c r="BP441" s="3066"/>
      <c r="BQ441" s="3066"/>
      <c r="BR441" s="3066"/>
      <c r="BS441" s="3066"/>
      <c r="BT441" s="3066"/>
      <c r="BU441" s="3066"/>
      <c r="BV441" s="3066"/>
      <c r="BW441" s="3066"/>
      <c r="BX441" s="3066"/>
      <c r="BY441" s="3066"/>
      <c r="BZ441" s="3066"/>
      <c r="CA441" s="3066"/>
      <c r="CB441" s="3066"/>
      <c r="CC441" s="3066"/>
      <c r="CD441" s="3066"/>
      <c r="CE441" s="3066"/>
      <c r="CF441" s="3066"/>
      <c r="CG441" s="3066"/>
      <c r="CH441" s="3066"/>
      <c r="CI441" s="3066"/>
      <c r="CJ441" s="3066"/>
      <c r="CK441" s="3066"/>
      <c r="CL441" s="3066"/>
      <c r="CM441" s="3066"/>
      <c r="CN441" s="3066"/>
      <c r="CO441" s="3066"/>
      <c r="CP441" s="3066"/>
      <c r="CQ441" s="3066"/>
      <c r="CR441" s="3066"/>
      <c r="CS441" s="3066"/>
      <c r="CT441" s="3066"/>
      <c r="CU441" s="3066"/>
      <c r="CV441" s="3066"/>
      <c r="CW441" s="3066"/>
      <c r="CX441" s="3066"/>
      <c r="CY441" s="3066"/>
      <c r="CZ441" s="3066"/>
      <c r="DA441" s="3066"/>
      <c r="DB441" s="3066"/>
      <c r="DC441" s="3066"/>
      <c r="DD441" s="3066"/>
      <c r="DE441" s="3066"/>
      <c r="DF441" s="3066"/>
      <c r="DG441" s="3066"/>
      <c r="DH441" s="3066"/>
      <c r="DI441" s="3066"/>
      <c r="DJ441" s="3066"/>
      <c r="DK441" s="3066"/>
      <c r="DL441" s="3066"/>
      <c r="DM441" s="3066"/>
      <c r="DN441" s="3066"/>
      <c r="DO441" s="3066"/>
      <c r="DP441" s="3066"/>
      <c r="DQ441" s="3066"/>
      <c r="DR441" s="3066"/>
      <c r="DS441" s="3066"/>
      <c r="DT441" s="3066"/>
      <c r="DU441" s="3066"/>
      <c r="DV441" s="3066"/>
      <c r="DW441" s="3066"/>
      <c r="DX441" s="3066"/>
      <c r="DY441" s="3066"/>
      <c r="DZ441" s="3066"/>
      <c r="EA441" s="3066"/>
      <c r="EB441" s="3066"/>
      <c r="EC441" s="3066"/>
      <c r="ED441" s="3066"/>
      <c r="EE441" s="3066"/>
      <c r="EF441" s="3066"/>
      <c r="EG441" s="3066"/>
      <c r="EH441" s="3066"/>
      <c r="EI441" s="3066"/>
      <c r="EJ441" s="3066"/>
      <c r="EK441" s="3066"/>
      <c r="EL441" s="3066"/>
      <c r="EM441" s="3066"/>
      <c r="EN441" s="3066"/>
      <c r="EO441" s="3066"/>
      <c r="EP441" s="3066"/>
      <c r="EQ441" s="3066"/>
      <c r="ER441" s="3066"/>
      <c r="ES441" s="3066"/>
      <c r="ET441" s="3066"/>
      <c r="EU441" s="3066"/>
      <c r="EV441" s="3066"/>
      <c r="EW441" s="3066"/>
      <c r="EX441" s="3066"/>
      <c r="EY441" s="3066"/>
      <c r="EZ441" s="3066"/>
    </row>
    <row r="442" spans="1:156" s="3074" customFormat="1" ht="12" thickBot="1">
      <c r="A442" s="4487"/>
      <c r="B442" s="4490"/>
      <c r="C442" s="3434" t="s">
        <v>571</v>
      </c>
      <c r="D442" s="3428"/>
      <c r="E442" s="3416">
        <v>271.2</v>
      </c>
      <c r="F442" s="3416">
        <v>270</v>
      </c>
      <c r="G442" s="3416">
        <v>267.60000000000002</v>
      </c>
      <c r="H442" s="3416">
        <v>265.2</v>
      </c>
      <c r="I442" s="3416">
        <v>265.2</v>
      </c>
      <c r="J442" s="3416">
        <v>264</v>
      </c>
      <c r="K442" s="3416">
        <v>264</v>
      </c>
      <c r="L442" s="3416">
        <v>268.8</v>
      </c>
      <c r="M442" s="3416">
        <v>285.60000000000002</v>
      </c>
      <c r="N442" s="3416">
        <v>184.8</v>
      </c>
      <c r="O442" s="3416">
        <v>174</v>
      </c>
      <c r="P442" s="3416">
        <v>200.4</v>
      </c>
      <c r="Q442" s="3416">
        <v>164.4</v>
      </c>
      <c r="R442" s="3416">
        <v>177.6</v>
      </c>
      <c r="S442" s="3416">
        <v>158.4</v>
      </c>
      <c r="T442" s="3416">
        <v>163.19999999999999</v>
      </c>
      <c r="U442" s="3416">
        <v>241.2</v>
      </c>
      <c r="V442" s="3416">
        <v>276</v>
      </c>
      <c r="W442" s="3416">
        <v>272.39999999999998</v>
      </c>
      <c r="X442" s="3416">
        <v>268.8</v>
      </c>
      <c r="Y442" s="3416">
        <v>258</v>
      </c>
      <c r="Z442" s="3416">
        <v>242.4</v>
      </c>
      <c r="AA442" s="3416">
        <v>232.8</v>
      </c>
      <c r="AB442" s="3417">
        <v>231.6</v>
      </c>
      <c r="AC442" s="3415">
        <f>SUM(E442:AB442)</f>
        <v>5667.6</v>
      </c>
      <c r="AD442" s="3066"/>
      <c r="AE442" s="3066"/>
      <c r="AF442" s="3066"/>
      <c r="AG442" s="3066"/>
      <c r="AH442" s="3066"/>
      <c r="AI442" s="3066"/>
      <c r="AJ442" s="3066"/>
      <c r="AK442" s="3066"/>
      <c r="AL442" s="3066"/>
      <c r="AM442" s="3066"/>
      <c r="AN442" s="3066"/>
      <c r="AO442" s="3066"/>
      <c r="AP442" s="3066"/>
      <c r="AQ442" s="3066"/>
      <c r="AR442" s="3066"/>
      <c r="AS442" s="3066"/>
      <c r="AT442" s="3066"/>
      <c r="AU442" s="3066"/>
      <c r="AV442" s="3066"/>
      <c r="AW442" s="3066"/>
      <c r="AX442" s="3066"/>
      <c r="AY442" s="3066"/>
      <c r="AZ442" s="3066"/>
      <c r="BA442" s="3066"/>
      <c r="BB442" s="3066"/>
      <c r="BC442" s="3066"/>
      <c r="BD442" s="3066"/>
      <c r="BE442" s="3066"/>
      <c r="BF442" s="3066"/>
      <c r="BG442" s="3066"/>
      <c r="BH442" s="3066"/>
      <c r="BI442" s="3066"/>
      <c r="BJ442" s="3066"/>
      <c r="BK442" s="3066"/>
      <c r="BL442" s="3066"/>
      <c r="BM442" s="3066"/>
      <c r="BN442" s="3066"/>
      <c r="BO442" s="3066"/>
      <c r="BP442" s="3066"/>
      <c r="BQ442" s="3066"/>
      <c r="BR442" s="3066"/>
      <c r="BS442" s="3066"/>
      <c r="BT442" s="3066"/>
      <c r="BU442" s="3066"/>
      <c r="BV442" s="3066"/>
      <c r="BW442" s="3066"/>
      <c r="BX442" s="3066"/>
      <c r="BY442" s="3066"/>
      <c r="BZ442" s="3066"/>
      <c r="CA442" s="3066"/>
      <c r="CB442" s="3066"/>
      <c r="CC442" s="3066"/>
      <c r="CD442" s="3066"/>
      <c r="CE442" s="3066"/>
      <c r="CF442" s="3066"/>
      <c r="CG442" s="3066"/>
      <c r="CH442" s="3066"/>
      <c r="CI442" s="3066"/>
      <c r="CJ442" s="3066"/>
      <c r="CK442" s="3066"/>
      <c r="CL442" s="3066"/>
      <c r="CM442" s="3066"/>
      <c r="CN442" s="3066"/>
      <c r="CO442" s="3066"/>
      <c r="CP442" s="3066"/>
      <c r="CQ442" s="3066"/>
      <c r="CR442" s="3066"/>
      <c r="CS442" s="3066"/>
      <c r="CT442" s="3066"/>
      <c r="CU442" s="3066"/>
      <c r="CV442" s="3066"/>
      <c r="CW442" s="3066"/>
      <c r="CX442" s="3066"/>
      <c r="CY442" s="3066"/>
      <c r="CZ442" s="3066"/>
      <c r="DA442" s="3066"/>
      <c r="DB442" s="3066"/>
      <c r="DC442" s="3066"/>
      <c r="DD442" s="3066"/>
      <c r="DE442" s="3066"/>
      <c r="DF442" s="3066"/>
      <c r="DG442" s="3066"/>
      <c r="DH442" s="3066"/>
      <c r="DI442" s="3066"/>
      <c r="DJ442" s="3066"/>
      <c r="DK442" s="3066"/>
      <c r="DL442" s="3066"/>
      <c r="DM442" s="3066"/>
      <c r="DN442" s="3066"/>
      <c r="DO442" s="3066"/>
      <c r="DP442" s="3066"/>
      <c r="DQ442" s="3066"/>
      <c r="DR442" s="3066"/>
      <c r="DS442" s="3066"/>
      <c r="DT442" s="3066"/>
      <c r="DU442" s="3066"/>
      <c r="DV442" s="3066"/>
      <c r="DW442" s="3066"/>
      <c r="DX442" s="3066"/>
      <c r="DY442" s="3066"/>
      <c r="DZ442" s="3066"/>
      <c r="EA442" s="3066"/>
      <c r="EB442" s="3066"/>
      <c r="EC442" s="3066"/>
      <c r="ED442" s="3066"/>
      <c r="EE442" s="3066"/>
      <c r="EF442" s="3066"/>
      <c r="EG442" s="3066"/>
      <c r="EH442" s="3066"/>
      <c r="EI442" s="3066"/>
      <c r="EJ442" s="3066"/>
      <c r="EK442" s="3066"/>
      <c r="EL442" s="3066"/>
      <c r="EM442" s="3066"/>
      <c r="EN442" s="3066"/>
      <c r="EO442" s="3066"/>
      <c r="EP442" s="3066"/>
      <c r="EQ442" s="3066"/>
      <c r="ER442" s="3066"/>
      <c r="ES442" s="3066"/>
      <c r="ET442" s="3066"/>
      <c r="EU442" s="3066"/>
      <c r="EV442" s="3066"/>
      <c r="EW442" s="3066"/>
      <c r="EX442" s="3066"/>
      <c r="EY442" s="3066"/>
      <c r="EZ442" s="3066"/>
    </row>
    <row r="443" spans="1:156" s="3073" customFormat="1" ht="11.25" customHeight="1">
      <c r="A443" s="4485">
        <v>4</v>
      </c>
      <c r="B443" s="4488" t="s">
        <v>574</v>
      </c>
      <c r="C443" s="3430" t="s">
        <v>566</v>
      </c>
      <c r="D443" s="3421">
        <v>10.328333333</v>
      </c>
      <c r="E443" s="3413">
        <v>10.365</v>
      </c>
      <c r="F443" s="3413">
        <v>10.371666665999999</v>
      </c>
      <c r="G443" s="3413">
        <v>10.38</v>
      </c>
      <c r="H443" s="3413">
        <v>10.38</v>
      </c>
      <c r="I443" s="3413">
        <v>10.38</v>
      </c>
      <c r="J443" s="3413">
        <v>10.38</v>
      </c>
      <c r="K443" s="3413">
        <v>10.36</v>
      </c>
      <c r="L443" s="3413">
        <v>10.348333333000001</v>
      </c>
      <c r="M443" s="3413">
        <v>10.383333333000001</v>
      </c>
      <c r="N443" s="3413">
        <v>10.406666666</v>
      </c>
      <c r="O443" s="3413">
        <v>10.395</v>
      </c>
      <c r="P443" s="3413">
        <v>10.41</v>
      </c>
      <c r="Q443" s="3413">
        <v>10.403333333000001</v>
      </c>
      <c r="R443" s="3413">
        <v>10.381666665999999</v>
      </c>
      <c r="S443" s="3413">
        <v>10.373333333</v>
      </c>
      <c r="T443" s="3413">
        <v>10.356666665999999</v>
      </c>
      <c r="U443" s="3413">
        <v>10.398333333</v>
      </c>
      <c r="V443" s="3413">
        <v>10.425000000000001</v>
      </c>
      <c r="W443" s="3413">
        <v>10.428333333000001</v>
      </c>
      <c r="X443" s="3413">
        <v>10.44</v>
      </c>
      <c r="Y443" s="3413">
        <v>10.448333333000001</v>
      </c>
      <c r="Z443" s="3413">
        <v>10.425000000000001</v>
      </c>
      <c r="AA443" s="3413">
        <v>10.398333333</v>
      </c>
      <c r="AB443" s="3418">
        <v>10.395</v>
      </c>
      <c r="AC443" s="3414"/>
      <c r="AD443" s="3072"/>
      <c r="AE443" s="3072"/>
      <c r="AF443" s="3072"/>
      <c r="AG443" s="3072"/>
      <c r="AH443" s="3072"/>
      <c r="AI443" s="3072"/>
      <c r="AJ443" s="3072"/>
      <c r="AK443" s="3072"/>
      <c r="AL443" s="3072"/>
      <c r="AM443" s="3072"/>
      <c r="AN443" s="3072"/>
      <c r="AO443" s="3072"/>
      <c r="AP443" s="3072"/>
      <c r="AQ443" s="3072"/>
      <c r="AR443" s="3072"/>
      <c r="AS443" s="3072"/>
      <c r="AT443" s="3072"/>
      <c r="AU443" s="3072"/>
      <c r="AV443" s="3072"/>
      <c r="AW443" s="3072"/>
      <c r="AX443" s="3072"/>
      <c r="AY443" s="3072"/>
      <c r="AZ443" s="3072"/>
      <c r="BA443" s="3072"/>
      <c r="BB443" s="3072"/>
      <c r="BC443" s="3072"/>
      <c r="BD443" s="3072"/>
      <c r="BE443" s="3072"/>
      <c r="BF443" s="3072"/>
      <c r="BG443" s="3072"/>
      <c r="BH443" s="3072"/>
      <c r="BI443" s="3072"/>
      <c r="BJ443" s="3072"/>
      <c r="BK443" s="3072"/>
      <c r="BL443" s="3072"/>
      <c r="BM443" s="3072"/>
      <c r="BN443" s="3072"/>
      <c r="BO443" s="3072"/>
      <c r="BP443" s="3072"/>
      <c r="BQ443" s="3072"/>
      <c r="BR443" s="3072"/>
      <c r="BS443" s="3072"/>
      <c r="BT443" s="3072"/>
      <c r="BU443" s="3072"/>
      <c r="BV443" s="3072"/>
      <c r="BW443" s="3072"/>
      <c r="BX443" s="3072"/>
      <c r="BY443" s="3072"/>
      <c r="BZ443" s="3072"/>
      <c r="CA443" s="3072"/>
      <c r="CB443" s="3072"/>
      <c r="CC443" s="3072"/>
      <c r="CD443" s="3072"/>
      <c r="CE443" s="3072"/>
      <c r="CF443" s="3072"/>
      <c r="CG443" s="3072"/>
      <c r="CH443" s="3072"/>
      <c r="CI443" s="3072"/>
      <c r="CJ443" s="3072"/>
      <c r="CK443" s="3072"/>
      <c r="CL443" s="3072"/>
      <c r="CM443" s="3072"/>
      <c r="CN443" s="3072"/>
      <c r="CO443" s="3072"/>
      <c r="CP443" s="3072"/>
      <c r="CQ443" s="3072"/>
      <c r="CR443" s="3072"/>
      <c r="CS443" s="3072"/>
      <c r="CT443" s="3072"/>
      <c r="CU443" s="3072"/>
      <c r="CV443" s="3072"/>
      <c r="CW443" s="3072"/>
      <c r="CX443" s="3072"/>
      <c r="CY443" s="3072"/>
      <c r="CZ443" s="3072"/>
      <c r="DA443" s="3072"/>
      <c r="DB443" s="3072"/>
      <c r="DC443" s="3072"/>
      <c r="DD443" s="3072"/>
      <c r="DE443" s="3072"/>
      <c r="DF443" s="3072"/>
      <c r="DG443" s="3072"/>
      <c r="DH443" s="3072"/>
      <c r="DI443" s="3072"/>
      <c r="DJ443" s="3072"/>
      <c r="DK443" s="3072"/>
      <c r="DL443" s="3072"/>
      <c r="DM443" s="3072"/>
      <c r="DN443" s="3072"/>
      <c r="DO443" s="3072"/>
      <c r="DP443" s="3072"/>
      <c r="DQ443" s="3072"/>
      <c r="DR443" s="3072"/>
      <c r="DS443" s="3072"/>
      <c r="DT443" s="3072"/>
      <c r="DU443" s="3072"/>
      <c r="DV443" s="3072"/>
      <c r="DW443" s="3072"/>
      <c r="DX443" s="3072"/>
      <c r="DY443" s="3072"/>
      <c r="DZ443" s="3072"/>
      <c r="EA443" s="3072"/>
      <c r="EB443" s="3072"/>
      <c r="EC443" s="3072"/>
      <c r="ED443" s="3072"/>
      <c r="EE443" s="3072"/>
      <c r="EF443" s="3072"/>
      <c r="EG443" s="3072"/>
      <c r="EH443" s="3072"/>
      <c r="EI443" s="3072"/>
      <c r="EJ443" s="3072"/>
      <c r="EK443" s="3072"/>
      <c r="EL443" s="3072"/>
      <c r="EM443" s="3072"/>
      <c r="EN443" s="3072"/>
      <c r="EO443" s="3072"/>
      <c r="EP443" s="3072"/>
      <c r="EQ443" s="3072"/>
      <c r="ER443" s="3072"/>
      <c r="ES443" s="3072"/>
      <c r="ET443" s="3072"/>
      <c r="EU443" s="3072"/>
      <c r="EV443" s="3072"/>
      <c r="EW443" s="3072"/>
      <c r="EX443" s="3072"/>
      <c r="EY443" s="3072"/>
      <c r="EZ443" s="3072"/>
    </row>
    <row r="444" spans="1:156" s="3073" customFormat="1" ht="11.25">
      <c r="A444" s="4486"/>
      <c r="B444" s="4489"/>
      <c r="C444" s="3435" t="s">
        <v>567</v>
      </c>
      <c r="D444" s="3424"/>
      <c r="E444" s="3424">
        <v>108.09867531334251</v>
      </c>
      <c r="F444" s="3425">
        <v>107.90009858675123</v>
      </c>
      <c r="G444" s="3425">
        <v>105.96999119847146</v>
      </c>
      <c r="H444" s="3425">
        <v>107.66765556944667</v>
      </c>
      <c r="I444" s="3425">
        <v>108.26721784383017</v>
      </c>
      <c r="J444" s="3425">
        <v>108.4589421483285</v>
      </c>
      <c r="K444" s="3425">
        <v>108.73106505220389</v>
      </c>
      <c r="L444" s="3425">
        <v>108.99946194677715</v>
      </c>
      <c r="M444" s="3425">
        <v>103.18025250911542</v>
      </c>
      <c r="N444" s="3425">
        <v>90.498502259608202</v>
      </c>
      <c r="O444" s="3425">
        <v>89.335633913751323</v>
      </c>
      <c r="P444" s="3425">
        <v>89.01967067781473</v>
      </c>
      <c r="Q444" s="3425">
        <v>89.692838428631788</v>
      </c>
      <c r="R444" s="3425">
        <v>90.74939098468262</v>
      </c>
      <c r="S444" s="3425">
        <v>90.557695435785178</v>
      </c>
      <c r="T444" s="3425">
        <v>91.897625743397441</v>
      </c>
      <c r="U444" s="3425">
        <v>99.934428599739107</v>
      </c>
      <c r="V444" s="3425">
        <v>101.95704706322847</v>
      </c>
      <c r="W444" s="3425">
        <v>101.92937225410697</v>
      </c>
      <c r="X444" s="3425">
        <v>101.75924237886844</v>
      </c>
      <c r="Y444" s="3425">
        <v>106.00594819560035</v>
      </c>
      <c r="Z444" s="3425">
        <v>109.08297462909911</v>
      </c>
      <c r="AA444" s="3425">
        <v>109.15851146575878</v>
      </c>
      <c r="AB444" s="3426">
        <v>109.05574203294137</v>
      </c>
      <c r="AC444" s="3415"/>
      <c r="AD444" s="3072"/>
      <c r="AE444" s="3072"/>
      <c r="AF444" s="3072"/>
      <c r="AG444" s="3072"/>
      <c r="AH444" s="3072"/>
      <c r="AI444" s="3072"/>
      <c r="AJ444" s="3072"/>
      <c r="AK444" s="3072"/>
      <c r="AL444" s="3072"/>
      <c r="AM444" s="3072"/>
      <c r="AN444" s="3072"/>
      <c r="AO444" s="3072"/>
      <c r="AP444" s="3072"/>
      <c r="AQ444" s="3072"/>
      <c r="AR444" s="3072"/>
      <c r="AS444" s="3072"/>
      <c r="AT444" s="3072"/>
      <c r="AU444" s="3072"/>
      <c r="AV444" s="3072"/>
      <c r="AW444" s="3072"/>
      <c r="AX444" s="3072"/>
      <c r="AY444" s="3072"/>
      <c r="AZ444" s="3072"/>
      <c r="BA444" s="3072"/>
      <c r="BB444" s="3072"/>
      <c r="BC444" s="3072"/>
      <c r="BD444" s="3072"/>
      <c r="BE444" s="3072"/>
      <c r="BF444" s="3072"/>
      <c r="BG444" s="3072"/>
      <c r="BH444" s="3072"/>
      <c r="BI444" s="3072"/>
      <c r="BJ444" s="3072"/>
      <c r="BK444" s="3072"/>
      <c r="BL444" s="3072"/>
      <c r="BM444" s="3072"/>
      <c r="BN444" s="3072"/>
      <c r="BO444" s="3072"/>
      <c r="BP444" s="3072"/>
      <c r="BQ444" s="3072"/>
      <c r="BR444" s="3072"/>
      <c r="BS444" s="3072"/>
      <c r="BT444" s="3072"/>
      <c r="BU444" s="3072"/>
      <c r="BV444" s="3072"/>
      <c r="BW444" s="3072"/>
      <c r="BX444" s="3072"/>
      <c r="BY444" s="3072"/>
      <c r="BZ444" s="3072"/>
      <c r="CA444" s="3072"/>
      <c r="CB444" s="3072"/>
      <c r="CC444" s="3072"/>
      <c r="CD444" s="3072"/>
      <c r="CE444" s="3072"/>
      <c r="CF444" s="3072"/>
      <c r="CG444" s="3072"/>
      <c r="CH444" s="3072"/>
      <c r="CI444" s="3072"/>
      <c r="CJ444" s="3072"/>
      <c r="CK444" s="3072"/>
      <c r="CL444" s="3072"/>
      <c r="CM444" s="3072"/>
      <c r="CN444" s="3072"/>
      <c r="CO444" s="3072"/>
      <c r="CP444" s="3072"/>
      <c r="CQ444" s="3072"/>
      <c r="CR444" s="3072"/>
      <c r="CS444" s="3072"/>
      <c r="CT444" s="3072"/>
      <c r="CU444" s="3072"/>
      <c r="CV444" s="3072"/>
      <c r="CW444" s="3072"/>
      <c r="CX444" s="3072"/>
      <c r="CY444" s="3072"/>
      <c r="CZ444" s="3072"/>
      <c r="DA444" s="3072"/>
      <c r="DB444" s="3072"/>
      <c r="DC444" s="3072"/>
      <c r="DD444" s="3072"/>
      <c r="DE444" s="3072"/>
      <c r="DF444" s="3072"/>
      <c r="DG444" s="3072"/>
      <c r="DH444" s="3072"/>
      <c r="DI444" s="3072"/>
      <c r="DJ444" s="3072"/>
      <c r="DK444" s="3072"/>
      <c r="DL444" s="3072"/>
      <c r="DM444" s="3072"/>
      <c r="DN444" s="3072"/>
      <c r="DO444" s="3072"/>
      <c r="DP444" s="3072"/>
      <c r="DQ444" s="3072"/>
      <c r="DR444" s="3072"/>
      <c r="DS444" s="3072"/>
      <c r="DT444" s="3072"/>
      <c r="DU444" s="3072"/>
      <c r="DV444" s="3072"/>
      <c r="DW444" s="3072"/>
      <c r="DX444" s="3072"/>
      <c r="DY444" s="3072"/>
      <c r="DZ444" s="3072"/>
      <c r="EA444" s="3072"/>
      <c r="EB444" s="3072"/>
      <c r="EC444" s="3072"/>
      <c r="ED444" s="3072"/>
      <c r="EE444" s="3072"/>
      <c r="EF444" s="3072"/>
      <c r="EG444" s="3072"/>
      <c r="EH444" s="3072"/>
      <c r="EI444" s="3072"/>
      <c r="EJ444" s="3072"/>
      <c r="EK444" s="3072"/>
      <c r="EL444" s="3072"/>
      <c r="EM444" s="3072"/>
      <c r="EN444" s="3072"/>
      <c r="EO444" s="3072"/>
      <c r="EP444" s="3072"/>
      <c r="EQ444" s="3072"/>
      <c r="ER444" s="3072"/>
      <c r="ES444" s="3072"/>
      <c r="ET444" s="3072"/>
      <c r="EU444" s="3072"/>
      <c r="EV444" s="3072"/>
      <c r="EW444" s="3072"/>
      <c r="EX444" s="3072"/>
      <c r="EY444" s="3072"/>
      <c r="EZ444" s="3072"/>
    </row>
    <row r="445" spans="1:156" s="3074" customFormat="1" ht="11.25">
      <c r="A445" s="4486"/>
      <c r="B445" s="4489"/>
      <c r="C445" s="3431" t="s">
        <v>568</v>
      </c>
      <c r="D445" s="3423">
        <v>11079.544599999999</v>
      </c>
      <c r="E445" s="3423">
        <v>11079.706</v>
      </c>
      <c r="F445" s="3423">
        <v>11079.867200000001</v>
      </c>
      <c r="G445" s="3423">
        <v>11080.0257</v>
      </c>
      <c r="H445" s="3423">
        <v>11080.1867</v>
      </c>
      <c r="I445" s="3423">
        <v>11080.348599999999</v>
      </c>
      <c r="J445" s="3423">
        <v>11080.5108</v>
      </c>
      <c r="K445" s="3423">
        <v>11080.6731</v>
      </c>
      <c r="L445" s="3423">
        <v>11080.8356</v>
      </c>
      <c r="M445" s="3423">
        <v>11080.9899</v>
      </c>
      <c r="N445" s="3423">
        <v>11081.1258</v>
      </c>
      <c r="O445" s="3423">
        <v>11081.2598</v>
      </c>
      <c r="P445" s="3423">
        <v>11081.3935</v>
      </c>
      <c r="Q445" s="3423">
        <v>11081.5281</v>
      </c>
      <c r="R445" s="3423">
        <v>11081.663999999999</v>
      </c>
      <c r="S445" s="3423">
        <v>11081.799499999999</v>
      </c>
      <c r="T445" s="3423">
        <v>11081.936799999999</v>
      </c>
      <c r="U445" s="3423">
        <v>11082.086499999999</v>
      </c>
      <c r="V445" s="3423">
        <v>11082.2395</v>
      </c>
      <c r="W445" s="3423">
        <v>11082.3925</v>
      </c>
      <c r="X445" s="3423">
        <v>11082.545399999999</v>
      </c>
      <c r="Y445" s="3423">
        <v>11082.7048</v>
      </c>
      <c r="Z445" s="3423">
        <v>11082.868499999999</v>
      </c>
      <c r="AA445" s="3423">
        <v>11083.031899999998</v>
      </c>
      <c r="AB445" s="3427">
        <v>11083.195099999999</v>
      </c>
      <c r="AC445" s="3415"/>
      <c r="AD445" s="3066"/>
      <c r="AE445" s="3066"/>
      <c r="AF445" s="3066"/>
      <c r="AG445" s="3066"/>
      <c r="AH445" s="3066"/>
      <c r="AI445" s="3066"/>
      <c r="AJ445" s="3066"/>
      <c r="AK445" s="3066"/>
      <c r="AL445" s="3066"/>
      <c r="AM445" s="3066"/>
      <c r="AN445" s="3066"/>
      <c r="AO445" s="3066"/>
      <c r="AP445" s="3066"/>
      <c r="AQ445" s="3066"/>
      <c r="AR445" s="3066"/>
      <c r="AS445" s="3066"/>
      <c r="AT445" s="3066"/>
      <c r="AU445" s="3066"/>
      <c r="AV445" s="3066"/>
      <c r="AW445" s="3066"/>
      <c r="AX445" s="3066"/>
      <c r="AY445" s="3066"/>
      <c r="AZ445" s="3066"/>
      <c r="BA445" s="3066"/>
      <c r="BB445" s="3066"/>
      <c r="BC445" s="3066"/>
      <c r="BD445" s="3066"/>
      <c r="BE445" s="3066"/>
      <c r="BF445" s="3066"/>
      <c r="BG445" s="3066"/>
      <c r="BH445" s="3066"/>
      <c r="BI445" s="3066"/>
      <c r="BJ445" s="3066"/>
      <c r="BK445" s="3066"/>
      <c r="BL445" s="3066"/>
      <c r="BM445" s="3066"/>
      <c r="BN445" s="3066"/>
      <c r="BO445" s="3066"/>
      <c r="BP445" s="3066"/>
      <c r="BQ445" s="3066"/>
      <c r="BR445" s="3066"/>
      <c r="BS445" s="3066"/>
      <c r="BT445" s="3066"/>
      <c r="BU445" s="3066"/>
      <c r="BV445" s="3066"/>
      <c r="BW445" s="3066"/>
      <c r="BX445" s="3066"/>
      <c r="BY445" s="3066"/>
      <c r="BZ445" s="3066"/>
      <c r="CA445" s="3066"/>
      <c r="CB445" s="3066"/>
      <c r="CC445" s="3066"/>
      <c r="CD445" s="3066"/>
      <c r="CE445" s="3066"/>
      <c r="CF445" s="3066"/>
      <c r="CG445" s="3066"/>
      <c r="CH445" s="3066"/>
      <c r="CI445" s="3066"/>
      <c r="CJ445" s="3066"/>
      <c r="CK445" s="3066"/>
      <c r="CL445" s="3066"/>
      <c r="CM445" s="3066"/>
      <c r="CN445" s="3066"/>
      <c r="CO445" s="3066"/>
      <c r="CP445" s="3066"/>
      <c r="CQ445" s="3066"/>
      <c r="CR445" s="3066"/>
      <c r="CS445" s="3066"/>
      <c r="CT445" s="3066"/>
      <c r="CU445" s="3066"/>
      <c r="CV445" s="3066"/>
      <c r="CW445" s="3066"/>
      <c r="CX445" s="3066"/>
      <c r="CY445" s="3066"/>
      <c r="CZ445" s="3066"/>
      <c r="DA445" s="3066"/>
      <c r="DB445" s="3066"/>
      <c r="DC445" s="3066"/>
      <c r="DD445" s="3066"/>
      <c r="DE445" s="3066"/>
      <c r="DF445" s="3066"/>
      <c r="DG445" s="3066"/>
      <c r="DH445" s="3066"/>
      <c r="DI445" s="3066"/>
      <c r="DJ445" s="3066"/>
      <c r="DK445" s="3066"/>
      <c r="DL445" s="3066"/>
      <c r="DM445" s="3066"/>
      <c r="DN445" s="3066"/>
      <c r="DO445" s="3066"/>
      <c r="DP445" s="3066"/>
      <c r="DQ445" s="3066"/>
      <c r="DR445" s="3066"/>
      <c r="DS445" s="3066"/>
      <c r="DT445" s="3066"/>
      <c r="DU445" s="3066"/>
      <c r="DV445" s="3066"/>
      <c r="DW445" s="3066"/>
      <c r="DX445" s="3066"/>
      <c r="DY445" s="3066"/>
      <c r="DZ445" s="3066"/>
      <c r="EA445" s="3066"/>
      <c r="EB445" s="3066"/>
      <c r="EC445" s="3066"/>
      <c r="ED445" s="3066"/>
      <c r="EE445" s="3066"/>
      <c r="EF445" s="3066"/>
      <c r="EG445" s="3066"/>
      <c r="EH445" s="3066"/>
      <c r="EI445" s="3066"/>
      <c r="EJ445" s="3066"/>
      <c r="EK445" s="3066"/>
      <c r="EL445" s="3066"/>
      <c r="EM445" s="3066"/>
      <c r="EN445" s="3066"/>
      <c r="EO445" s="3066"/>
      <c r="EP445" s="3066"/>
      <c r="EQ445" s="3066"/>
      <c r="ER445" s="3066"/>
      <c r="ES445" s="3066"/>
      <c r="ET445" s="3066"/>
      <c r="EU445" s="3066"/>
      <c r="EV445" s="3066"/>
      <c r="EW445" s="3066"/>
      <c r="EX445" s="3066"/>
      <c r="EY445" s="3066"/>
      <c r="EZ445" s="3066"/>
    </row>
    <row r="446" spans="1:156" s="3074" customFormat="1" ht="11.25">
      <c r="A446" s="4486"/>
      <c r="B446" s="4489"/>
      <c r="C446" s="3431" t="s">
        <v>569</v>
      </c>
      <c r="D446" s="3423">
        <v>708.42750000000001</v>
      </c>
      <c r="E446" s="3423">
        <v>708.43770000000006</v>
      </c>
      <c r="F446" s="3423">
        <v>708.44800000000009</v>
      </c>
      <c r="G446" s="3423">
        <v>708.45720000000006</v>
      </c>
      <c r="H446" s="3423">
        <v>708.46720000000005</v>
      </c>
      <c r="I446" s="3423">
        <v>708.47720000000004</v>
      </c>
      <c r="J446" s="3423">
        <v>708.48700000000008</v>
      </c>
      <c r="K446" s="3423">
        <v>708.49670000000003</v>
      </c>
      <c r="L446" s="3423">
        <v>708.50670000000002</v>
      </c>
      <c r="M446" s="3423">
        <v>708.51690000000008</v>
      </c>
      <c r="N446" s="3423">
        <v>708.5200000000001</v>
      </c>
      <c r="O446" s="3423">
        <v>708.52320000000009</v>
      </c>
      <c r="P446" s="3423">
        <v>708.52710000000013</v>
      </c>
      <c r="Q446" s="3423">
        <v>708.53180000000009</v>
      </c>
      <c r="R446" s="3423">
        <v>708.53660000000013</v>
      </c>
      <c r="S446" s="3423">
        <v>708.54150000000016</v>
      </c>
      <c r="T446" s="3423">
        <v>708.54600000000016</v>
      </c>
      <c r="U446" s="3423">
        <v>708.55530000000022</v>
      </c>
      <c r="V446" s="3423">
        <v>708.56660000000022</v>
      </c>
      <c r="W446" s="3423">
        <v>708.5780000000002</v>
      </c>
      <c r="X446" s="3423">
        <v>708.58960000000025</v>
      </c>
      <c r="Y446" s="3423">
        <v>708.60180000000025</v>
      </c>
      <c r="Z446" s="3423">
        <v>708.6138000000002</v>
      </c>
      <c r="AA446" s="3423">
        <v>708.62570000000017</v>
      </c>
      <c r="AB446" s="3427">
        <v>708.63750000000016</v>
      </c>
      <c r="AC446" s="3415"/>
      <c r="AD446" s="3066"/>
      <c r="AE446" s="3066"/>
      <c r="AF446" s="3066"/>
      <c r="AG446" s="3066"/>
      <c r="AH446" s="3066"/>
      <c r="AI446" s="3066"/>
      <c r="AJ446" s="3066"/>
      <c r="AK446" s="3066"/>
      <c r="AL446" s="3066"/>
      <c r="AM446" s="3066"/>
      <c r="AN446" s="3066"/>
      <c r="AO446" s="3066"/>
      <c r="AP446" s="3066"/>
      <c r="AQ446" s="3066"/>
      <c r="AR446" s="3066"/>
      <c r="AS446" s="3066"/>
      <c r="AT446" s="3066"/>
      <c r="AU446" s="3066"/>
      <c r="AV446" s="3066"/>
      <c r="AW446" s="3066"/>
      <c r="AX446" s="3066"/>
      <c r="AY446" s="3066"/>
      <c r="AZ446" s="3066"/>
      <c r="BA446" s="3066"/>
      <c r="BB446" s="3066"/>
      <c r="BC446" s="3066"/>
      <c r="BD446" s="3066"/>
      <c r="BE446" s="3066"/>
      <c r="BF446" s="3066"/>
      <c r="BG446" s="3066"/>
      <c r="BH446" s="3066"/>
      <c r="BI446" s="3066"/>
      <c r="BJ446" s="3066"/>
      <c r="BK446" s="3066"/>
      <c r="BL446" s="3066"/>
      <c r="BM446" s="3066"/>
      <c r="BN446" s="3066"/>
      <c r="BO446" s="3066"/>
      <c r="BP446" s="3066"/>
      <c r="BQ446" s="3066"/>
      <c r="BR446" s="3066"/>
      <c r="BS446" s="3066"/>
      <c r="BT446" s="3066"/>
      <c r="BU446" s="3066"/>
      <c r="BV446" s="3066"/>
      <c r="BW446" s="3066"/>
      <c r="BX446" s="3066"/>
      <c r="BY446" s="3066"/>
      <c r="BZ446" s="3066"/>
      <c r="CA446" s="3066"/>
      <c r="CB446" s="3066"/>
      <c r="CC446" s="3066"/>
      <c r="CD446" s="3066"/>
      <c r="CE446" s="3066"/>
      <c r="CF446" s="3066"/>
      <c r="CG446" s="3066"/>
      <c r="CH446" s="3066"/>
      <c r="CI446" s="3066"/>
      <c r="CJ446" s="3066"/>
      <c r="CK446" s="3066"/>
      <c r="CL446" s="3066"/>
      <c r="CM446" s="3066"/>
      <c r="CN446" s="3066"/>
      <c r="CO446" s="3066"/>
      <c r="CP446" s="3066"/>
      <c r="CQ446" s="3066"/>
      <c r="CR446" s="3066"/>
      <c r="CS446" s="3066"/>
      <c r="CT446" s="3066"/>
      <c r="CU446" s="3066"/>
      <c r="CV446" s="3066"/>
      <c r="CW446" s="3066"/>
      <c r="CX446" s="3066"/>
      <c r="CY446" s="3066"/>
      <c r="CZ446" s="3066"/>
      <c r="DA446" s="3066"/>
      <c r="DB446" s="3066"/>
      <c r="DC446" s="3066"/>
      <c r="DD446" s="3066"/>
      <c r="DE446" s="3066"/>
      <c r="DF446" s="3066"/>
      <c r="DG446" s="3066"/>
      <c r="DH446" s="3066"/>
      <c r="DI446" s="3066"/>
      <c r="DJ446" s="3066"/>
      <c r="DK446" s="3066"/>
      <c r="DL446" s="3066"/>
      <c r="DM446" s="3066"/>
      <c r="DN446" s="3066"/>
      <c r="DO446" s="3066"/>
      <c r="DP446" s="3066"/>
      <c r="DQ446" s="3066"/>
      <c r="DR446" s="3066"/>
      <c r="DS446" s="3066"/>
      <c r="DT446" s="3066"/>
      <c r="DU446" s="3066"/>
      <c r="DV446" s="3066"/>
      <c r="DW446" s="3066"/>
      <c r="DX446" s="3066"/>
      <c r="DY446" s="3066"/>
      <c r="DZ446" s="3066"/>
      <c r="EA446" s="3066"/>
      <c r="EB446" s="3066"/>
      <c r="EC446" s="3066"/>
      <c r="ED446" s="3066"/>
      <c r="EE446" s="3066"/>
      <c r="EF446" s="3066"/>
      <c r="EG446" s="3066"/>
      <c r="EH446" s="3066"/>
      <c r="EI446" s="3066"/>
      <c r="EJ446" s="3066"/>
      <c r="EK446" s="3066"/>
      <c r="EL446" s="3066"/>
      <c r="EM446" s="3066"/>
      <c r="EN446" s="3066"/>
      <c r="EO446" s="3066"/>
      <c r="EP446" s="3066"/>
      <c r="EQ446" s="3066"/>
      <c r="ER446" s="3066"/>
      <c r="ES446" s="3066"/>
      <c r="ET446" s="3066"/>
      <c r="EU446" s="3066"/>
      <c r="EV446" s="3066"/>
      <c r="EW446" s="3066"/>
      <c r="EX446" s="3066"/>
      <c r="EY446" s="3066"/>
      <c r="EZ446" s="3066"/>
    </row>
    <row r="447" spans="1:156" s="3074" customFormat="1" ht="11.25">
      <c r="A447" s="4486"/>
      <c r="B447" s="4489"/>
      <c r="C447" s="3431" t="s">
        <v>570</v>
      </c>
      <c r="D447" s="3424"/>
      <c r="E447" s="3416">
        <v>1936.8</v>
      </c>
      <c r="F447" s="3416">
        <v>1934.4</v>
      </c>
      <c r="G447" s="3416">
        <v>1902</v>
      </c>
      <c r="H447" s="3416">
        <v>1932</v>
      </c>
      <c r="I447" s="3416">
        <v>1942.8</v>
      </c>
      <c r="J447" s="3416">
        <v>1946.4</v>
      </c>
      <c r="K447" s="3416">
        <v>1947.6</v>
      </c>
      <c r="L447" s="3416">
        <v>1950</v>
      </c>
      <c r="M447" s="3416">
        <v>1851.6</v>
      </c>
      <c r="N447" s="3416">
        <v>1630.8</v>
      </c>
      <c r="O447" s="3416">
        <v>1608</v>
      </c>
      <c r="P447" s="3416">
        <v>1604.4</v>
      </c>
      <c r="Q447" s="3416">
        <v>1615.2</v>
      </c>
      <c r="R447" s="3416">
        <v>1630.8</v>
      </c>
      <c r="S447" s="3416">
        <v>1626</v>
      </c>
      <c r="T447" s="3416">
        <v>1647.6</v>
      </c>
      <c r="U447" s="3416">
        <v>1796.4</v>
      </c>
      <c r="V447" s="3416">
        <v>1836</v>
      </c>
      <c r="W447" s="3416">
        <v>1836</v>
      </c>
      <c r="X447" s="3416">
        <v>1834.8</v>
      </c>
      <c r="Y447" s="3416">
        <v>1912.8</v>
      </c>
      <c r="Z447" s="3416">
        <v>1964.4</v>
      </c>
      <c r="AA447" s="3416">
        <v>1960.8</v>
      </c>
      <c r="AB447" s="3417">
        <v>1958.4</v>
      </c>
      <c r="AC447" s="3415">
        <f>SUM(E447:AB447)</f>
        <v>43806.000000000015</v>
      </c>
      <c r="AD447" s="3066"/>
      <c r="AE447" s="3066"/>
      <c r="AF447" s="3066"/>
      <c r="AG447" s="3066"/>
      <c r="AH447" s="3066"/>
      <c r="AI447" s="3066"/>
      <c r="AJ447" s="3066"/>
      <c r="AK447" s="3066"/>
      <c r="AL447" s="3066"/>
      <c r="AM447" s="3066"/>
      <c r="AN447" s="3066"/>
      <c r="AO447" s="3066"/>
      <c r="AP447" s="3066"/>
      <c r="AQ447" s="3066"/>
      <c r="AR447" s="3066"/>
      <c r="AS447" s="3066"/>
      <c r="AT447" s="3066"/>
      <c r="AU447" s="3066"/>
      <c r="AV447" s="3066"/>
      <c r="AW447" s="3066"/>
      <c r="AX447" s="3066"/>
      <c r="AY447" s="3066"/>
      <c r="AZ447" s="3066"/>
      <c r="BA447" s="3066"/>
      <c r="BB447" s="3066"/>
      <c r="BC447" s="3066"/>
      <c r="BD447" s="3066"/>
      <c r="BE447" s="3066"/>
      <c r="BF447" s="3066"/>
      <c r="BG447" s="3066"/>
      <c r="BH447" s="3066"/>
      <c r="BI447" s="3066"/>
      <c r="BJ447" s="3066"/>
      <c r="BK447" s="3066"/>
      <c r="BL447" s="3066"/>
      <c r="BM447" s="3066"/>
      <c r="BN447" s="3066"/>
      <c r="BO447" s="3066"/>
      <c r="BP447" s="3066"/>
      <c r="BQ447" s="3066"/>
      <c r="BR447" s="3066"/>
      <c r="BS447" s="3066"/>
      <c r="BT447" s="3066"/>
      <c r="BU447" s="3066"/>
      <c r="BV447" s="3066"/>
      <c r="BW447" s="3066"/>
      <c r="BX447" s="3066"/>
      <c r="BY447" s="3066"/>
      <c r="BZ447" s="3066"/>
      <c r="CA447" s="3066"/>
      <c r="CB447" s="3066"/>
      <c r="CC447" s="3066"/>
      <c r="CD447" s="3066"/>
      <c r="CE447" s="3066"/>
      <c r="CF447" s="3066"/>
      <c r="CG447" s="3066"/>
      <c r="CH447" s="3066"/>
      <c r="CI447" s="3066"/>
      <c r="CJ447" s="3066"/>
      <c r="CK447" s="3066"/>
      <c r="CL447" s="3066"/>
      <c r="CM447" s="3066"/>
      <c r="CN447" s="3066"/>
      <c r="CO447" s="3066"/>
      <c r="CP447" s="3066"/>
      <c r="CQ447" s="3066"/>
      <c r="CR447" s="3066"/>
      <c r="CS447" s="3066"/>
      <c r="CT447" s="3066"/>
      <c r="CU447" s="3066"/>
      <c r="CV447" s="3066"/>
      <c r="CW447" s="3066"/>
      <c r="CX447" s="3066"/>
      <c r="CY447" s="3066"/>
      <c r="CZ447" s="3066"/>
      <c r="DA447" s="3066"/>
      <c r="DB447" s="3066"/>
      <c r="DC447" s="3066"/>
      <c r="DD447" s="3066"/>
      <c r="DE447" s="3066"/>
      <c r="DF447" s="3066"/>
      <c r="DG447" s="3066"/>
      <c r="DH447" s="3066"/>
      <c r="DI447" s="3066"/>
      <c r="DJ447" s="3066"/>
      <c r="DK447" s="3066"/>
      <c r="DL447" s="3066"/>
      <c r="DM447" s="3066"/>
      <c r="DN447" s="3066"/>
      <c r="DO447" s="3066"/>
      <c r="DP447" s="3066"/>
      <c r="DQ447" s="3066"/>
      <c r="DR447" s="3066"/>
      <c r="DS447" s="3066"/>
      <c r="DT447" s="3066"/>
      <c r="DU447" s="3066"/>
      <c r="DV447" s="3066"/>
      <c r="DW447" s="3066"/>
      <c r="DX447" s="3066"/>
      <c r="DY447" s="3066"/>
      <c r="DZ447" s="3066"/>
      <c r="EA447" s="3066"/>
      <c r="EB447" s="3066"/>
      <c r="EC447" s="3066"/>
      <c r="ED447" s="3066"/>
      <c r="EE447" s="3066"/>
      <c r="EF447" s="3066"/>
      <c r="EG447" s="3066"/>
      <c r="EH447" s="3066"/>
      <c r="EI447" s="3066"/>
      <c r="EJ447" s="3066"/>
      <c r="EK447" s="3066"/>
      <c r="EL447" s="3066"/>
      <c r="EM447" s="3066"/>
      <c r="EN447" s="3066"/>
      <c r="EO447" s="3066"/>
      <c r="EP447" s="3066"/>
      <c r="EQ447" s="3066"/>
      <c r="ER447" s="3066"/>
      <c r="ES447" s="3066"/>
      <c r="ET447" s="3066"/>
      <c r="EU447" s="3066"/>
      <c r="EV447" s="3066"/>
      <c r="EW447" s="3066"/>
      <c r="EX447" s="3066"/>
      <c r="EY447" s="3066"/>
      <c r="EZ447" s="3066"/>
    </row>
    <row r="448" spans="1:156" s="3074" customFormat="1" ht="12" thickBot="1">
      <c r="A448" s="4487"/>
      <c r="B448" s="4490"/>
      <c r="C448" s="3434" t="s">
        <v>571</v>
      </c>
      <c r="D448" s="3428"/>
      <c r="E448" s="3419">
        <v>122.4</v>
      </c>
      <c r="F448" s="3419">
        <v>123.6</v>
      </c>
      <c r="G448" s="3419">
        <v>110.4</v>
      </c>
      <c r="H448" s="3419">
        <v>120</v>
      </c>
      <c r="I448" s="3419">
        <v>120</v>
      </c>
      <c r="J448" s="3419">
        <v>117.6</v>
      </c>
      <c r="K448" s="3419">
        <v>116.4</v>
      </c>
      <c r="L448" s="3419">
        <v>120</v>
      </c>
      <c r="M448" s="3419">
        <v>122.4</v>
      </c>
      <c r="N448" s="3419">
        <v>37.200000000000003</v>
      </c>
      <c r="O448" s="3419">
        <v>38.4</v>
      </c>
      <c r="P448" s="3419">
        <v>46.8</v>
      </c>
      <c r="Q448" s="3419">
        <v>56.4</v>
      </c>
      <c r="R448" s="3419">
        <v>57.6</v>
      </c>
      <c r="S448" s="3419">
        <v>58.8</v>
      </c>
      <c r="T448" s="3419">
        <v>54</v>
      </c>
      <c r="U448" s="3419">
        <v>111.6</v>
      </c>
      <c r="V448" s="3419">
        <v>135.6</v>
      </c>
      <c r="W448" s="3419">
        <v>136.80000000000001</v>
      </c>
      <c r="X448" s="3419">
        <v>139.19999999999999</v>
      </c>
      <c r="Y448" s="3419">
        <v>146.4</v>
      </c>
      <c r="Z448" s="3419">
        <v>144</v>
      </c>
      <c r="AA448" s="3419">
        <v>142.80000000000001</v>
      </c>
      <c r="AB448" s="3420">
        <v>141.6</v>
      </c>
      <c r="AC448" s="3429">
        <f>SUM(E448:AB448)</f>
        <v>2520</v>
      </c>
      <c r="AD448" s="3066"/>
      <c r="AE448" s="3066"/>
      <c r="AF448" s="3066"/>
      <c r="AG448" s="3066"/>
      <c r="AH448" s="3066"/>
      <c r="AI448" s="3066"/>
      <c r="AJ448" s="3066"/>
      <c r="AK448" s="3066"/>
      <c r="AL448" s="3066"/>
      <c r="AM448" s="3066"/>
      <c r="AN448" s="3066"/>
      <c r="AO448" s="3066"/>
      <c r="AP448" s="3066"/>
      <c r="AQ448" s="3066"/>
      <c r="AR448" s="3066"/>
      <c r="AS448" s="3066"/>
      <c r="AT448" s="3066"/>
      <c r="AU448" s="3066"/>
      <c r="AV448" s="3066"/>
      <c r="AW448" s="3066"/>
      <c r="AX448" s="3066"/>
      <c r="AY448" s="3066"/>
      <c r="AZ448" s="3066"/>
      <c r="BA448" s="3066"/>
      <c r="BB448" s="3066"/>
      <c r="BC448" s="3066"/>
      <c r="BD448" s="3066"/>
      <c r="BE448" s="3066"/>
      <c r="BF448" s="3066"/>
      <c r="BG448" s="3066"/>
      <c r="BH448" s="3066"/>
      <c r="BI448" s="3066"/>
      <c r="BJ448" s="3066"/>
      <c r="BK448" s="3066"/>
      <c r="BL448" s="3066"/>
      <c r="BM448" s="3066"/>
      <c r="BN448" s="3066"/>
      <c r="BO448" s="3066"/>
      <c r="BP448" s="3066"/>
      <c r="BQ448" s="3066"/>
      <c r="BR448" s="3066"/>
      <c r="BS448" s="3066"/>
      <c r="BT448" s="3066"/>
      <c r="BU448" s="3066"/>
      <c r="BV448" s="3066"/>
      <c r="BW448" s="3066"/>
      <c r="BX448" s="3066"/>
      <c r="BY448" s="3066"/>
      <c r="BZ448" s="3066"/>
      <c r="CA448" s="3066"/>
      <c r="CB448" s="3066"/>
      <c r="CC448" s="3066"/>
      <c r="CD448" s="3066"/>
      <c r="CE448" s="3066"/>
      <c r="CF448" s="3066"/>
      <c r="CG448" s="3066"/>
      <c r="CH448" s="3066"/>
      <c r="CI448" s="3066"/>
      <c r="CJ448" s="3066"/>
      <c r="CK448" s="3066"/>
      <c r="CL448" s="3066"/>
      <c r="CM448" s="3066"/>
      <c r="CN448" s="3066"/>
      <c r="CO448" s="3066"/>
      <c r="CP448" s="3066"/>
      <c r="CQ448" s="3066"/>
      <c r="CR448" s="3066"/>
      <c r="CS448" s="3066"/>
      <c r="CT448" s="3066"/>
      <c r="CU448" s="3066"/>
      <c r="CV448" s="3066"/>
      <c r="CW448" s="3066"/>
      <c r="CX448" s="3066"/>
      <c r="CY448" s="3066"/>
      <c r="CZ448" s="3066"/>
      <c r="DA448" s="3066"/>
      <c r="DB448" s="3066"/>
      <c r="DC448" s="3066"/>
      <c r="DD448" s="3066"/>
      <c r="DE448" s="3066"/>
      <c r="DF448" s="3066"/>
      <c r="DG448" s="3066"/>
      <c r="DH448" s="3066"/>
      <c r="DI448" s="3066"/>
      <c r="DJ448" s="3066"/>
      <c r="DK448" s="3066"/>
      <c r="DL448" s="3066"/>
      <c r="DM448" s="3066"/>
      <c r="DN448" s="3066"/>
      <c r="DO448" s="3066"/>
      <c r="DP448" s="3066"/>
      <c r="DQ448" s="3066"/>
      <c r="DR448" s="3066"/>
      <c r="DS448" s="3066"/>
      <c r="DT448" s="3066"/>
      <c r="DU448" s="3066"/>
      <c r="DV448" s="3066"/>
      <c r="DW448" s="3066"/>
      <c r="DX448" s="3066"/>
      <c r="DY448" s="3066"/>
      <c r="DZ448" s="3066"/>
      <c r="EA448" s="3066"/>
      <c r="EB448" s="3066"/>
      <c r="EC448" s="3066"/>
      <c r="ED448" s="3066"/>
      <c r="EE448" s="3066"/>
      <c r="EF448" s="3066"/>
      <c r="EG448" s="3066"/>
      <c r="EH448" s="3066"/>
      <c r="EI448" s="3066"/>
      <c r="EJ448" s="3066"/>
      <c r="EK448" s="3066"/>
      <c r="EL448" s="3066"/>
      <c r="EM448" s="3066"/>
      <c r="EN448" s="3066"/>
      <c r="EO448" s="3066"/>
      <c r="EP448" s="3066"/>
      <c r="EQ448" s="3066"/>
      <c r="ER448" s="3066"/>
      <c r="ES448" s="3066"/>
      <c r="ET448" s="3066"/>
      <c r="EU448" s="3066"/>
      <c r="EV448" s="3066"/>
      <c r="EW448" s="3066"/>
      <c r="EX448" s="3066"/>
      <c r="EY448" s="3066"/>
      <c r="EZ448" s="3066"/>
    </row>
    <row r="449" spans="1:156" s="2796" customFormat="1" ht="11.25">
      <c r="B449" s="2799"/>
      <c r="C449" s="2800"/>
      <c r="D449" s="2801"/>
      <c r="E449" s="2797"/>
      <c r="F449" s="2797"/>
      <c r="G449" s="2797"/>
      <c r="H449" s="2797"/>
      <c r="I449" s="2797"/>
      <c r="J449" s="2797"/>
      <c r="K449" s="2797"/>
      <c r="L449" s="2797"/>
      <c r="M449" s="2797"/>
      <c r="N449" s="2802"/>
      <c r="O449" s="2797"/>
      <c r="P449" s="2797"/>
      <c r="Q449" s="2797"/>
      <c r="R449" s="2797"/>
      <c r="S449" s="2797"/>
      <c r="T449" s="2797"/>
      <c r="U449" s="2797"/>
      <c r="V449" s="2797"/>
      <c r="W449" s="2797"/>
      <c r="X449" s="2797"/>
      <c r="Y449" s="2797"/>
      <c r="Z449" s="2797"/>
      <c r="AA449" s="2797"/>
      <c r="AB449" s="2797"/>
      <c r="AC449" s="2798"/>
      <c r="AD449" s="3066"/>
      <c r="AE449" s="3066"/>
      <c r="AF449" s="3066"/>
      <c r="AG449" s="3066"/>
      <c r="AH449" s="3066"/>
      <c r="AI449" s="3066"/>
      <c r="AJ449" s="3066"/>
      <c r="AK449" s="3066"/>
      <c r="AL449" s="3066"/>
      <c r="AM449" s="3066"/>
      <c r="AN449" s="3066"/>
      <c r="AO449" s="3066"/>
      <c r="AP449" s="3066"/>
      <c r="AQ449" s="3066"/>
      <c r="AR449" s="3066"/>
      <c r="AS449" s="3066"/>
      <c r="AT449" s="3066"/>
      <c r="AU449" s="3066"/>
      <c r="AV449" s="3066"/>
      <c r="AW449" s="3066"/>
      <c r="AX449" s="3066"/>
      <c r="AY449" s="3066"/>
      <c r="AZ449" s="3066"/>
      <c r="BA449" s="3066"/>
      <c r="BB449" s="3066"/>
      <c r="BC449" s="3066"/>
      <c r="BD449" s="3066"/>
      <c r="BE449" s="3066"/>
      <c r="BF449" s="3066"/>
      <c r="BG449" s="3066"/>
      <c r="BH449" s="3066"/>
      <c r="BI449" s="3066"/>
      <c r="BJ449" s="3066"/>
      <c r="BK449" s="3066"/>
      <c r="BL449" s="3066"/>
      <c r="BM449" s="3066"/>
      <c r="BN449" s="3066"/>
      <c r="BO449" s="3066"/>
      <c r="BP449" s="3066"/>
      <c r="BQ449" s="3066"/>
      <c r="BR449" s="3066"/>
      <c r="BS449" s="3066"/>
      <c r="BT449" s="3066"/>
      <c r="BU449" s="3066"/>
      <c r="BV449" s="3066"/>
      <c r="BW449" s="3066"/>
      <c r="BX449" s="3066"/>
      <c r="BY449" s="3066"/>
      <c r="BZ449" s="3066"/>
      <c r="CA449" s="3066"/>
      <c r="CB449" s="3066"/>
      <c r="CC449" s="3066"/>
      <c r="CD449" s="3066"/>
      <c r="CE449" s="3066"/>
      <c r="CF449" s="3066"/>
      <c r="CG449" s="3066"/>
      <c r="CH449" s="3066"/>
      <c r="CI449" s="3066"/>
      <c r="CJ449" s="3066"/>
      <c r="CK449" s="3066"/>
      <c r="CL449" s="3066"/>
      <c r="CM449" s="3066"/>
      <c r="CN449" s="3066"/>
      <c r="CO449" s="3066"/>
      <c r="CP449" s="3066"/>
      <c r="CQ449" s="3066"/>
      <c r="CR449" s="3066"/>
      <c r="CS449" s="3066"/>
      <c r="CT449" s="3066"/>
      <c r="CU449" s="3066"/>
      <c r="CV449" s="3066"/>
      <c r="CW449" s="3066"/>
      <c r="CX449" s="3066"/>
      <c r="CY449" s="3066"/>
      <c r="CZ449" s="3066"/>
      <c r="DA449" s="3066"/>
      <c r="DB449" s="3066"/>
      <c r="DC449" s="3066"/>
      <c r="DD449" s="3066"/>
      <c r="DE449" s="3066"/>
      <c r="DF449" s="3066"/>
      <c r="DG449" s="3066"/>
      <c r="DH449" s="3066"/>
      <c r="DI449" s="3066"/>
      <c r="DJ449" s="3066"/>
      <c r="DK449" s="3066"/>
      <c r="DL449" s="3066"/>
      <c r="DM449" s="3066"/>
      <c r="DN449" s="3066"/>
      <c r="DO449" s="3066"/>
      <c r="DP449" s="3066"/>
      <c r="DQ449" s="3066"/>
      <c r="DR449" s="3066"/>
      <c r="DS449" s="3066"/>
      <c r="DT449" s="3066"/>
      <c r="DU449" s="3066"/>
      <c r="DV449" s="3066"/>
      <c r="DW449" s="3066"/>
      <c r="DX449" s="3066"/>
      <c r="DY449" s="3066"/>
      <c r="DZ449" s="3066"/>
      <c r="EA449" s="3066"/>
      <c r="EB449" s="3066"/>
      <c r="EC449" s="3066"/>
      <c r="ED449" s="3066"/>
      <c r="EE449" s="3066"/>
      <c r="EF449" s="3066"/>
      <c r="EG449" s="3066"/>
      <c r="EH449" s="3066"/>
      <c r="EI449" s="3066"/>
      <c r="EJ449" s="3066"/>
      <c r="EK449" s="3066"/>
      <c r="EL449" s="3066"/>
      <c r="EM449" s="3066"/>
      <c r="EN449" s="3066"/>
      <c r="EO449" s="3066"/>
      <c r="EP449" s="3066"/>
      <c r="EQ449" s="3066"/>
      <c r="ER449" s="3066"/>
      <c r="ES449" s="3066"/>
      <c r="ET449" s="3066"/>
      <c r="EU449" s="3066"/>
      <c r="EV449" s="3066"/>
      <c r="EW449" s="3066"/>
      <c r="EX449" s="3066"/>
      <c r="EY449" s="3066"/>
      <c r="EZ449" s="3066"/>
    </row>
    <row r="450" spans="1:156" s="2796" customFormat="1" ht="41.25" customHeight="1">
      <c r="B450" s="2799"/>
      <c r="C450" s="2800"/>
      <c r="D450" s="2801"/>
      <c r="E450" s="2797"/>
      <c r="F450" s="2797"/>
      <c r="G450" s="2797"/>
      <c r="H450" s="2797"/>
      <c r="I450" s="2797"/>
      <c r="J450" s="2803" t="s">
        <v>575</v>
      </c>
      <c r="L450" s="2803"/>
      <c r="M450" s="2803"/>
      <c r="N450" s="2804"/>
      <c r="O450" s="2803" t="s">
        <v>576</v>
      </c>
      <c r="P450" s="2803"/>
      <c r="Q450" s="2803"/>
      <c r="R450" s="2803"/>
      <c r="S450" s="2803"/>
      <c r="T450" s="2797"/>
      <c r="U450" s="2797"/>
      <c r="V450" s="2797"/>
      <c r="W450" s="2797"/>
      <c r="X450" s="2797"/>
      <c r="Y450" s="2797"/>
      <c r="Z450" s="2797"/>
      <c r="AA450" s="2797"/>
      <c r="AB450" s="2797"/>
      <c r="AC450" s="2798"/>
      <c r="AD450" s="3066"/>
      <c r="AE450" s="3066"/>
      <c r="AF450" s="3066"/>
      <c r="AG450" s="3066"/>
      <c r="AH450" s="3066"/>
      <c r="AI450" s="3066"/>
      <c r="AJ450" s="3066"/>
      <c r="AK450" s="3066"/>
      <c r="AL450" s="3066"/>
      <c r="AM450" s="3066"/>
      <c r="AN450" s="3066"/>
      <c r="AO450" s="3066"/>
      <c r="AP450" s="3066"/>
      <c r="AQ450" s="3066"/>
      <c r="AR450" s="3066"/>
      <c r="AS450" s="3066"/>
      <c r="AT450" s="3066"/>
      <c r="AU450" s="3066"/>
      <c r="AV450" s="3066"/>
      <c r="AW450" s="3066"/>
      <c r="AX450" s="3066"/>
      <c r="AY450" s="3066"/>
      <c r="AZ450" s="3066"/>
      <c r="BA450" s="3066"/>
      <c r="BB450" s="3066"/>
      <c r="BC450" s="3066"/>
      <c r="BD450" s="3066"/>
      <c r="BE450" s="3066"/>
      <c r="BF450" s="3066"/>
      <c r="BG450" s="3066"/>
      <c r="BH450" s="3066"/>
      <c r="BI450" s="3066"/>
      <c r="BJ450" s="3066"/>
      <c r="BK450" s="3066"/>
      <c r="BL450" s="3066"/>
      <c r="BM450" s="3066"/>
      <c r="BN450" s="3066"/>
      <c r="BO450" s="3066"/>
      <c r="BP450" s="3066"/>
      <c r="BQ450" s="3066"/>
      <c r="BR450" s="3066"/>
      <c r="BS450" s="3066"/>
      <c r="BT450" s="3066"/>
      <c r="BU450" s="3066"/>
      <c r="BV450" s="3066"/>
      <c r="BW450" s="3066"/>
      <c r="BX450" s="3066"/>
      <c r="BY450" s="3066"/>
      <c r="BZ450" s="3066"/>
      <c r="CA450" s="3066"/>
      <c r="CB450" s="3066"/>
      <c r="CC450" s="3066"/>
      <c r="CD450" s="3066"/>
      <c r="CE450" s="3066"/>
      <c r="CF450" s="3066"/>
      <c r="CG450" s="3066"/>
      <c r="CH450" s="3066"/>
      <c r="CI450" s="3066"/>
      <c r="CJ450" s="3066"/>
      <c r="CK450" s="3066"/>
      <c r="CL450" s="3066"/>
      <c r="CM450" s="3066"/>
      <c r="CN450" s="3066"/>
      <c r="CO450" s="3066"/>
      <c r="CP450" s="3066"/>
      <c r="CQ450" s="3066"/>
      <c r="CR450" s="3066"/>
      <c r="CS450" s="3066"/>
      <c r="CT450" s="3066"/>
      <c r="CU450" s="3066"/>
      <c r="CV450" s="3066"/>
      <c r="CW450" s="3066"/>
      <c r="CX450" s="3066"/>
      <c r="CY450" s="3066"/>
      <c r="CZ450" s="3066"/>
      <c r="DA450" s="3066"/>
      <c r="DB450" s="3066"/>
      <c r="DC450" s="3066"/>
      <c r="DD450" s="3066"/>
      <c r="DE450" s="3066"/>
      <c r="DF450" s="3066"/>
      <c r="DG450" s="3066"/>
      <c r="DH450" s="3066"/>
      <c r="DI450" s="3066"/>
      <c r="DJ450" s="3066"/>
      <c r="DK450" s="3066"/>
      <c r="DL450" s="3066"/>
      <c r="DM450" s="3066"/>
      <c r="DN450" s="3066"/>
      <c r="DO450" s="3066"/>
      <c r="DP450" s="3066"/>
      <c r="DQ450" s="3066"/>
      <c r="DR450" s="3066"/>
      <c r="DS450" s="3066"/>
      <c r="DT450" s="3066"/>
      <c r="DU450" s="3066"/>
      <c r="DV450" s="3066"/>
      <c r="DW450" s="3066"/>
      <c r="DX450" s="3066"/>
      <c r="DY450" s="3066"/>
      <c r="DZ450" s="3066"/>
      <c r="EA450" s="3066"/>
      <c r="EB450" s="3066"/>
      <c r="EC450" s="3066"/>
      <c r="ED450" s="3066"/>
      <c r="EE450" s="3066"/>
      <c r="EF450" s="3066"/>
      <c r="EG450" s="3066"/>
      <c r="EH450" s="3066"/>
      <c r="EI450" s="3066"/>
      <c r="EJ450" s="3066"/>
      <c r="EK450" s="3066"/>
      <c r="EL450" s="3066"/>
      <c r="EM450" s="3066"/>
      <c r="EN450" s="3066"/>
      <c r="EO450" s="3066"/>
      <c r="EP450" s="3066"/>
      <c r="EQ450" s="3066"/>
      <c r="ER450" s="3066"/>
      <c r="ES450" s="3066"/>
      <c r="ET450" s="3066"/>
      <c r="EU450" s="3066"/>
      <c r="EV450" s="3066"/>
      <c r="EW450" s="3066"/>
      <c r="EX450" s="3066"/>
      <c r="EY450" s="3066"/>
      <c r="EZ450" s="3066"/>
    </row>
    <row r="454" spans="1:156" s="3102" customFormat="1" ht="18.75" customHeight="1" thickBot="1">
      <c r="A454" s="3127"/>
      <c r="B454" s="3127" t="s">
        <v>671</v>
      </c>
      <c r="C454" s="3127"/>
      <c r="D454" s="3127"/>
      <c r="E454" s="3127"/>
      <c r="F454" s="4262"/>
      <c r="G454" s="4262"/>
      <c r="H454" s="4262"/>
      <c r="I454" s="4484"/>
      <c r="J454" s="4484"/>
      <c r="K454" s="4484"/>
      <c r="L454" s="4484"/>
      <c r="M454" s="4484"/>
      <c r="N454" s="4484"/>
      <c r="O454" s="4484"/>
      <c r="P454" s="4484"/>
      <c r="Q454" s="4484"/>
      <c r="R454" s="4484"/>
      <c r="S454" s="4484"/>
      <c r="T454" s="4484"/>
      <c r="U454" s="4484"/>
      <c r="V454" s="4484"/>
      <c r="W454" s="4484"/>
      <c r="X454" s="4484"/>
      <c r="Y454" s="4484"/>
      <c r="Z454" s="4484"/>
      <c r="AA454" s="4484"/>
      <c r="AB454" s="4484"/>
      <c r="AC454" s="4484"/>
      <c r="AD454" s="4484"/>
      <c r="AE454" s="4484"/>
      <c r="AF454" s="4484"/>
      <c r="AG454" s="4484"/>
      <c r="AH454" s="4484"/>
      <c r="AI454" s="4484"/>
      <c r="AJ454" s="4484"/>
      <c r="AK454" s="4484"/>
      <c r="AL454" s="4484"/>
      <c r="AM454" s="4484"/>
      <c r="AN454" s="4484"/>
      <c r="AO454" s="4484"/>
      <c r="AP454" s="4484"/>
      <c r="AQ454" s="4484"/>
      <c r="AR454" s="4484"/>
      <c r="AS454" s="4484"/>
      <c r="AT454" s="4484"/>
      <c r="AU454" s="4484"/>
      <c r="AV454" s="4484"/>
      <c r="AW454" s="4484"/>
      <c r="AX454" s="4484"/>
      <c r="AY454" s="4484"/>
      <c r="AZ454" s="4484"/>
      <c r="BA454" s="4484"/>
      <c r="BB454" s="4484"/>
      <c r="BC454" s="4484"/>
      <c r="BD454" s="4484"/>
      <c r="BE454" s="4484"/>
      <c r="BF454" s="4484"/>
      <c r="BG454" s="4484"/>
      <c r="BH454" s="4484"/>
      <c r="BI454" s="4484"/>
      <c r="BJ454" s="4484"/>
      <c r="BK454" s="4484"/>
      <c r="BL454" s="4484"/>
      <c r="BM454" s="4484"/>
      <c r="BN454" s="4484"/>
      <c r="BO454" s="4484"/>
      <c r="BP454" s="4484"/>
      <c r="BQ454" s="4484"/>
      <c r="BR454" s="4484"/>
      <c r="BS454" s="4484"/>
      <c r="BT454" s="4484"/>
      <c r="BU454" s="4484"/>
      <c r="BV454" s="4484"/>
      <c r="BW454" s="3112"/>
      <c r="BX454" s="3112"/>
      <c r="BY454" s="3113"/>
      <c r="BZ454" s="3114"/>
      <c r="CA454" s="3114"/>
      <c r="CB454" s="3114"/>
      <c r="CC454" s="3114"/>
      <c r="CD454" s="3114"/>
      <c r="CE454" s="3114"/>
      <c r="CF454" s="3114"/>
      <c r="CG454" s="3114"/>
      <c r="CH454" s="3114"/>
      <c r="CI454" s="3114"/>
      <c r="CJ454" s="3114"/>
      <c r="CK454" s="3114"/>
      <c r="CL454" s="3114"/>
      <c r="CM454" s="3114"/>
      <c r="CN454" s="3114"/>
      <c r="CO454" s="3114"/>
      <c r="CP454" s="3114"/>
      <c r="CQ454" s="3114"/>
      <c r="CR454" s="3114"/>
      <c r="CS454" s="3114"/>
      <c r="CT454" s="3114"/>
      <c r="CU454" s="3114"/>
      <c r="CV454" s="3114"/>
      <c r="CW454" s="3114"/>
      <c r="CX454" s="3115"/>
      <c r="CY454" s="3115"/>
      <c r="CZ454" s="3112"/>
      <c r="DA454" s="3112"/>
      <c r="DB454" s="3115"/>
      <c r="DC454" s="3115"/>
      <c r="DD454" s="3115"/>
      <c r="DE454" s="3115"/>
      <c r="DF454" s="3116"/>
      <c r="DG454" s="3116"/>
      <c r="DH454" s="3116"/>
      <c r="DI454" s="3116"/>
      <c r="DJ454" s="3116"/>
      <c r="DK454" s="3116"/>
      <c r="DL454" s="3116"/>
      <c r="DM454" s="3116"/>
      <c r="DN454" s="3116"/>
      <c r="DO454" s="3116"/>
    </row>
    <row r="455" spans="1:156" s="3101" customFormat="1" ht="18.75" customHeight="1" thickBot="1">
      <c r="A455" s="3127"/>
      <c r="B455" s="4464" t="s">
        <v>654</v>
      </c>
      <c r="C455" s="4473"/>
      <c r="D455" s="4463"/>
      <c r="E455" s="3127"/>
      <c r="F455" s="3110"/>
      <c r="G455" s="3110"/>
      <c r="H455" s="3110"/>
      <c r="I455" s="3110"/>
      <c r="J455" s="3110"/>
      <c r="K455" s="3110"/>
      <c r="L455" s="3110"/>
      <c r="M455" s="3110"/>
      <c r="N455" s="3110"/>
      <c r="O455" s="3110"/>
      <c r="P455" s="3110"/>
      <c r="Q455" s="3110"/>
      <c r="R455" s="3110"/>
      <c r="S455" s="3110"/>
      <c r="T455" s="3110"/>
      <c r="U455" s="3110"/>
      <c r="V455" s="3110"/>
      <c r="W455" s="3110"/>
      <c r="X455" s="3110"/>
      <c r="Y455" s="3110"/>
      <c r="Z455" s="3110"/>
      <c r="AA455" s="3110"/>
      <c r="AB455" s="3110"/>
      <c r="AC455" s="3110"/>
      <c r="AD455" s="3110"/>
      <c r="AE455" s="3110"/>
      <c r="AF455" s="3110"/>
      <c r="AG455" s="3110"/>
      <c r="AH455" s="3110"/>
      <c r="AI455" s="3110"/>
      <c r="AJ455" s="3110"/>
      <c r="AK455" s="3110"/>
      <c r="AL455" s="3110"/>
      <c r="AM455" s="3110"/>
      <c r="AN455" s="3110"/>
      <c r="AO455" s="3110"/>
      <c r="AP455" s="3110"/>
      <c r="AQ455" s="3110"/>
      <c r="AR455" s="3110"/>
      <c r="AS455" s="3110"/>
      <c r="AT455" s="3110"/>
      <c r="AU455" s="3110"/>
      <c r="AV455" s="3110"/>
      <c r="AW455" s="3110"/>
      <c r="AX455" s="3110"/>
      <c r="AY455" s="3110"/>
      <c r="AZ455" s="3110"/>
      <c r="BA455" s="3110"/>
      <c r="BB455" s="3110"/>
      <c r="BC455" s="3110"/>
      <c r="BD455" s="3110"/>
      <c r="BE455" s="3110"/>
      <c r="BF455" s="3110"/>
      <c r="BG455" s="3110"/>
      <c r="BH455" s="3110"/>
      <c r="BI455" s="3110"/>
      <c r="BJ455" s="3110"/>
      <c r="BK455" s="3110"/>
      <c r="BL455" s="3110"/>
      <c r="BM455" s="3110"/>
      <c r="BN455" s="3110"/>
      <c r="BO455" s="3110"/>
      <c r="BP455" s="3110"/>
      <c r="BQ455" s="3110"/>
      <c r="BR455" s="3110"/>
      <c r="BS455" s="3110"/>
      <c r="BT455" s="3110"/>
      <c r="BU455" s="3110"/>
      <c r="BV455" s="3110"/>
      <c r="BW455" s="3128"/>
      <c r="BX455" s="3128"/>
      <c r="BY455" s="3113"/>
      <c r="BZ455" s="3129"/>
      <c r="CA455" s="3129"/>
      <c r="CB455" s="3129"/>
      <c r="CC455" s="3129"/>
      <c r="CD455" s="3129"/>
      <c r="CE455" s="3129"/>
      <c r="CF455" s="3129"/>
      <c r="CG455" s="3129"/>
      <c r="CH455" s="3129"/>
      <c r="CI455" s="3129"/>
      <c r="CJ455" s="3129"/>
      <c r="CK455" s="3129"/>
      <c r="CL455" s="3129"/>
      <c r="CM455" s="3129"/>
      <c r="CN455" s="3129"/>
      <c r="CO455" s="3129"/>
      <c r="CP455" s="3129"/>
      <c r="CQ455" s="3129"/>
      <c r="CR455" s="3129"/>
      <c r="CS455" s="3129"/>
      <c r="CT455" s="3129"/>
      <c r="CU455" s="3129"/>
      <c r="CV455" s="3129"/>
      <c r="CW455" s="3129"/>
      <c r="CX455" s="3130"/>
      <c r="CY455" s="3130"/>
      <c r="CZ455" s="3128"/>
      <c r="DA455" s="3128"/>
      <c r="DB455" s="3130"/>
      <c r="DC455" s="3130"/>
      <c r="DD455" s="3130"/>
      <c r="DE455" s="3130"/>
      <c r="DF455" s="3113"/>
      <c r="DG455" s="3113"/>
      <c r="DH455" s="3113"/>
      <c r="DI455" s="3113"/>
      <c r="DJ455" s="3113"/>
      <c r="DK455" s="3113"/>
      <c r="DL455" s="3113"/>
      <c r="DM455" s="3113"/>
      <c r="DN455" s="3113"/>
      <c r="DO455" s="3113"/>
    </row>
    <row r="456" spans="1:156" s="3102" customFormat="1" ht="31.5" customHeight="1" thickBot="1">
      <c r="A456" s="839"/>
      <c r="B456" s="4263"/>
      <c r="C456" s="4505" t="s">
        <v>670</v>
      </c>
      <c r="D456" s="4506"/>
      <c r="E456" s="4507"/>
      <c r="F456" s="4507"/>
      <c r="G456" s="4508"/>
      <c r="H456" s="4508"/>
      <c r="I456" s="3111"/>
      <c r="J456" s="3111"/>
      <c r="K456" s="3111"/>
      <c r="L456" s="3111"/>
      <c r="M456" s="3111"/>
      <c r="N456" s="3111"/>
      <c r="O456" s="3111"/>
      <c r="P456" s="3111"/>
      <c r="Q456" s="3111"/>
      <c r="R456" s="3111"/>
      <c r="S456" s="3111"/>
      <c r="T456" s="3111"/>
      <c r="U456" s="3111"/>
      <c r="V456" s="3111"/>
      <c r="W456" s="3111"/>
      <c r="X456" s="3111"/>
      <c r="Y456" s="3111"/>
      <c r="Z456" s="3111"/>
      <c r="AA456" s="3111"/>
      <c r="AB456" s="3111"/>
      <c r="AC456" s="3111"/>
      <c r="AD456" s="3111"/>
      <c r="AE456" s="3111"/>
      <c r="AF456" s="3111"/>
      <c r="AG456" s="3111"/>
      <c r="AH456" s="3111"/>
      <c r="AI456" s="3111"/>
      <c r="AJ456" s="3111"/>
      <c r="AK456" s="3111"/>
      <c r="AL456" s="3111"/>
      <c r="AM456" s="3111"/>
      <c r="AN456" s="3111"/>
      <c r="AO456" s="3111"/>
      <c r="AP456" s="3111"/>
      <c r="AQ456" s="3111"/>
      <c r="AR456" s="3111"/>
      <c r="AS456" s="3111"/>
      <c r="AT456" s="3111"/>
      <c r="AU456" s="3111"/>
      <c r="AV456" s="3111"/>
      <c r="AW456" s="3111"/>
      <c r="AX456" s="3111"/>
      <c r="AY456" s="3111"/>
      <c r="AZ456" s="3111"/>
      <c r="BA456" s="3111"/>
      <c r="BB456" s="3111"/>
      <c r="BC456" s="3111"/>
      <c r="BD456" s="3111"/>
      <c r="BE456" s="3111"/>
      <c r="BF456" s="3111"/>
      <c r="BG456" s="3111"/>
      <c r="BH456" s="3111"/>
      <c r="BI456" s="3111"/>
      <c r="BJ456" s="3111"/>
      <c r="BK456" s="3111"/>
      <c r="BL456" s="3111"/>
      <c r="BM456" s="3111"/>
      <c r="BN456" s="3111"/>
      <c r="BO456" s="3111"/>
      <c r="BP456" s="3111"/>
      <c r="BQ456" s="3111"/>
      <c r="BR456" s="3111"/>
      <c r="BS456" s="3111"/>
      <c r="BT456" s="3111"/>
      <c r="BU456" s="3111"/>
      <c r="BV456" s="3111"/>
      <c r="BW456" s="3112"/>
      <c r="BX456" s="3112"/>
      <c r="BY456" s="3113"/>
      <c r="BZ456" s="3114"/>
      <c r="CA456" s="3114"/>
      <c r="CB456" s="3114"/>
      <c r="CC456" s="3114"/>
      <c r="CD456" s="3114"/>
      <c r="CE456" s="3114"/>
      <c r="CF456" s="3114"/>
      <c r="CG456" s="3114"/>
      <c r="CH456" s="3114"/>
      <c r="CI456" s="3114"/>
      <c r="CJ456" s="3114"/>
      <c r="CK456" s="3114"/>
      <c r="CL456" s="3114"/>
      <c r="CM456" s="3114"/>
      <c r="CN456" s="3114"/>
      <c r="CO456" s="3114"/>
      <c r="CP456" s="3114"/>
      <c r="CQ456" s="3114"/>
      <c r="CR456" s="3114"/>
      <c r="CS456" s="3114"/>
      <c r="CT456" s="3114"/>
      <c r="CU456" s="3114"/>
      <c r="CV456" s="3114"/>
      <c r="CW456" s="3114"/>
      <c r="CX456" s="3115"/>
      <c r="CY456" s="3115"/>
      <c r="CZ456" s="3112"/>
      <c r="DA456" s="3112"/>
      <c r="DB456" s="3115"/>
      <c r="DC456" s="3115"/>
      <c r="DD456" s="3115"/>
      <c r="DE456" s="3115"/>
      <c r="DF456" s="3116"/>
      <c r="DG456" s="3116"/>
      <c r="DH456" s="3116"/>
      <c r="DI456" s="3116"/>
      <c r="DJ456" s="3116"/>
      <c r="DK456" s="3116"/>
      <c r="DL456" s="3116"/>
      <c r="DM456" s="3116"/>
      <c r="DN456" s="3116"/>
      <c r="DO456" s="3116"/>
    </row>
    <row r="457" spans="1:156" s="3102" customFormat="1" ht="18.75" customHeight="1" thickBot="1">
      <c r="A457" s="3118"/>
      <c r="B457" s="4264"/>
      <c r="C457" s="2916" t="s">
        <v>596</v>
      </c>
      <c r="D457" s="2917" t="s">
        <v>597</v>
      </c>
      <c r="E457" s="4259"/>
      <c r="F457" s="4259"/>
      <c r="G457" s="4259"/>
      <c r="H457" s="4259"/>
      <c r="I457" s="3111"/>
      <c r="J457" s="3111"/>
      <c r="K457" s="3111"/>
      <c r="L457" s="3111"/>
      <c r="M457" s="3111"/>
      <c r="N457" s="3111"/>
      <c r="O457" s="3111"/>
      <c r="P457" s="3111"/>
      <c r="Q457" s="3111"/>
      <c r="R457" s="3111"/>
      <c r="S457" s="3111"/>
      <c r="T457" s="3111"/>
      <c r="U457" s="3111"/>
      <c r="V457" s="3111"/>
      <c r="W457" s="3111"/>
      <c r="X457" s="3111"/>
      <c r="Y457" s="3111"/>
      <c r="Z457" s="3111"/>
      <c r="AA457" s="3111"/>
      <c r="AB457" s="3111"/>
      <c r="AC457" s="3111"/>
      <c r="AD457" s="3111"/>
      <c r="AE457" s="3111"/>
      <c r="AF457" s="3111"/>
      <c r="AG457" s="3111"/>
      <c r="AH457" s="3111"/>
      <c r="AI457" s="3111"/>
      <c r="AJ457" s="3111"/>
      <c r="AK457" s="3111"/>
      <c r="AL457" s="3111"/>
      <c r="AM457" s="3111"/>
      <c r="AN457" s="3111"/>
      <c r="AO457" s="3111"/>
      <c r="AP457" s="3111"/>
      <c r="AQ457" s="3111"/>
      <c r="AR457" s="3111"/>
      <c r="AS457" s="3111"/>
      <c r="AT457" s="3111"/>
      <c r="AU457" s="3111"/>
      <c r="AV457" s="3111"/>
      <c r="AW457" s="3111"/>
      <c r="AX457" s="3111"/>
      <c r="AY457" s="3111"/>
      <c r="AZ457" s="3111"/>
      <c r="BA457" s="3111"/>
      <c r="BB457" s="3111"/>
      <c r="BC457" s="3111"/>
      <c r="BD457" s="3111"/>
      <c r="BE457" s="3111"/>
      <c r="BF457" s="3111"/>
      <c r="BG457" s="3111"/>
      <c r="BH457" s="3111"/>
      <c r="BI457" s="3111"/>
      <c r="BJ457" s="3111"/>
      <c r="BK457" s="3111"/>
      <c r="BL457" s="3111"/>
      <c r="BM457" s="3111"/>
      <c r="BN457" s="3111"/>
      <c r="BO457" s="3111"/>
      <c r="BP457" s="3111"/>
      <c r="BQ457" s="3111"/>
      <c r="BR457" s="3111"/>
      <c r="BS457" s="3111"/>
      <c r="BT457" s="3111"/>
      <c r="BU457" s="3111"/>
      <c r="BV457" s="3111"/>
      <c r="BW457" s="3112"/>
      <c r="BX457" s="3112"/>
      <c r="BY457" s="3113"/>
      <c r="BZ457" s="3114"/>
      <c r="CA457" s="3114"/>
      <c r="CB457" s="3114"/>
      <c r="CC457" s="3114"/>
      <c r="CD457" s="3114"/>
      <c r="CE457" s="3114"/>
      <c r="CF457" s="3114"/>
      <c r="CG457" s="3114"/>
      <c r="CH457" s="3114"/>
      <c r="CI457" s="3114"/>
      <c r="CJ457" s="3114"/>
      <c r="CK457" s="3114"/>
      <c r="CL457" s="3114"/>
      <c r="CM457" s="3114"/>
      <c r="CN457" s="3114"/>
      <c r="CO457" s="3114"/>
      <c r="CP457" s="3114"/>
      <c r="CQ457" s="3114"/>
      <c r="CR457" s="3114"/>
      <c r="CS457" s="3114"/>
      <c r="CT457" s="3114"/>
      <c r="CU457" s="3114"/>
      <c r="CV457" s="3114"/>
      <c r="CW457" s="3114"/>
      <c r="CX457" s="3115"/>
      <c r="CY457" s="3115"/>
      <c r="CZ457" s="3112"/>
      <c r="DA457" s="3112"/>
      <c r="DB457" s="3115"/>
      <c r="DC457" s="3115"/>
      <c r="DD457" s="3115"/>
      <c r="DE457" s="3115"/>
      <c r="DF457" s="3116"/>
      <c r="DG457" s="3116"/>
      <c r="DH457" s="3116"/>
      <c r="DI457" s="3116"/>
      <c r="DJ457" s="3116"/>
      <c r="DK457" s="3116"/>
      <c r="DL457" s="3116"/>
      <c r="DM457" s="3116"/>
      <c r="DN457" s="3116"/>
      <c r="DO457" s="3116"/>
    </row>
    <row r="458" spans="1:156" s="3100" customFormat="1" ht="15.75">
      <c r="A458" s="3119"/>
      <c r="B458" s="2932" t="s">
        <v>511</v>
      </c>
      <c r="C458" s="3436">
        <v>362.83</v>
      </c>
      <c r="D458" s="3437">
        <v>563.67999999999995</v>
      </c>
      <c r="E458" s="4260"/>
      <c r="F458" s="4260"/>
      <c r="G458" s="4261"/>
      <c r="H458" s="4261"/>
      <c r="I458" s="3104"/>
      <c r="J458" s="3104"/>
      <c r="K458" s="3103"/>
      <c r="L458" s="3104"/>
      <c r="M458" s="3104"/>
      <c r="N458" s="3103"/>
      <c r="O458" s="3104"/>
      <c r="P458" s="3104"/>
      <c r="Q458" s="3103"/>
      <c r="R458" s="3104"/>
      <c r="S458" s="3104"/>
      <c r="T458" s="3103"/>
      <c r="U458" s="3104"/>
      <c r="V458" s="3104"/>
      <c r="W458" s="3103"/>
      <c r="X458" s="3104"/>
      <c r="Y458" s="3104"/>
      <c r="Z458" s="3103"/>
      <c r="AA458" s="3104"/>
      <c r="AB458" s="3104"/>
      <c r="AC458" s="3103"/>
      <c r="AD458" s="3104"/>
      <c r="AE458" s="3104"/>
      <c r="AF458" s="3103"/>
      <c r="AG458" s="3104"/>
      <c r="AH458" s="3104"/>
      <c r="AI458" s="3103"/>
      <c r="AJ458" s="3104"/>
      <c r="AK458" s="3104"/>
      <c r="AL458" s="3103"/>
      <c r="AM458" s="3104"/>
      <c r="AN458" s="3104"/>
      <c r="AO458" s="3103"/>
      <c r="AP458" s="3104"/>
      <c r="AQ458" s="3104"/>
      <c r="AR458" s="3103"/>
      <c r="AS458" s="3104"/>
      <c r="AT458" s="3104"/>
      <c r="AU458" s="3103"/>
      <c r="AV458" s="3104"/>
      <c r="AW458" s="3104"/>
      <c r="AX458" s="3103"/>
      <c r="AY458" s="3104"/>
      <c r="AZ458" s="3104"/>
      <c r="BA458" s="3103"/>
      <c r="BB458" s="3104"/>
      <c r="BC458" s="3104"/>
      <c r="BD458" s="3103"/>
      <c r="BE458" s="3104"/>
      <c r="BF458" s="3104"/>
      <c r="BG458" s="3103"/>
      <c r="BH458" s="3104"/>
      <c r="BI458" s="3104"/>
      <c r="BJ458" s="3103"/>
      <c r="BK458" s="3104"/>
      <c r="BL458" s="3104"/>
      <c r="BM458" s="3103"/>
      <c r="BN458" s="3104"/>
      <c r="BO458" s="3104"/>
      <c r="BP458" s="3103"/>
      <c r="BQ458" s="3104"/>
      <c r="BR458" s="3104"/>
      <c r="BS458" s="3103"/>
      <c r="BT458" s="3104"/>
      <c r="BU458" s="3104"/>
      <c r="BV458" s="3103"/>
      <c r="BW458" s="3105"/>
      <c r="BX458" s="3105"/>
      <c r="BY458" s="3106"/>
      <c r="BZ458" s="3107"/>
      <c r="CA458" s="3107"/>
      <c r="CB458" s="3107"/>
      <c r="CC458" s="3107"/>
      <c r="CD458" s="3107"/>
      <c r="CE458" s="3107"/>
      <c r="CF458" s="3107"/>
      <c r="CG458" s="3107"/>
      <c r="CH458" s="3107"/>
      <c r="CI458" s="3107"/>
      <c r="CJ458" s="3107"/>
      <c r="CK458" s="3107"/>
      <c r="CL458" s="3107"/>
      <c r="CM458" s="3107"/>
      <c r="CN458" s="3107"/>
      <c r="CO458" s="3107"/>
      <c r="CP458" s="3107"/>
      <c r="CQ458" s="3107"/>
      <c r="CR458" s="3107"/>
      <c r="CS458" s="3107"/>
      <c r="CT458" s="3107"/>
      <c r="CU458" s="3107"/>
      <c r="CV458" s="3107"/>
      <c r="CW458" s="3107"/>
      <c r="CX458" s="3108"/>
      <c r="CY458" s="3108"/>
      <c r="CZ458" s="3105"/>
      <c r="DA458" s="3105"/>
      <c r="DB458" s="3108"/>
      <c r="DC458" s="3108"/>
      <c r="DD458" s="3108"/>
      <c r="DE458" s="3108"/>
      <c r="DF458" s="3104"/>
      <c r="DG458" s="3104"/>
      <c r="DH458" s="3104"/>
      <c r="DI458" s="3104"/>
      <c r="DJ458" s="3104"/>
      <c r="DK458" s="3104"/>
      <c r="DL458" s="3104"/>
      <c r="DM458" s="3104"/>
      <c r="DN458" s="3104"/>
      <c r="DO458" s="3104"/>
      <c r="DP458" s="3104"/>
      <c r="DQ458" s="3104"/>
    </row>
    <row r="459" spans="1:156" ht="15">
      <c r="A459" s="44"/>
      <c r="B459" s="2923" t="s">
        <v>512</v>
      </c>
      <c r="C459" s="3123">
        <v>362.9</v>
      </c>
      <c r="D459" s="3124">
        <v>563.76</v>
      </c>
      <c r="E459" s="4260"/>
      <c r="F459" s="4260"/>
      <c r="G459" s="4261"/>
      <c r="H459" s="4261"/>
    </row>
    <row r="460" spans="1:156" ht="15">
      <c r="A460" s="44"/>
      <c r="B460" s="2923" t="s">
        <v>513</v>
      </c>
      <c r="C460" s="3123">
        <v>362.97</v>
      </c>
      <c r="D460" s="3124">
        <v>563.84</v>
      </c>
      <c r="E460" s="4260"/>
      <c r="F460" s="4260"/>
      <c r="G460" s="4261"/>
      <c r="H460" s="4261"/>
    </row>
    <row r="461" spans="1:156" ht="15">
      <c r="A461" s="44"/>
      <c r="B461" s="2923" t="s">
        <v>514</v>
      </c>
      <c r="C461" s="3123">
        <v>363.05</v>
      </c>
      <c r="D461" s="3124">
        <v>563.99</v>
      </c>
      <c r="E461" s="4260"/>
      <c r="F461" s="4260"/>
      <c r="G461" s="4261"/>
      <c r="H461" s="4261"/>
    </row>
    <row r="462" spans="1:156" ht="15">
      <c r="A462" s="44"/>
      <c r="B462" s="2923" t="s">
        <v>515</v>
      </c>
      <c r="C462" s="3123">
        <v>363.11</v>
      </c>
      <c r="D462" s="3124">
        <v>563.91999999999996</v>
      </c>
      <c r="E462" s="4260"/>
      <c r="F462" s="4260"/>
      <c r="G462" s="4261"/>
      <c r="H462" s="4261"/>
    </row>
    <row r="463" spans="1:156" ht="15">
      <c r="A463" s="44"/>
      <c r="B463" s="2923" t="s">
        <v>516</v>
      </c>
      <c r="C463" s="3123">
        <v>363.18</v>
      </c>
      <c r="D463" s="3124">
        <v>564.07000000000005</v>
      </c>
      <c r="E463" s="4260"/>
      <c r="F463" s="4260"/>
      <c r="G463" s="4261"/>
      <c r="H463" s="4261"/>
    </row>
    <row r="464" spans="1:156" ht="15">
      <c r="A464" s="44"/>
      <c r="B464" s="2923" t="s">
        <v>517</v>
      </c>
      <c r="C464" s="3123">
        <v>363.22</v>
      </c>
      <c r="D464" s="3124">
        <v>564.12</v>
      </c>
      <c r="E464" s="4260"/>
      <c r="F464" s="4260"/>
      <c r="G464" s="4261"/>
      <c r="H464" s="4261"/>
    </row>
    <row r="465" spans="1:8" ht="15">
      <c r="A465" s="44"/>
      <c r="B465" s="2923" t="s">
        <v>518</v>
      </c>
      <c r="C465" s="3123">
        <v>363.29</v>
      </c>
      <c r="D465" s="3124">
        <v>564.19000000000005</v>
      </c>
      <c r="E465" s="4260"/>
      <c r="F465" s="4260"/>
      <c r="G465" s="4261"/>
      <c r="H465" s="4261"/>
    </row>
    <row r="466" spans="1:8" ht="15">
      <c r="A466" s="44"/>
      <c r="B466" s="2923" t="s">
        <v>519</v>
      </c>
      <c r="C466" s="3123">
        <v>363.38</v>
      </c>
      <c r="D466" s="3124">
        <v>564.29</v>
      </c>
      <c r="E466" s="4260"/>
      <c r="F466" s="4260"/>
      <c r="G466" s="4261"/>
      <c r="H466" s="4261"/>
    </row>
    <row r="467" spans="1:8" ht="15">
      <c r="A467" s="44"/>
      <c r="B467" s="2923" t="s">
        <v>520</v>
      </c>
      <c r="C467" s="3123">
        <v>363.44</v>
      </c>
      <c r="D467" s="3124">
        <v>564.36</v>
      </c>
      <c r="E467" s="4260"/>
      <c r="F467" s="4260"/>
      <c r="G467" s="4261"/>
      <c r="H467" s="4261"/>
    </row>
    <row r="468" spans="1:8" ht="15">
      <c r="A468" s="44"/>
      <c r="B468" s="2923" t="s">
        <v>521</v>
      </c>
      <c r="C468" s="3123">
        <v>363.51</v>
      </c>
      <c r="D468" s="3124">
        <v>564.44000000000005</v>
      </c>
      <c r="E468" s="4260"/>
      <c r="F468" s="4260"/>
      <c r="G468" s="4261"/>
      <c r="H468" s="4261"/>
    </row>
    <row r="469" spans="1:8" ht="15">
      <c r="A469" s="44"/>
      <c r="B469" s="2923" t="s">
        <v>522</v>
      </c>
      <c r="C469" s="3123">
        <v>363.58</v>
      </c>
      <c r="D469" s="3124">
        <v>564.52</v>
      </c>
      <c r="E469" s="4260"/>
      <c r="F469" s="4260"/>
      <c r="G469" s="4261"/>
      <c r="H469" s="4261"/>
    </row>
    <row r="470" spans="1:8" ht="15">
      <c r="A470" s="44"/>
      <c r="B470" s="2923" t="s">
        <v>523</v>
      </c>
      <c r="C470" s="3123">
        <v>363.65</v>
      </c>
      <c r="D470" s="3124">
        <v>564.59</v>
      </c>
      <c r="E470" s="4260"/>
      <c r="F470" s="4260"/>
      <c r="G470" s="4261"/>
      <c r="H470" s="4261"/>
    </row>
    <row r="471" spans="1:8" ht="15">
      <c r="A471" s="44"/>
      <c r="B471" s="2923" t="s">
        <v>524</v>
      </c>
      <c r="C471" s="3123">
        <v>363.72</v>
      </c>
      <c r="D471" s="3124">
        <v>564.66</v>
      </c>
      <c r="E471" s="4260"/>
      <c r="F471" s="4260"/>
      <c r="G471" s="4261"/>
      <c r="H471" s="4261"/>
    </row>
    <row r="472" spans="1:8" ht="15">
      <c r="A472" s="44"/>
      <c r="B472" s="2923" t="s">
        <v>525</v>
      </c>
      <c r="C472" s="3123">
        <v>363.78</v>
      </c>
      <c r="D472" s="3124">
        <v>564.74</v>
      </c>
      <c r="E472" s="4260"/>
      <c r="F472" s="4260"/>
      <c r="G472" s="4261"/>
      <c r="H472" s="4261"/>
    </row>
    <row r="473" spans="1:8" ht="15">
      <c r="A473" s="44"/>
      <c r="B473" s="2923" t="s">
        <v>526</v>
      </c>
      <c r="C473" s="3123">
        <v>363.85</v>
      </c>
      <c r="D473" s="3124">
        <v>564.82000000000005</v>
      </c>
      <c r="E473" s="4260"/>
      <c r="F473" s="4260"/>
      <c r="G473" s="4261"/>
      <c r="H473" s="4261"/>
    </row>
    <row r="474" spans="1:8" ht="15">
      <c r="A474" s="44"/>
      <c r="B474" s="2923" t="s">
        <v>527</v>
      </c>
      <c r="C474" s="3123">
        <v>363.92</v>
      </c>
      <c r="D474" s="3124">
        <v>564.89</v>
      </c>
      <c r="E474" s="4260"/>
      <c r="F474" s="4260"/>
      <c r="G474" s="4261"/>
      <c r="H474" s="4261"/>
    </row>
    <row r="475" spans="1:8" ht="15">
      <c r="A475" s="44"/>
      <c r="B475" s="2923" t="s">
        <v>528</v>
      </c>
      <c r="C475" s="3123">
        <v>363.99</v>
      </c>
      <c r="D475" s="3124">
        <v>564.97</v>
      </c>
      <c r="E475" s="4260"/>
      <c r="F475" s="4260"/>
      <c r="G475" s="4261"/>
      <c r="H475" s="4261"/>
    </row>
    <row r="476" spans="1:8" ht="15">
      <c r="A476" s="44"/>
      <c r="B476" s="2923" t="s">
        <v>529</v>
      </c>
      <c r="C476" s="3123">
        <v>364.06</v>
      </c>
      <c r="D476" s="3124">
        <v>565.08000000000004</v>
      </c>
      <c r="E476" s="4260"/>
      <c r="F476" s="4260"/>
      <c r="G476" s="4261"/>
      <c r="H476" s="4261"/>
    </row>
    <row r="477" spans="1:8" ht="15">
      <c r="A477" s="44"/>
      <c r="B477" s="2923" t="s">
        <v>530</v>
      </c>
      <c r="C477" s="3123">
        <v>364.13</v>
      </c>
      <c r="D477" s="3124">
        <v>565.13</v>
      </c>
      <c r="E477" s="4260"/>
      <c r="F477" s="4260"/>
      <c r="G477" s="4261"/>
      <c r="H477" s="4261"/>
    </row>
    <row r="478" spans="1:8" ht="15">
      <c r="A478" s="44"/>
      <c r="B478" s="2923" t="s">
        <v>531</v>
      </c>
      <c r="C478" s="3123">
        <v>364.19</v>
      </c>
      <c r="D478" s="3124">
        <v>565.20000000000005</v>
      </c>
      <c r="E478" s="4260"/>
      <c r="F478" s="4260"/>
      <c r="G478" s="4261"/>
      <c r="H478" s="4261"/>
    </row>
    <row r="479" spans="1:8" ht="15">
      <c r="A479" s="44"/>
      <c r="B479" s="2923" t="s">
        <v>532</v>
      </c>
      <c r="C479" s="3123">
        <v>364.26</v>
      </c>
      <c r="D479" s="3124">
        <v>565.27</v>
      </c>
      <c r="E479" s="4260"/>
      <c r="F479" s="4260"/>
      <c r="G479" s="4261"/>
      <c r="H479" s="4261"/>
    </row>
    <row r="480" spans="1:8" ht="15">
      <c r="A480" s="44"/>
      <c r="B480" s="2923" t="s">
        <v>533</v>
      </c>
      <c r="C480" s="3123">
        <v>364.32</v>
      </c>
      <c r="D480" s="3124">
        <v>565.34</v>
      </c>
      <c r="E480" s="4260"/>
      <c r="F480" s="4260"/>
      <c r="G480" s="4261"/>
      <c r="H480" s="4261"/>
    </row>
    <row r="481" spans="1:8" ht="15.75" thickBot="1">
      <c r="A481" s="44"/>
      <c r="B481" s="2926" t="s">
        <v>534</v>
      </c>
      <c r="C481" s="3125">
        <v>364.39</v>
      </c>
      <c r="D481" s="3126">
        <v>565.41999999999996</v>
      </c>
      <c r="E481" s="4260"/>
      <c r="F481" s="4260"/>
      <c r="G481" s="4261"/>
      <c r="H481" s="4261"/>
    </row>
    <row r="482" spans="1:8" ht="18" customHeight="1">
      <c r="A482" s="3120"/>
      <c r="C482" s="3121"/>
      <c r="D482" s="3117"/>
      <c r="E482" s="3117"/>
      <c r="F482" s="3117"/>
    </row>
    <row r="483" spans="1:8">
      <c r="C483" s="3109"/>
    </row>
  </sheetData>
  <mergeCells count="138">
    <mergeCell ref="B455:D455"/>
    <mergeCell ref="A318:A321"/>
    <mergeCell ref="BH454:BJ454"/>
    <mergeCell ref="BK454:BM454"/>
    <mergeCell ref="BN454:BP454"/>
    <mergeCell ref="BQ454:BS454"/>
    <mergeCell ref="BT454:BV454"/>
    <mergeCell ref="C456:D456"/>
    <mergeCell ref="E456:F456"/>
    <mergeCell ref="G456:H456"/>
    <mergeCell ref="AG454:AI454"/>
    <mergeCell ref="AJ454:AL454"/>
    <mergeCell ref="AM454:AO454"/>
    <mergeCell ref="AP454:AR454"/>
    <mergeCell ref="AS454:AU454"/>
    <mergeCell ref="AV454:AX454"/>
    <mergeCell ref="AY454:BA454"/>
    <mergeCell ref="BB454:BD454"/>
    <mergeCell ref="BE454:BG454"/>
    <mergeCell ref="I454:K454"/>
    <mergeCell ref="L454:N454"/>
    <mergeCell ref="O454:Q454"/>
    <mergeCell ref="R454:T454"/>
    <mergeCell ref="U454:W454"/>
    <mergeCell ref="X454:Z454"/>
    <mergeCell ref="AA454:AC454"/>
    <mergeCell ref="AD454:AF454"/>
    <mergeCell ref="A443:A448"/>
    <mergeCell ref="B443:B448"/>
    <mergeCell ref="A423:A424"/>
    <mergeCell ref="B423:B424"/>
    <mergeCell ref="C423:C424"/>
    <mergeCell ref="D423:AB423"/>
    <mergeCell ref="AC423:AC424"/>
    <mergeCell ref="A425:A430"/>
    <mergeCell ref="B425:B430"/>
    <mergeCell ref="A431:A436"/>
    <mergeCell ref="B431:B436"/>
    <mergeCell ref="A437:A442"/>
    <mergeCell ref="B437:B44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133:I133"/>
    <mergeCell ref="A163:A164"/>
    <mergeCell ref="B163:C163"/>
    <mergeCell ref="D163:E163"/>
    <mergeCell ref="F163:G163"/>
    <mergeCell ref="H163:I163"/>
    <mergeCell ref="H43:I43"/>
    <mergeCell ref="A73:A74"/>
    <mergeCell ref="B73:C73"/>
    <mergeCell ref="D73:E73"/>
    <mergeCell ref="F73:G73"/>
    <mergeCell ref="H73:I73"/>
    <mergeCell ref="A103:A104"/>
    <mergeCell ref="B103:C103"/>
    <mergeCell ref="D103:E103"/>
    <mergeCell ref="F103:G103"/>
    <mergeCell ref="H103:I103"/>
    <mergeCell ref="A72:C72"/>
    <mergeCell ref="D12:E12"/>
    <mergeCell ref="A12:C12"/>
    <mergeCell ref="F13:I13"/>
    <mergeCell ref="F12:I12"/>
    <mergeCell ref="A391:A392"/>
    <mergeCell ref="B391:C391"/>
    <mergeCell ref="D391:E391"/>
    <mergeCell ref="F391:G391"/>
    <mergeCell ref="H391:I391"/>
    <mergeCell ref="A390:C390"/>
    <mergeCell ref="D390:E390"/>
    <mergeCell ref="A253:A254"/>
    <mergeCell ref="B253:C253"/>
    <mergeCell ref="E253:E254"/>
    <mergeCell ref="F253:G253"/>
    <mergeCell ref="A193:A194"/>
    <mergeCell ref="B193:C193"/>
    <mergeCell ref="D193:E193"/>
    <mergeCell ref="A223:A224"/>
    <mergeCell ref="B223:C223"/>
    <mergeCell ref="E223:E224"/>
    <mergeCell ref="F223:G223"/>
    <mergeCell ref="A133:A134"/>
    <mergeCell ref="B133:C133"/>
    <mergeCell ref="J390:M391"/>
    <mergeCell ref="A222:C222"/>
    <mergeCell ref="A252:C252"/>
    <mergeCell ref="I222:K223"/>
    <mergeCell ref="I252:K253"/>
    <mergeCell ref="M252:O253"/>
    <mergeCell ref="J102:M103"/>
    <mergeCell ref="J132:M133"/>
    <mergeCell ref="J162:M163"/>
    <mergeCell ref="F192:I193"/>
    <mergeCell ref="A192:C192"/>
    <mergeCell ref="D192:E192"/>
    <mergeCell ref="A162:C162"/>
    <mergeCell ref="D162:E162"/>
    <mergeCell ref="F162:G162"/>
    <mergeCell ref="H162:I162"/>
    <mergeCell ref="A132:C132"/>
    <mergeCell ref="D132:E132"/>
    <mergeCell ref="A102:C102"/>
    <mergeCell ref="D102:E102"/>
    <mergeCell ref="D133:E133"/>
    <mergeCell ref="F133:G133"/>
    <mergeCell ref="B288:D288"/>
    <mergeCell ref="E288:G288"/>
    <mergeCell ref="H282:J287"/>
    <mergeCell ref="B356:C356"/>
    <mergeCell ref="D356:E356"/>
    <mergeCell ref="B355:C355"/>
    <mergeCell ref="D355:E355"/>
    <mergeCell ref="B354:I354"/>
    <mergeCell ref="B282:G282"/>
    <mergeCell ref="B283:G283"/>
    <mergeCell ref="B284:D284"/>
    <mergeCell ref="E284:G284"/>
    <mergeCell ref="B285:D285"/>
    <mergeCell ref="E285:G285"/>
    <mergeCell ref="B287:D287"/>
    <mergeCell ref="E287:G287"/>
    <mergeCell ref="B318:E318"/>
    <mergeCell ref="B319:E319"/>
    <mergeCell ref="B320:E320"/>
    <mergeCell ref="B321:E321"/>
    <mergeCell ref="F356:F357"/>
    <mergeCell ref="G356:G357"/>
    <mergeCell ref="H356:H357"/>
    <mergeCell ref="I356:I357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0"/>
  <sheetViews>
    <sheetView workbookViewId="0">
      <selection activeCell="P30" sqref="P30"/>
    </sheetView>
  </sheetViews>
  <sheetFormatPr defaultRowHeight="12.75"/>
  <cols>
    <col min="1" max="2" width="10.7109375" style="1889" customWidth="1"/>
    <col min="3" max="3" width="11.7109375" style="1889" customWidth="1"/>
    <col min="4" max="4" width="10.7109375" style="1889" customWidth="1"/>
    <col min="5" max="5" width="11.42578125" style="1889" customWidth="1"/>
    <col min="6" max="10" width="9.140625" style="1889"/>
    <col min="11" max="11" width="12" style="1889" customWidth="1"/>
    <col min="12" max="12" width="9.140625" style="1889"/>
    <col min="13" max="13" width="10.28515625" style="1915" customWidth="1"/>
    <col min="14" max="14" width="9.140625" style="1889"/>
    <col min="15" max="15" width="10.5703125" style="1915" customWidth="1"/>
    <col min="16" max="257" width="9.140625" style="1889"/>
    <col min="258" max="262" width="10.7109375" style="1889" customWidth="1"/>
    <col min="263" max="513" width="9.140625" style="1889"/>
    <col min="514" max="518" width="10.7109375" style="1889" customWidth="1"/>
    <col min="519" max="769" width="9.140625" style="1889"/>
    <col min="770" max="774" width="10.7109375" style="1889" customWidth="1"/>
    <col min="775" max="1025" width="9.140625" style="1889"/>
    <col min="1026" max="1030" width="10.7109375" style="1889" customWidth="1"/>
    <col min="1031" max="1281" width="9.140625" style="1889"/>
    <col min="1282" max="1286" width="10.7109375" style="1889" customWidth="1"/>
    <col min="1287" max="1537" width="9.140625" style="1889"/>
    <col min="1538" max="1542" width="10.7109375" style="1889" customWidth="1"/>
    <col min="1543" max="1793" width="9.140625" style="1889"/>
    <col min="1794" max="1798" width="10.7109375" style="1889" customWidth="1"/>
    <col min="1799" max="2049" width="9.140625" style="1889"/>
    <col min="2050" max="2054" width="10.7109375" style="1889" customWidth="1"/>
    <col min="2055" max="2305" width="9.140625" style="1889"/>
    <col min="2306" max="2310" width="10.7109375" style="1889" customWidth="1"/>
    <col min="2311" max="2561" width="9.140625" style="1889"/>
    <col min="2562" max="2566" width="10.7109375" style="1889" customWidth="1"/>
    <col min="2567" max="2817" width="9.140625" style="1889"/>
    <col min="2818" max="2822" width="10.7109375" style="1889" customWidth="1"/>
    <col min="2823" max="3073" width="9.140625" style="1889"/>
    <col min="3074" max="3078" width="10.7109375" style="1889" customWidth="1"/>
    <col min="3079" max="3329" width="9.140625" style="1889"/>
    <col min="3330" max="3334" width="10.7109375" style="1889" customWidth="1"/>
    <col min="3335" max="3585" width="9.140625" style="1889"/>
    <col min="3586" max="3590" width="10.7109375" style="1889" customWidth="1"/>
    <col min="3591" max="3841" width="9.140625" style="1889"/>
    <col min="3842" max="3846" width="10.7109375" style="1889" customWidth="1"/>
    <col min="3847" max="4097" width="9.140625" style="1889"/>
    <col min="4098" max="4102" width="10.7109375" style="1889" customWidth="1"/>
    <col min="4103" max="4353" width="9.140625" style="1889"/>
    <col min="4354" max="4358" width="10.7109375" style="1889" customWidth="1"/>
    <col min="4359" max="4609" width="9.140625" style="1889"/>
    <col min="4610" max="4614" width="10.7109375" style="1889" customWidth="1"/>
    <col min="4615" max="4865" width="9.140625" style="1889"/>
    <col min="4866" max="4870" width="10.7109375" style="1889" customWidth="1"/>
    <col min="4871" max="5121" width="9.140625" style="1889"/>
    <col min="5122" max="5126" width="10.7109375" style="1889" customWidth="1"/>
    <col min="5127" max="5377" width="9.140625" style="1889"/>
    <col min="5378" max="5382" width="10.7109375" style="1889" customWidth="1"/>
    <col min="5383" max="5633" width="9.140625" style="1889"/>
    <col min="5634" max="5638" width="10.7109375" style="1889" customWidth="1"/>
    <col min="5639" max="5889" width="9.140625" style="1889"/>
    <col min="5890" max="5894" width="10.7109375" style="1889" customWidth="1"/>
    <col min="5895" max="6145" width="9.140625" style="1889"/>
    <col min="6146" max="6150" width="10.7109375" style="1889" customWidth="1"/>
    <col min="6151" max="6401" width="9.140625" style="1889"/>
    <col min="6402" max="6406" width="10.7109375" style="1889" customWidth="1"/>
    <col min="6407" max="6657" width="9.140625" style="1889"/>
    <col min="6658" max="6662" width="10.7109375" style="1889" customWidth="1"/>
    <col min="6663" max="6913" width="9.140625" style="1889"/>
    <col min="6914" max="6918" width="10.7109375" style="1889" customWidth="1"/>
    <col min="6919" max="7169" width="9.140625" style="1889"/>
    <col min="7170" max="7174" width="10.7109375" style="1889" customWidth="1"/>
    <col min="7175" max="7425" width="9.140625" style="1889"/>
    <col min="7426" max="7430" width="10.7109375" style="1889" customWidth="1"/>
    <col min="7431" max="7681" width="9.140625" style="1889"/>
    <col min="7682" max="7686" width="10.7109375" style="1889" customWidth="1"/>
    <col min="7687" max="7937" width="9.140625" style="1889"/>
    <col min="7938" max="7942" width="10.7109375" style="1889" customWidth="1"/>
    <col min="7943" max="8193" width="9.140625" style="1889"/>
    <col min="8194" max="8198" width="10.7109375" style="1889" customWidth="1"/>
    <col min="8199" max="8449" width="9.140625" style="1889"/>
    <col min="8450" max="8454" width="10.7109375" style="1889" customWidth="1"/>
    <col min="8455" max="8705" width="9.140625" style="1889"/>
    <col min="8706" max="8710" width="10.7109375" style="1889" customWidth="1"/>
    <col min="8711" max="8961" width="9.140625" style="1889"/>
    <col min="8962" max="8966" width="10.7109375" style="1889" customWidth="1"/>
    <col min="8967" max="9217" width="9.140625" style="1889"/>
    <col min="9218" max="9222" width="10.7109375" style="1889" customWidth="1"/>
    <col min="9223" max="9473" width="9.140625" style="1889"/>
    <col min="9474" max="9478" width="10.7109375" style="1889" customWidth="1"/>
    <col min="9479" max="9729" width="9.140625" style="1889"/>
    <col min="9730" max="9734" width="10.7109375" style="1889" customWidth="1"/>
    <col min="9735" max="9985" width="9.140625" style="1889"/>
    <col min="9986" max="9990" width="10.7109375" style="1889" customWidth="1"/>
    <col min="9991" max="10241" width="9.140625" style="1889"/>
    <col min="10242" max="10246" width="10.7109375" style="1889" customWidth="1"/>
    <col min="10247" max="10497" width="9.140625" style="1889"/>
    <col min="10498" max="10502" width="10.7109375" style="1889" customWidth="1"/>
    <col min="10503" max="10753" width="9.140625" style="1889"/>
    <col min="10754" max="10758" width="10.7109375" style="1889" customWidth="1"/>
    <col min="10759" max="11009" width="9.140625" style="1889"/>
    <col min="11010" max="11014" width="10.7109375" style="1889" customWidth="1"/>
    <col min="11015" max="11265" width="9.140625" style="1889"/>
    <col min="11266" max="11270" width="10.7109375" style="1889" customWidth="1"/>
    <col min="11271" max="11521" width="9.140625" style="1889"/>
    <col min="11522" max="11526" width="10.7109375" style="1889" customWidth="1"/>
    <col min="11527" max="11777" width="9.140625" style="1889"/>
    <col min="11778" max="11782" width="10.7109375" style="1889" customWidth="1"/>
    <col min="11783" max="12033" width="9.140625" style="1889"/>
    <col min="12034" max="12038" width="10.7109375" style="1889" customWidth="1"/>
    <col min="12039" max="12289" width="9.140625" style="1889"/>
    <col min="12290" max="12294" width="10.7109375" style="1889" customWidth="1"/>
    <col min="12295" max="12545" width="9.140625" style="1889"/>
    <col min="12546" max="12550" width="10.7109375" style="1889" customWidth="1"/>
    <col min="12551" max="12801" width="9.140625" style="1889"/>
    <col min="12802" max="12806" width="10.7109375" style="1889" customWidth="1"/>
    <col min="12807" max="13057" width="9.140625" style="1889"/>
    <col min="13058" max="13062" width="10.7109375" style="1889" customWidth="1"/>
    <col min="13063" max="13313" width="9.140625" style="1889"/>
    <col min="13314" max="13318" width="10.7109375" style="1889" customWidth="1"/>
    <col min="13319" max="13569" width="9.140625" style="1889"/>
    <col min="13570" max="13574" width="10.7109375" style="1889" customWidth="1"/>
    <col min="13575" max="13825" width="9.140625" style="1889"/>
    <col min="13826" max="13830" width="10.7109375" style="1889" customWidth="1"/>
    <col min="13831" max="14081" width="9.140625" style="1889"/>
    <col min="14082" max="14086" width="10.7109375" style="1889" customWidth="1"/>
    <col min="14087" max="14337" width="9.140625" style="1889"/>
    <col min="14338" max="14342" width="10.7109375" style="1889" customWidth="1"/>
    <col min="14343" max="14593" width="9.140625" style="1889"/>
    <col min="14594" max="14598" width="10.7109375" style="1889" customWidth="1"/>
    <col min="14599" max="14849" width="9.140625" style="1889"/>
    <col min="14850" max="14854" width="10.7109375" style="1889" customWidth="1"/>
    <col min="14855" max="15105" width="9.140625" style="1889"/>
    <col min="15106" max="15110" width="10.7109375" style="1889" customWidth="1"/>
    <col min="15111" max="15361" width="9.140625" style="1889"/>
    <col min="15362" max="15366" width="10.7109375" style="1889" customWidth="1"/>
    <col min="15367" max="15617" width="9.140625" style="1889"/>
    <col min="15618" max="15622" width="10.7109375" style="1889" customWidth="1"/>
    <col min="15623" max="15873" width="9.140625" style="1889"/>
    <col min="15874" max="15878" width="10.7109375" style="1889" customWidth="1"/>
    <col min="15879" max="16129" width="9.140625" style="1889"/>
    <col min="16130" max="16134" width="10.7109375" style="1889" customWidth="1"/>
    <col min="16135" max="16384" width="9.140625" style="1889"/>
  </cols>
  <sheetData>
    <row r="1" spans="1:15" ht="15.75">
      <c r="A1" s="1891" t="s">
        <v>367</v>
      </c>
    </row>
    <row r="3" spans="1:15" ht="15">
      <c r="A3" s="2912" t="s">
        <v>368</v>
      </c>
      <c r="B3" s="2913" t="s">
        <v>369</v>
      </c>
      <c r="C3" s="2914" t="s">
        <v>654</v>
      </c>
      <c r="D3" s="2913" t="s">
        <v>370</v>
      </c>
      <c r="E3" s="2914" t="s">
        <v>654</v>
      </c>
    </row>
    <row r="4" spans="1:15" ht="15">
      <c r="A4" s="2912" t="s">
        <v>371</v>
      </c>
      <c r="B4" s="2913" t="s">
        <v>369</v>
      </c>
      <c r="C4" s="2915" t="s">
        <v>372</v>
      </c>
      <c r="D4" s="2913" t="s">
        <v>370</v>
      </c>
      <c r="E4" s="2915" t="s">
        <v>373</v>
      </c>
    </row>
    <row r="5" spans="1:15" ht="11.25" customHeight="1"/>
    <row r="6" spans="1:15" hidden="1">
      <c r="A6" s="2153"/>
      <c r="B6" s="48"/>
      <c r="C6" s="48"/>
      <c r="D6" s="48"/>
      <c r="E6" s="48"/>
      <c r="F6" s="48"/>
      <c r="G6" s="48"/>
      <c r="H6" s="48"/>
      <c r="I6" s="48"/>
      <c r="J6" s="48"/>
    </row>
    <row r="7" spans="1:15" hidden="1">
      <c r="A7" s="2153"/>
      <c r="B7" s="48"/>
      <c r="C7" s="48"/>
      <c r="D7" s="48"/>
      <c r="E7" s="48"/>
      <c r="F7" s="48"/>
      <c r="G7" s="48"/>
      <c r="H7" s="48"/>
      <c r="I7" s="48"/>
      <c r="J7" s="48"/>
    </row>
    <row r="8" spans="1:15" hidden="1">
      <c r="A8" s="2153"/>
      <c r="B8" s="48"/>
      <c r="C8" s="48"/>
      <c r="D8" s="48"/>
      <c r="E8" s="48"/>
      <c r="F8" s="48"/>
      <c r="G8" s="48"/>
      <c r="H8" s="48"/>
      <c r="I8" s="48"/>
      <c r="J8" s="48"/>
    </row>
    <row r="9" spans="1:15" hidden="1">
      <c r="A9" s="2154"/>
      <c r="B9" s="48"/>
      <c r="C9" s="48"/>
      <c r="D9" s="48"/>
      <c r="E9" s="48"/>
      <c r="F9" s="48"/>
      <c r="G9" s="48"/>
      <c r="H9" s="48"/>
      <c r="I9" s="48"/>
      <c r="J9" s="48"/>
    </row>
    <row r="10" spans="1:15" ht="13.5" hidden="1" thickBot="1">
      <c r="A10" s="2155"/>
      <c r="B10" s="48"/>
      <c r="C10" s="48"/>
      <c r="D10" s="48"/>
      <c r="E10" s="48"/>
      <c r="F10" s="48"/>
      <c r="G10" s="48"/>
      <c r="H10" s="48"/>
      <c r="I10" s="48"/>
      <c r="J10" s="48"/>
    </row>
    <row r="11" spans="1:15" hidden="1"/>
    <row r="12" spans="1:15" hidden="1"/>
    <row r="13" spans="1:15" s="1893" customFormat="1" ht="15" customHeight="1" thickBot="1">
      <c r="A13" s="2156" t="s">
        <v>461</v>
      </c>
      <c r="B13" s="2157"/>
      <c r="C13" s="2157"/>
      <c r="D13" s="2156" t="s">
        <v>462</v>
      </c>
      <c r="E13" s="2157"/>
      <c r="M13" s="1916"/>
      <c r="O13" s="1916"/>
    </row>
    <row r="14" spans="1:15" ht="15" customHeight="1" thickBot="1">
      <c r="A14" s="4480" t="s">
        <v>376</v>
      </c>
      <c r="B14" s="4464" t="s">
        <v>654</v>
      </c>
      <c r="C14" s="4465"/>
      <c r="D14" s="4464" t="s">
        <v>654</v>
      </c>
      <c r="E14" s="4465"/>
      <c r="F14" s="4468" t="s">
        <v>377</v>
      </c>
      <c r="G14" s="4469"/>
      <c r="H14" s="4470"/>
      <c r="I14" s="4471"/>
      <c r="K14" s="2146" t="s">
        <v>378</v>
      </c>
      <c r="L14" s="4331" t="s">
        <v>615</v>
      </c>
      <c r="M14" s="4332"/>
      <c r="N14" s="4331" t="s">
        <v>617</v>
      </c>
      <c r="O14" s="4332"/>
    </row>
    <row r="15" spans="1:15" ht="15" customHeight="1" thickBot="1">
      <c r="A15" s="4481"/>
      <c r="B15" s="2838" t="s">
        <v>379</v>
      </c>
      <c r="C15" s="2839" t="s">
        <v>380</v>
      </c>
      <c r="D15" s="2838" t="s">
        <v>379</v>
      </c>
      <c r="E15" s="2839" t="s">
        <v>380</v>
      </c>
      <c r="F15" s="2823" t="s">
        <v>379</v>
      </c>
      <c r="G15" s="2824" t="s">
        <v>380</v>
      </c>
      <c r="H15" s="2823" t="s">
        <v>354</v>
      </c>
      <c r="I15" s="2840" t="s">
        <v>111</v>
      </c>
      <c r="K15" s="2147"/>
      <c r="L15" s="2148" t="s">
        <v>381</v>
      </c>
      <c r="M15" s="2149" t="s">
        <v>382</v>
      </c>
      <c r="N15" s="2150" t="s">
        <v>381</v>
      </c>
      <c r="O15" s="2149" t="s">
        <v>382</v>
      </c>
    </row>
    <row r="16" spans="1:15" ht="15" customHeight="1" thickBot="1">
      <c r="A16" s="1899" t="s">
        <v>383</v>
      </c>
      <c r="B16" s="2164">
        <v>3258.6</v>
      </c>
      <c r="C16" s="2165">
        <v>839.4</v>
      </c>
      <c r="D16" s="2164">
        <v>1660.8</v>
      </c>
      <c r="E16" s="2217">
        <v>313.68</v>
      </c>
      <c r="F16" s="2827">
        <f>B16+D16</f>
        <v>4919.3999999999996</v>
      </c>
      <c r="G16" s="2828">
        <f>C16+E16</f>
        <v>1153.08</v>
      </c>
      <c r="H16" s="2825">
        <f>SQRT(F16*F16+G16*G16)</f>
        <v>5052.7309295469113</v>
      </c>
      <c r="I16" s="2221">
        <f>G16/F16</f>
        <v>0.23439443834613977</v>
      </c>
      <c r="K16" s="2147"/>
      <c r="L16" s="3081" t="s">
        <v>384</v>
      </c>
      <c r="M16" s="3082"/>
      <c r="N16" s="3083" t="s">
        <v>384</v>
      </c>
      <c r="O16" s="3082"/>
    </row>
    <row r="17" spans="1:15" ht="15" customHeight="1">
      <c r="A17" s="1901" t="s">
        <v>385</v>
      </c>
      <c r="B17" s="2159">
        <v>3058.8</v>
      </c>
      <c r="C17" s="2160">
        <v>657</v>
      </c>
      <c r="D17" s="2159">
        <v>3066.48</v>
      </c>
      <c r="E17" s="2170">
        <v>246.24</v>
      </c>
      <c r="F17" s="2829">
        <f t="shared" ref="F17:G39" si="0">B17+D17</f>
        <v>6125.2800000000007</v>
      </c>
      <c r="G17" s="2830">
        <f t="shared" si="0"/>
        <v>903.24</v>
      </c>
      <c r="H17" s="2826">
        <f t="shared" ref="H17:H39" si="1">SQRT(F17*F17+G17*G17)</f>
        <v>6191.5181963715495</v>
      </c>
      <c r="I17" s="2223">
        <f t="shared" ref="I17:I40" si="2">G17/F17</f>
        <v>0.14746101402711384</v>
      </c>
      <c r="K17" s="3456" t="s">
        <v>463</v>
      </c>
      <c r="L17" s="4028" t="s">
        <v>663</v>
      </c>
      <c r="M17" s="3084" t="s">
        <v>717</v>
      </c>
      <c r="N17" s="4028" t="s">
        <v>663</v>
      </c>
      <c r="O17" s="3460" t="s">
        <v>719</v>
      </c>
    </row>
    <row r="18" spans="1:15" ht="15" customHeight="1">
      <c r="A18" s="1901" t="s">
        <v>387</v>
      </c>
      <c r="B18" s="2159">
        <v>3035.4</v>
      </c>
      <c r="C18" s="2160">
        <v>626.70000000000005</v>
      </c>
      <c r="D18" s="2159">
        <v>3360.48</v>
      </c>
      <c r="E18" s="2170">
        <v>413.28</v>
      </c>
      <c r="F18" s="2829">
        <f t="shared" si="0"/>
        <v>6395.88</v>
      </c>
      <c r="G18" s="2830">
        <f t="shared" si="0"/>
        <v>1039.98</v>
      </c>
      <c r="H18" s="2826">
        <f t="shared" si="1"/>
        <v>6479.8795802699915</v>
      </c>
      <c r="I18" s="2223">
        <f t="shared" si="2"/>
        <v>0.16260154974765004</v>
      </c>
      <c r="K18" s="3457" t="s">
        <v>464</v>
      </c>
      <c r="L18" s="4029" t="s">
        <v>664</v>
      </c>
      <c r="M18" s="3085" t="s">
        <v>718</v>
      </c>
      <c r="N18" s="4029" t="s">
        <v>664</v>
      </c>
      <c r="O18" s="3461" t="s">
        <v>718</v>
      </c>
    </row>
    <row r="19" spans="1:15" ht="15" customHeight="1">
      <c r="A19" s="1901" t="s">
        <v>389</v>
      </c>
      <c r="B19" s="2159">
        <v>2999.4</v>
      </c>
      <c r="C19" s="2160">
        <v>578.1</v>
      </c>
      <c r="D19" s="2159">
        <v>3342</v>
      </c>
      <c r="E19" s="2170">
        <v>421.68</v>
      </c>
      <c r="F19" s="2829">
        <f t="shared" si="0"/>
        <v>6341.4</v>
      </c>
      <c r="G19" s="2830">
        <f t="shared" si="0"/>
        <v>999.78</v>
      </c>
      <c r="H19" s="2826">
        <f t="shared" si="1"/>
        <v>6419.7284995862556</v>
      </c>
      <c r="I19" s="2223">
        <f t="shared" si="2"/>
        <v>0.15765919197653516</v>
      </c>
      <c r="K19" s="3457" t="s">
        <v>465</v>
      </c>
      <c r="L19" s="4029" t="s">
        <v>665</v>
      </c>
      <c r="M19" s="3085" t="s">
        <v>718</v>
      </c>
      <c r="N19" s="4029" t="s">
        <v>665</v>
      </c>
      <c r="O19" s="3461" t="s">
        <v>718</v>
      </c>
    </row>
    <row r="20" spans="1:15" ht="15" customHeight="1">
      <c r="A20" s="1901" t="s">
        <v>391</v>
      </c>
      <c r="B20" s="2159">
        <v>2965.5</v>
      </c>
      <c r="C20" s="2160">
        <v>572.4</v>
      </c>
      <c r="D20" s="2159">
        <v>3364.8</v>
      </c>
      <c r="E20" s="2170">
        <v>439.44</v>
      </c>
      <c r="F20" s="2829">
        <f t="shared" si="0"/>
        <v>6330.3</v>
      </c>
      <c r="G20" s="2830">
        <f t="shared" si="0"/>
        <v>1011.8399999999999</v>
      </c>
      <c r="H20" s="2826">
        <f t="shared" si="1"/>
        <v>6410.6566181320304</v>
      </c>
      <c r="I20" s="2223">
        <f t="shared" si="2"/>
        <v>0.15984076584048149</v>
      </c>
      <c r="K20" s="3457" t="s">
        <v>466</v>
      </c>
      <c r="L20" s="4029" t="s">
        <v>663</v>
      </c>
      <c r="M20" s="3085" t="s">
        <v>363</v>
      </c>
      <c r="N20" s="4029" t="s">
        <v>663</v>
      </c>
      <c r="O20" s="3461" t="s">
        <v>363</v>
      </c>
    </row>
    <row r="21" spans="1:15" ht="15" customHeight="1">
      <c r="A21" s="1901" t="s">
        <v>393</v>
      </c>
      <c r="B21" s="2159">
        <v>2969.4</v>
      </c>
      <c r="C21" s="2160">
        <v>633</v>
      </c>
      <c r="D21" s="2159">
        <v>2297.7600000000002</v>
      </c>
      <c r="E21" s="2170">
        <v>364.08</v>
      </c>
      <c r="F21" s="2829">
        <f t="shared" si="0"/>
        <v>5267.16</v>
      </c>
      <c r="G21" s="2830">
        <f t="shared" si="0"/>
        <v>997.07999999999993</v>
      </c>
      <c r="H21" s="2826">
        <f t="shared" si="1"/>
        <v>5360.7035911342828</v>
      </c>
      <c r="I21" s="2223">
        <f t="shared" si="2"/>
        <v>0.18930125532545053</v>
      </c>
      <c r="K21" s="3457" t="s">
        <v>467</v>
      </c>
      <c r="L21" s="4029" t="s">
        <v>663</v>
      </c>
      <c r="M21" s="3085" t="s">
        <v>363</v>
      </c>
      <c r="N21" s="4029" t="s">
        <v>663</v>
      </c>
      <c r="O21" s="3461" t="s">
        <v>719</v>
      </c>
    </row>
    <row r="22" spans="1:15" ht="15" customHeight="1">
      <c r="A22" s="1901" t="s">
        <v>395</v>
      </c>
      <c r="B22" s="2159">
        <v>2954.4</v>
      </c>
      <c r="C22" s="2160">
        <v>657.6</v>
      </c>
      <c r="D22" s="2159">
        <v>1784.88</v>
      </c>
      <c r="E22" s="2170">
        <v>371.76</v>
      </c>
      <c r="F22" s="2829">
        <f t="shared" si="0"/>
        <v>4739.2800000000007</v>
      </c>
      <c r="G22" s="2830">
        <f t="shared" si="0"/>
        <v>1029.3600000000001</v>
      </c>
      <c r="H22" s="2826">
        <f t="shared" si="1"/>
        <v>4849.7790597098337</v>
      </c>
      <c r="I22" s="2223">
        <f t="shared" si="2"/>
        <v>0.21719754899478402</v>
      </c>
      <c r="K22" s="3457" t="s">
        <v>468</v>
      </c>
      <c r="L22" s="4029" t="s">
        <v>663</v>
      </c>
      <c r="M22" s="3085" t="s">
        <v>719</v>
      </c>
      <c r="N22" s="4029" t="s">
        <v>663</v>
      </c>
      <c r="O22" s="3461" t="s">
        <v>719</v>
      </c>
    </row>
    <row r="23" spans="1:15" ht="15" customHeight="1">
      <c r="A23" s="1901" t="s">
        <v>397</v>
      </c>
      <c r="B23" s="2159">
        <v>2933.7</v>
      </c>
      <c r="C23" s="2160">
        <v>636.6</v>
      </c>
      <c r="D23" s="2159">
        <v>1780.56</v>
      </c>
      <c r="E23" s="2170">
        <v>358.08</v>
      </c>
      <c r="F23" s="2829">
        <f t="shared" si="0"/>
        <v>4714.26</v>
      </c>
      <c r="G23" s="2830">
        <f t="shared" si="0"/>
        <v>994.68000000000006</v>
      </c>
      <c r="H23" s="2826">
        <f t="shared" si="1"/>
        <v>4818.0530974658222</v>
      </c>
      <c r="I23" s="2223">
        <f t="shared" si="2"/>
        <v>0.21099387814842627</v>
      </c>
      <c r="K23" s="3458" t="s">
        <v>469</v>
      </c>
      <c r="L23" s="4030">
        <v>6.4</v>
      </c>
      <c r="M23" s="2151">
        <v>3</v>
      </c>
      <c r="N23" s="4030"/>
      <c r="O23" s="3462"/>
    </row>
    <row r="24" spans="1:15" ht="15" customHeight="1">
      <c r="A24" s="1901" t="s">
        <v>399</v>
      </c>
      <c r="B24" s="2159">
        <v>2937.6</v>
      </c>
      <c r="C24" s="2160">
        <v>640.79999999999995</v>
      </c>
      <c r="D24" s="2159">
        <v>1791.6</v>
      </c>
      <c r="E24" s="2170">
        <v>369.84</v>
      </c>
      <c r="F24" s="2829">
        <f t="shared" si="0"/>
        <v>4729.2</v>
      </c>
      <c r="G24" s="2830">
        <f t="shared" si="0"/>
        <v>1010.6399999999999</v>
      </c>
      <c r="H24" s="2826">
        <f t="shared" si="1"/>
        <v>4835.9824079084483</v>
      </c>
      <c r="I24" s="2223">
        <f t="shared" si="2"/>
        <v>0.21370210606445064</v>
      </c>
      <c r="K24" s="3458" t="s">
        <v>470</v>
      </c>
      <c r="L24" s="4030">
        <v>6.2</v>
      </c>
      <c r="M24" s="2151">
        <v>2</v>
      </c>
      <c r="N24" s="4030">
        <v>6.2</v>
      </c>
      <c r="O24" s="3462">
        <v>2</v>
      </c>
    </row>
    <row r="25" spans="1:15" ht="15" customHeight="1" thickBot="1">
      <c r="A25" s="1901" t="s">
        <v>401</v>
      </c>
      <c r="B25" s="2159">
        <v>2953.8</v>
      </c>
      <c r="C25" s="2160">
        <v>653.4</v>
      </c>
      <c r="D25" s="2159">
        <v>1723.92</v>
      </c>
      <c r="E25" s="2170">
        <v>327.36</v>
      </c>
      <c r="F25" s="2829">
        <f t="shared" si="0"/>
        <v>4677.72</v>
      </c>
      <c r="G25" s="2830">
        <f t="shared" si="0"/>
        <v>980.76</v>
      </c>
      <c r="H25" s="2826">
        <f t="shared" si="1"/>
        <v>4779.4303610367624</v>
      </c>
      <c r="I25" s="2223">
        <f t="shared" si="2"/>
        <v>0.20966624765911596</v>
      </c>
      <c r="K25" s="3459" t="s">
        <v>614</v>
      </c>
      <c r="L25" s="4031">
        <v>6.2</v>
      </c>
      <c r="M25" s="3086">
        <v>3</v>
      </c>
      <c r="N25" s="4031">
        <v>6.3</v>
      </c>
      <c r="O25" s="3463">
        <v>2</v>
      </c>
    </row>
    <row r="26" spans="1:15" ht="15" customHeight="1">
      <c r="A26" s="1901" t="s">
        <v>403</v>
      </c>
      <c r="B26" s="2159">
        <v>2970.6</v>
      </c>
      <c r="C26" s="2160">
        <v>663.3</v>
      </c>
      <c r="D26" s="2159">
        <v>1847.52</v>
      </c>
      <c r="E26" s="2170">
        <v>440.88</v>
      </c>
      <c r="F26" s="2829">
        <f t="shared" si="0"/>
        <v>4818.12</v>
      </c>
      <c r="G26" s="2830">
        <f t="shared" si="0"/>
        <v>1104.1799999999998</v>
      </c>
      <c r="H26" s="2826">
        <f t="shared" si="1"/>
        <v>4943.0247629159212</v>
      </c>
      <c r="I26" s="2223">
        <f t="shared" si="2"/>
        <v>0.2291723742870663</v>
      </c>
      <c r="K26" s="3454"/>
      <c r="L26" s="3455"/>
      <c r="M26" s="3455"/>
      <c r="N26" s="3455"/>
      <c r="O26" s="3455"/>
    </row>
    <row r="27" spans="1:15" ht="15" customHeight="1">
      <c r="A27" s="1901" t="s">
        <v>405</v>
      </c>
      <c r="B27" s="2159">
        <v>2975.1</v>
      </c>
      <c r="C27" s="2160">
        <v>662.7</v>
      </c>
      <c r="D27" s="2159">
        <v>1830.72</v>
      </c>
      <c r="E27" s="2170">
        <v>418.8</v>
      </c>
      <c r="F27" s="2829">
        <f t="shared" si="0"/>
        <v>4805.82</v>
      </c>
      <c r="G27" s="2830">
        <f t="shared" si="0"/>
        <v>1081.5</v>
      </c>
      <c r="H27" s="2826">
        <f t="shared" si="1"/>
        <v>4926.0073205792132</v>
      </c>
      <c r="I27" s="2223">
        <f t="shared" si="2"/>
        <v>0.22503963943718244</v>
      </c>
      <c r="K27" s="3078"/>
      <c r="L27" s="3079"/>
      <c r="M27" s="3079"/>
    </row>
    <row r="28" spans="1:15" ht="15" customHeight="1">
      <c r="A28" s="1901" t="s">
        <v>407</v>
      </c>
      <c r="B28" s="2159">
        <v>3098.1</v>
      </c>
      <c r="C28" s="2160">
        <v>742.5</v>
      </c>
      <c r="D28" s="2159">
        <v>1800.24</v>
      </c>
      <c r="E28" s="2170">
        <v>396.24</v>
      </c>
      <c r="F28" s="2829">
        <f t="shared" si="0"/>
        <v>4898.34</v>
      </c>
      <c r="G28" s="2830">
        <f t="shared" si="0"/>
        <v>1138.74</v>
      </c>
      <c r="H28" s="2826">
        <f t="shared" si="1"/>
        <v>5028.9624718424775</v>
      </c>
      <c r="I28" s="2223">
        <f t="shared" si="2"/>
        <v>0.23247467509401143</v>
      </c>
      <c r="K28" s="44"/>
      <c r="L28" s="44"/>
      <c r="M28" s="3080"/>
    </row>
    <row r="29" spans="1:15" ht="15" customHeight="1">
      <c r="A29" s="1901" t="s">
        <v>409</v>
      </c>
      <c r="B29" s="2159">
        <v>3134.4</v>
      </c>
      <c r="C29" s="2160">
        <v>751.2</v>
      </c>
      <c r="D29" s="2159">
        <v>1768.8</v>
      </c>
      <c r="E29" s="2170">
        <v>344.4</v>
      </c>
      <c r="F29" s="2829">
        <f t="shared" si="0"/>
        <v>4903.2</v>
      </c>
      <c r="G29" s="2830">
        <f t="shared" si="0"/>
        <v>1095.5999999999999</v>
      </c>
      <c r="H29" s="2826">
        <f t="shared" si="1"/>
        <v>5024.1128172046456</v>
      </c>
      <c r="I29" s="2223">
        <f t="shared" si="2"/>
        <v>0.22344591287322563</v>
      </c>
      <c r="K29" s="44"/>
      <c r="L29" s="44"/>
      <c r="M29" s="3080"/>
    </row>
    <row r="30" spans="1:15" ht="15" customHeight="1">
      <c r="A30" s="1901" t="s">
        <v>411</v>
      </c>
      <c r="B30" s="2159">
        <v>3146.7</v>
      </c>
      <c r="C30" s="2160">
        <v>0</v>
      </c>
      <c r="D30" s="2159">
        <v>1764.72</v>
      </c>
      <c r="E30" s="2170">
        <v>336.72</v>
      </c>
      <c r="F30" s="2829">
        <f t="shared" si="0"/>
        <v>4911.42</v>
      </c>
      <c r="G30" s="2830">
        <f t="shared" si="0"/>
        <v>336.72</v>
      </c>
      <c r="H30" s="2826">
        <f t="shared" si="1"/>
        <v>4922.9489916918701</v>
      </c>
      <c r="I30" s="2223">
        <f t="shared" si="2"/>
        <v>6.8558583871874121E-2</v>
      </c>
    </row>
    <row r="31" spans="1:15" ht="15" customHeight="1">
      <c r="A31" s="1901" t="s">
        <v>413</v>
      </c>
      <c r="B31" s="2159">
        <v>3111.3</v>
      </c>
      <c r="C31" s="2160">
        <v>0</v>
      </c>
      <c r="D31" s="2159">
        <v>1768.08</v>
      </c>
      <c r="E31" s="2170">
        <v>347.52</v>
      </c>
      <c r="F31" s="2829">
        <f t="shared" si="0"/>
        <v>4879.38</v>
      </c>
      <c r="G31" s="2830">
        <f t="shared" si="0"/>
        <v>347.52</v>
      </c>
      <c r="H31" s="2826">
        <f t="shared" si="1"/>
        <v>4891.7399087441272</v>
      </c>
      <c r="I31" s="2223">
        <f t="shared" si="2"/>
        <v>7.1222163471588593E-2</v>
      </c>
    </row>
    <row r="32" spans="1:15" ht="15" customHeight="1">
      <c r="A32" s="1901" t="s">
        <v>415</v>
      </c>
      <c r="B32" s="2159">
        <v>3114.3</v>
      </c>
      <c r="C32" s="2160">
        <v>0</v>
      </c>
      <c r="D32" s="2159">
        <v>1769.76</v>
      </c>
      <c r="E32" s="2170">
        <v>372.72</v>
      </c>
      <c r="F32" s="2829">
        <f t="shared" si="0"/>
        <v>4884.0600000000004</v>
      </c>
      <c r="G32" s="2830">
        <f t="shared" si="0"/>
        <v>372.72</v>
      </c>
      <c r="H32" s="2826">
        <f t="shared" si="1"/>
        <v>4898.2611488159755</v>
      </c>
      <c r="I32" s="2223">
        <f t="shared" si="2"/>
        <v>7.631355880148892E-2</v>
      </c>
    </row>
    <row r="33" spans="1:15" ht="15" customHeight="1">
      <c r="A33" s="1901" t="s">
        <v>416</v>
      </c>
      <c r="B33" s="2159">
        <v>3163.5</v>
      </c>
      <c r="C33" s="2160">
        <v>0</v>
      </c>
      <c r="D33" s="2159">
        <v>1765.92</v>
      </c>
      <c r="E33" s="2170">
        <v>339.12</v>
      </c>
      <c r="F33" s="2829">
        <f t="shared" si="0"/>
        <v>4929.42</v>
      </c>
      <c r="G33" s="2830">
        <f t="shared" si="0"/>
        <v>339.12</v>
      </c>
      <c r="H33" s="2826">
        <f t="shared" si="1"/>
        <v>4941.0711299069562</v>
      </c>
      <c r="I33" s="2223">
        <f t="shared" si="2"/>
        <v>6.8795111798142586E-2</v>
      </c>
    </row>
    <row r="34" spans="1:15" ht="15" customHeight="1">
      <c r="A34" s="1901" t="s">
        <v>418</v>
      </c>
      <c r="B34" s="2159">
        <v>3152.4</v>
      </c>
      <c r="C34" s="2160">
        <v>0</v>
      </c>
      <c r="D34" s="2159">
        <v>1768.56</v>
      </c>
      <c r="E34" s="2170">
        <v>336.24</v>
      </c>
      <c r="F34" s="2829">
        <f t="shared" si="0"/>
        <v>4920.96</v>
      </c>
      <c r="G34" s="2830">
        <f t="shared" si="0"/>
        <v>336.24</v>
      </c>
      <c r="H34" s="2826">
        <f t="shared" si="1"/>
        <v>4932.4339487924217</v>
      </c>
      <c r="I34" s="2223">
        <f t="shared" si="2"/>
        <v>6.8328131096371439E-2</v>
      </c>
    </row>
    <row r="35" spans="1:15" ht="15" customHeight="1">
      <c r="A35" s="1901" t="s">
        <v>419</v>
      </c>
      <c r="B35" s="2159">
        <v>3141.3</v>
      </c>
      <c r="C35" s="2160">
        <v>0</v>
      </c>
      <c r="D35" s="2159">
        <v>1820.64</v>
      </c>
      <c r="E35" s="2170">
        <v>408.96</v>
      </c>
      <c r="F35" s="2829">
        <f t="shared" si="0"/>
        <v>4961.9400000000005</v>
      </c>
      <c r="G35" s="2830">
        <f t="shared" si="0"/>
        <v>408.96</v>
      </c>
      <c r="H35" s="2826">
        <f t="shared" si="1"/>
        <v>4978.7645902573058</v>
      </c>
      <c r="I35" s="2223">
        <f t="shared" si="2"/>
        <v>8.2419376292337254E-2</v>
      </c>
    </row>
    <row r="36" spans="1:15" ht="15" customHeight="1">
      <c r="A36" s="1901" t="s">
        <v>420</v>
      </c>
      <c r="B36" s="2159">
        <v>3120.9</v>
      </c>
      <c r="C36" s="2160">
        <v>0</v>
      </c>
      <c r="D36" s="2159">
        <v>1826.88</v>
      </c>
      <c r="E36" s="2170">
        <v>438.96</v>
      </c>
      <c r="F36" s="2829">
        <f t="shared" si="0"/>
        <v>4947.7800000000007</v>
      </c>
      <c r="G36" s="2830">
        <f t="shared" si="0"/>
        <v>438.96</v>
      </c>
      <c r="H36" s="2826">
        <f t="shared" si="1"/>
        <v>4967.213787426509</v>
      </c>
      <c r="I36" s="2223">
        <f t="shared" si="2"/>
        <v>8.8718576816269101E-2</v>
      </c>
    </row>
    <row r="37" spans="1:15" ht="15" customHeight="1">
      <c r="A37" s="1901" t="s">
        <v>421</v>
      </c>
      <c r="B37" s="2159">
        <v>3114.9</v>
      </c>
      <c r="C37" s="2160">
        <v>0</v>
      </c>
      <c r="D37" s="2159">
        <v>1754.16</v>
      </c>
      <c r="E37" s="2170">
        <v>346.8</v>
      </c>
      <c r="F37" s="2829">
        <f t="shared" si="0"/>
        <v>4869.0600000000004</v>
      </c>
      <c r="G37" s="2830">
        <f t="shared" si="0"/>
        <v>346.8</v>
      </c>
      <c r="H37" s="2826">
        <f t="shared" si="1"/>
        <v>4881.3948338154332</v>
      </c>
      <c r="I37" s="2223">
        <f t="shared" si="2"/>
        <v>7.1225246762208719E-2</v>
      </c>
    </row>
    <row r="38" spans="1:15" ht="15" customHeight="1">
      <c r="A38" s="1901" t="s">
        <v>422</v>
      </c>
      <c r="B38" s="2159">
        <v>3044.1</v>
      </c>
      <c r="C38" s="2160">
        <v>0</v>
      </c>
      <c r="D38" s="2159">
        <v>2948.16</v>
      </c>
      <c r="E38" s="2170">
        <v>363.6</v>
      </c>
      <c r="F38" s="2829">
        <f t="shared" si="0"/>
        <v>5992.26</v>
      </c>
      <c r="G38" s="2830">
        <f t="shared" si="0"/>
        <v>363.6</v>
      </c>
      <c r="H38" s="2826">
        <f t="shared" si="1"/>
        <v>6003.2811751241506</v>
      </c>
      <c r="I38" s="2223">
        <f t="shared" si="2"/>
        <v>6.0678274974717387E-2</v>
      </c>
    </row>
    <row r="39" spans="1:15" ht="15" customHeight="1" thickBot="1">
      <c r="A39" s="1901" t="s">
        <v>423</v>
      </c>
      <c r="B39" s="2159">
        <v>3028.8</v>
      </c>
      <c r="C39" s="2160">
        <v>0</v>
      </c>
      <c r="D39" s="2159">
        <v>3399.12</v>
      </c>
      <c r="E39" s="2170">
        <v>518.88</v>
      </c>
      <c r="F39" s="2831">
        <f t="shared" si="0"/>
        <v>6427.92</v>
      </c>
      <c r="G39" s="2832">
        <f t="shared" si="0"/>
        <v>518.88</v>
      </c>
      <c r="H39" s="2833">
        <f t="shared" si="1"/>
        <v>6448.8287293740404</v>
      </c>
      <c r="I39" s="2224">
        <f t="shared" si="2"/>
        <v>8.0722846581786953E-2</v>
      </c>
    </row>
    <row r="40" spans="1:15" ht="15" customHeight="1" thickBot="1">
      <c r="A40" s="1908" t="s">
        <v>424</v>
      </c>
      <c r="B40" s="1909">
        <f>SUM(B16:B39)</f>
        <v>73383.000000000015</v>
      </c>
      <c r="C40" s="1909">
        <f t="shared" ref="C40:G40" si="3">SUM(C16:C39)</f>
        <v>9314.7000000000007</v>
      </c>
      <c r="D40" s="1909">
        <f t="shared" si="3"/>
        <v>52006.560000000005</v>
      </c>
      <c r="E40" s="1909">
        <f t="shared" si="3"/>
        <v>9035.2799999999988</v>
      </c>
      <c r="F40" s="1909">
        <f t="shared" si="3"/>
        <v>125389.56</v>
      </c>
      <c r="G40" s="1909">
        <f t="shared" si="3"/>
        <v>18349.98</v>
      </c>
      <c r="H40" s="1909">
        <f>SUM(H16:H39)</f>
        <v>126986.50795765292</v>
      </c>
      <c r="I40" s="1912">
        <f t="shared" si="2"/>
        <v>0.14634376259076115</v>
      </c>
    </row>
    <row r="41" spans="1:15" ht="15" customHeight="1">
      <c r="B41" s="48"/>
      <c r="C41" s="48"/>
      <c r="D41" s="48"/>
      <c r="E41" s="48"/>
      <c r="F41" s="48"/>
      <c r="G41" s="48"/>
      <c r="H41" s="48"/>
      <c r="I41" s="48"/>
    </row>
    <row r="42" spans="1:15" ht="15" customHeight="1">
      <c r="B42" s="48"/>
      <c r="C42" s="48"/>
      <c r="D42" s="48"/>
      <c r="E42" s="48"/>
      <c r="F42" s="48"/>
      <c r="G42" s="48"/>
      <c r="H42" s="48"/>
      <c r="I42" s="48"/>
    </row>
    <row r="43" spans="1:15" s="1893" customFormat="1" ht="15" customHeight="1" thickBot="1">
      <c r="A43" s="2156" t="s">
        <v>471</v>
      </c>
      <c r="B43" s="2168"/>
      <c r="C43" s="2168"/>
      <c r="D43" s="2163" t="s">
        <v>472</v>
      </c>
      <c r="E43" s="2168"/>
      <c r="F43" s="2162"/>
      <c r="G43" s="2162"/>
      <c r="H43" s="2162"/>
      <c r="I43" s="2162"/>
      <c r="K43" s="2156" t="s">
        <v>473</v>
      </c>
      <c r="M43" s="1916"/>
      <c r="O43" s="1916"/>
    </row>
    <row r="44" spans="1:15" ht="15" customHeight="1" thickBot="1">
      <c r="A44" s="4511" t="s">
        <v>376</v>
      </c>
      <c r="B44" s="4464" t="s">
        <v>654</v>
      </c>
      <c r="C44" s="4465"/>
      <c r="D44" s="4464" t="s">
        <v>654</v>
      </c>
      <c r="E44" s="4465"/>
      <c r="F44" s="4468" t="s">
        <v>377</v>
      </c>
      <c r="G44" s="4469"/>
      <c r="H44" s="4470"/>
      <c r="I44" s="4471"/>
      <c r="K44" s="4480" t="s">
        <v>376</v>
      </c>
      <c r="L44" s="4464" t="s">
        <v>654</v>
      </c>
      <c r="M44" s="4465"/>
      <c r="N44" s="3768"/>
    </row>
    <row r="45" spans="1:15" ht="15" customHeight="1" thickBot="1">
      <c r="A45" s="4512"/>
      <c r="B45" s="2838" t="s">
        <v>379</v>
      </c>
      <c r="C45" s="2839" t="s">
        <v>380</v>
      </c>
      <c r="D45" s="2838" t="s">
        <v>379</v>
      </c>
      <c r="E45" s="2839" t="s">
        <v>380</v>
      </c>
      <c r="F45" s="2838" t="s">
        <v>379</v>
      </c>
      <c r="G45" s="2822" t="s">
        <v>380</v>
      </c>
      <c r="H45" s="2837" t="s">
        <v>354</v>
      </c>
      <c r="I45" s="2173" t="s">
        <v>111</v>
      </c>
      <c r="K45" s="4481"/>
      <c r="L45" s="2177" t="s">
        <v>379</v>
      </c>
      <c r="M45" s="2178" t="s">
        <v>380</v>
      </c>
      <c r="N45" s="1917" t="s">
        <v>111</v>
      </c>
    </row>
    <row r="46" spans="1:15" ht="15" customHeight="1">
      <c r="A46" s="1899" t="s">
        <v>383</v>
      </c>
      <c r="B46" s="2164">
        <v>3054.6</v>
      </c>
      <c r="C46" s="2165">
        <v>1138.2</v>
      </c>
      <c r="D46" s="2218">
        <v>1071</v>
      </c>
      <c r="E46" s="2217">
        <v>912</v>
      </c>
      <c r="F46" s="2171">
        <f>B46+D46</f>
        <v>4125.6000000000004</v>
      </c>
      <c r="G46" s="2220">
        <f>C46+E46</f>
        <v>2050.1999999999998</v>
      </c>
      <c r="H46" s="2825">
        <f>SQRT(F46*F46+G46*G46)</f>
        <v>4606.9399171250325</v>
      </c>
      <c r="I46" s="2221">
        <f>G46/F46</f>
        <v>0.49694589877835943</v>
      </c>
      <c r="K46" s="1899" t="s">
        <v>383</v>
      </c>
      <c r="L46" s="2164">
        <v>556.98</v>
      </c>
      <c r="M46" s="2165">
        <v>254.76</v>
      </c>
      <c r="N46" s="1918">
        <f>M46/L46</f>
        <v>0.45739523860820852</v>
      </c>
    </row>
    <row r="47" spans="1:15" ht="15" customHeight="1">
      <c r="A47" s="1901" t="s">
        <v>385</v>
      </c>
      <c r="B47" s="2159">
        <v>3020.4</v>
      </c>
      <c r="C47" s="2160">
        <v>1091.4000000000001</v>
      </c>
      <c r="D47" s="2169">
        <v>1070.4000000000001</v>
      </c>
      <c r="E47" s="2170">
        <v>902.4</v>
      </c>
      <c r="F47" s="2172">
        <f t="shared" ref="F47:G69" si="4">B47+D47</f>
        <v>4090.8</v>
      </c>
      <c r="G47" s="2222">
        <f t="shared" si="4"/>
        <v>1993.8000000000002</v>
      </c>
      <c r="H47" s="2826">
        <f t="shared" ref="H47:H69" si="5">SQRT(F47*F47+G47*G47)</f>
        <v>4550.8112551500089</v>
      </c>
      <c r="I47" s="2223">
        <f t="shared" ref="I47:I70" si="6">G47/F47</f>
        <v>0.4873863303021414</v>
      </c>
      <c r="K47" s="1901" t="s">
        <v>385</v>
      </c>
      <c r="L47" s="2159">
        <v>556.14</v>
      </c>
      <c r="M47" s="2160">
        <v>253.62</v>
      </c>
      <c r="N47" s="1919">
        <f t="shared" ref="N47:N70" si="7">M47/L47</f>
        <v>0.45603624986514191</v>
      </c>
    </row>
    <row r="48" spans="1:15" ht="15" customHeight="1">
      <c r="A48" s="1901" t="s">
        <v>387</v>
      </c>
      <c r="B48" s="2159">
        <v>3013.8</v>
      </c>
      <c r="C48" s="2160">
        <v>1077.5999999999999</v>
      </c>
      <c r="D48" s="2169">
        <v>1080.5999999999999</v>
      </c>
      <c r="E48" s="2170">
        <v>902.4</v>
      </c>
      <c r="F48" s="2172">
        <f t="shared" si="4"/>
        <v>4094.4</v>
      </c>
      <c r="G48" s="2222">
        <f t="shared" si="4"/>
        <v>1980</v>
      </c>
      <c r="H48" s="2826">
        <f t="shared" si="5"/>
        <v>4548.0227967766386</v>
      </c>
      <c r="I48" s="2223">
        <f t="shared" si="6"/>
        <v>0.48358733880422039</v>
      </c>
      <c r="K48" s="1901" t="s">
        <v>387</v>
      </c>
      <c r="L48" s="2159">
        <v>556.20000000000005</v>
      </c>
      <c r="M48" s="2160">
        <v>253.86</v>
      </c>
      <c r="N48" s="1919">
        <f t="shared" si="7"/>
        <v>0.4564185544768069</v>
      </c>
    </row>
    <row r="49" spans="1:14" ht="15" customHeight="1">
      <c r="A49" s="1901" t="s">
        <v>389</v>
      </c>
      <c r="B49" s="2159">
        <v>3006.6</v>
      </c>
      <c r="C49" s="2160">
        <v>1075.2</v>
      </c>
      <c r="D49" s="2169">
        <v>1080.5999999999999</v>
      </c>
      <c r="E49" s="2170">
        <v>895.2</v>
      </c>
      <c r="F49" s="2172">
        <f t="shared" si="4"/>
        <v>4087.2</v>
      </c>
      <c r="G49" s="2222">
        <f t="shared" si="4"/>
        <v>1970.4</v>
      </c>
      <c r="H49" s="2826">
        <f t="shared" si="5"/>
        <v>4537.3648740210438</v>
      </c>
      <c r="I49" s="2223">
        <f t="shared" si="6"/>
        <v>0.48209042865531421</v>
      </c>
      <c r="K49" s="1901" t="s">
        <v>389</v>
      </c>
      <c r="L49" s="2159">
        <v>556.62</v>
      </c>
      <c r="M49" s="2160">
        <v>253.74</v>
      </c>
      <c r="N49" s="1919">
        <f t="shared" si="7"/>
        <v>0.45585857497035681</v>
      </c>
    </row>
    <row r="50" spans="1:14" ht="15" customHeight="1">
      <c r="A50" s="1901" t="s">
        <v>391</v>
      </c>
      <c r="B50" s="2159">
        <v>3038.4</v>
      </c>
      <c r="C50" s="2160">
        <v>1095</v>
      </c>
      <c r="D50" s="2169">
        <v>1069.2</v>
      </c>
      <c r="E50" s="2170">
        <v>903</v>
      </c>
      <c r="F50" s="2172">
        <f t="shared" si="4"/>
        <v>4107.6000000000004</v>
      </c>
      <c r="G50" s="2222">
        <f t="shared" si="4"/>
        <v>1998</v>
      </c>
      <c r="H50" s="2826">
        <f t="shared" si="5"/>
        <v>4567.7545643346475</v>
      </c>
      <c r="I50" s="2223">
        <f t="shared" si="6"/>
        <v>0.48641542506573177</v>
      </c>
      <c r="K50" s="1901" t="s">
        <v>391</v>
      </c>
      <c r="L50" s="2159">
        <v>556.38</v>
      </c>
      <c r="M50" s="2160">
        <v>252.96</v>
      </c>
      <c r="N50" s="1919">
        <f t="shared" si="7"/>
        <v>0.45465329451094577</v>
      </c>
    </row>
    <row r="51" spans="1:14" ht="15" customHeight="1">
      <c r="A51" s="1901" t="s">
        <v>393</v>
      </c>
      <c r="B51" s="2159">
        <v>3056.4</v>
      </c>
      <c r="C51" s="2160">
        <v>1105.2</v>
      </c>
      <c r="D51" s="2169">
        <v>1089</v>
      </c>
      <c r="E51" s="2170">
        <v>900</v>
      </c>
      <c r="F51" s="2172">
        <f t="shared" si="4"/>
        <v>4145.3999999999996</v>
      </c>
      <c r="G51" s="2222">
        <f t="shared" si="4"/>
        <v>2005.2</v>
      </c>
      <c r="H51" s="2826">
        <f t="shared" si="5"/>
        <v>4604.9069697443392</v>
      </c>
      <c r="I51" s="2223">
        <f t="shared" si="6"/>
        <v>0.48371689101172388</v>
      </c>
      <c r="K51" s="1901" t="s">
        <v>393</v>
      </c>
      <c r="L51" s="2159">
        <v>556.67999999999995</v>
      </c>
      <c r="M51" s="2160">
        <v>253.02</v>
      </c>
      <c r="N51" s="1919">
        <f t="shared" si="7"/>
        <v>0.45451605949558099</v>
      </c>
    </row>
    <row r="52" spans="1:14" ht="15" customHeight="1">
      <c r="A52" s="1901" t="s">
        <v>395</v>
      </c>
      <c r="B52" s="2159">
        <v>3054</v>
      </c>
      <c r="C52" s="2160">
        <v>1099.2</v>
      </c>
      <c r="D52" s="2169">
        <v>1085.4000000000001</v>
      </c>
      <c r="E52" s="2170">
        <v>895.8</v>
      </c>
      <c r="F52" s="2172">
        <f t="shared" si="4"/>
        <v>4139.3999999999996</v>
      </c>
      <c r="G52" s="2222">
        <f t="shared" si="4"/>
        <v>1995</v>
      </c>
      <c r="H52" s="2826">
        <f t="shared" si="5"/>
        <v>4595.0688090604253</v>
      </c>
      <c r="I52" s="2223">
        <f t="shared" si="6"/>
        <v>0.48195390636324109</v>
      </c>
      <c r="K52" s="1901" t="s">
        <v>395</v>
      </c>
      <c r="L52" s="2159">
        <v>556.74</v>
      </c>
      <c r="M52" s="2160">
        <v>252</v>
      </c>
      <c r="N52" s="1919">
        <f t="shared" si="7"/>
        <v>0.45263498221791143</v>
      </c>
    </row>
    <row r="53" spans="1:14" ht="15" customHeight="1">
      <c r="A53" s="1901" t="s">
        <v>397</v>
      </c>
      <c r="B53" s="2159">
        <v>3022.8</v>
      </c>
      <c r="C53" s="2160">
        <v>1063.2</v>
      </c>
      <c r="D53" s="2169">
        <v>1094.4000000000001</v>
      </c>
      <c r="E53" s="2170">
        <v>885</v>
      </c>
      <c r="F53" s="2172">
        <f t="shared" si="4"/>
        <v>4117.2000000000007</v>
      </c>
      <c r="G53" s="2222">
        <f t="shared" si="4"/>
        <v>1948.2</v>
      </c>
      <c r="H53" s="2826">
        <f t="shared" si="5"/>
        <v>4554.8676248602442</v>
      </c>
      <c r="I53" s="2223">
        <f t="shared" si="6"/>
        <v>0.47318566015738844</v>
      </c>
      <c r="K53" s="1901" t="s">
        <v>397</v>
      </c>
      <c r="L53" s="2159">
        <v>556.62</v>
      </c>
      <c r="M53" s="2160">
        <v>249.78</v>
      </c>
      <c r="N53" s="1919">
        <f t="shared" si="7"/>
        <v>0.44874420610111027</v>
      </c>
    </row>
    <row r="54" spans="1:14" ht="15" customHeight="1">
      <c r="A54" s="1901" t="s">
        <v>399</v>
      </c>
      <c r="B54" s="2159">
        <v>3033</v>
      </c>
      <c r="C54" s="2160">
        <v>1100.4000000000001</v>
      </c>
      <c r="D54" s="2169">
        <v>1101</v>
      </c>
      <c r="E54" s="2170">
        <v>905.4</v>
      </c>
      <c r="F54" s="2172">
        <f t="shared" si="4"/>
        <v>4134</v>
      </c>
      <c r="G54" s="2222">
        <f t="shared" si="4"/>
        <v>2005.8000000000002</v>
      </c>
      <c r="H54" s="2826">
        <f t="shared" si="5"/>
        <v>4594.9091002978503</v>
      </c>
      <c r="I54" s="2223">
        <f t="shared" si="6"/>
        <v>0.48519593613933243</v>
      </c>
      <c r="K54" s="1901" t="s">
        <v>399</v>
      </c>
      <c r="L54" s="2159">
        <v>558.05999999999995</v>
      </c>
      <c r="M54" s="2160">
        <v>255.18</v>
      </c>
      <c r="N54" s="1919">
        <f t="shared" si="7"/>
        <v>0.45726265992903997</v>
      </c>
    </row>
    <row r="55" spans="1:14" ht="15" customHeight="1">
      <c r="A55" s="1901" t="s">
        <v>401</v>
      </c>
      <c r="B55" s="2159">
        <v>3057.6</v>
      </c>
      <c r="C55" s="2160">
        <v>1122.5999999999999</v>
      </c>
      <c r="D55" s="2169">
        <v>1109.4000000000001</v>
      </c>
      <c r="E55" s="2170">
        <v>919.2</v>
      </c>
      <c r="F55" s="2172">
        <f t="shared" si="4"/>
        <v>4167</v>
      </c>
      <c r="G55" s="2222">
        <f t="shared" si="4"/>
        <v>2041.8</v>
      </c>
      <c r="H55" s="2826">
        <f t="shared" si="5"/>
        <v>4640.3487196545902</v>
      </c>
      <c r="I55" s="2223">
        <f t="shared" si="6"/>
        <v>0.4899928005759539</v>
      </c>
      <c r="K55" s="1901" t="s">
        <v>401</v>
      </c>
      <c r="L55" s="2159">
        <v>556.62</v>
      </c>
      <c r="M55" s="2160">
        <v>256.8</v>
      </c>
      <c r="N55" s="1919">
        <f t="shared" si="7"/>
        <v>0.46135604182386547</v>
      </c>
    </row>
    <row r="56" spans="1:14" ht="15" customHeight="1">
      <c r="A56" s="1901" t="s">
        <v>403</v>
      </c>
      <c r="B56" s="2159">
        <v>3066</v>
      </c>
      <c r="C56" s="2160">
        <v>1138.2</v>
      </c>
      <c r="D56" s="2169">
        <v>1105.8</v>
      </c>
      <c r="E56" s="2170">
        <v>927.6</v>
      </c>
      <c r="F56" s="2172">
        <f t="shared" si="4"/>
        <v>4171.8</v>
      </c>
      <c r="G56" s="2222">
        <f t="shared" si="4"/>
        <v>2065.8000000000002</v>
      </c>
      <c r="H56" s="2826">
        <f t="shared" si="5"/>
        <v>4655.2599154075169</v>
      </c>
      <c r="I56" s="2223">
        <f t="shared" si="6"/>
        <v>0.49518193585502662</v>
      </c>
      <c r="K56" s="1901" t="s">
        <v>403</v>
      </c>
      <c r="L56" s="2159">
        <v>552</v>
      </c>
      <c r="M56" s="2160">
        <v>255.66</v>
      </c>
      <c r="N56" s="1919">
        <f t="shared" si="7"/>
        <v>0.46315217391304347</v>
      </c>
    </row>
    <row r="57" spans="1:14" ht="15" customHeight="1">
      <c r="A57" s="1901" t="s">
        <v>405</v>
      </c>
      <c r="B57" s="2159">
        <v>3072</v>
      </c>
      <c r="C57" s="2160">
        <v>1150.2</v>
      </c>
      <c r="D57" s="2169">
        <v>1107</v>
      </c>
      <c r="E57" s="2170">
        <v>934.8</v>
      </c>
      <c r="F57" s="2172">
        <f t="shared" si="4"/>
        <v>4179</v>
      </c>
      <c r="G57" s="2222">
        <f t="shared" si="4"/>
        <v>2085</v>
      </c>
      <c r="H57" s="2826">
        <f t="shared" si="5"/>
        <v>4670.2533121876804</v>
      </c>
      <c r="I57" s="2223">
        <f t="shared" si="6"/>
        <v>0.49892318736539842</v>
      </c>
      <c r="K57" s="1901" t="s">
        <v>405</v>
      </c>
      <c r="L57" s="2159">
        <v>549.84</v>
      </c>
      <c r="M57" s="2160">
        <v>253.32</v>
      </c>
      <c r="N57" s="1919">
        <f t="shared" si="7"/>
        <v>0.46071584460934084</v>
      </c>
    </row>
    <row r="58" spans="1:14" ht="15" customHeight="1">
      <c r="A58" s="1901" t="s">
        <v>407</v>
      </c>
      <c r="B58" s="2159">
        <v>3054</v>
      </c>
      <c r="C58" s="2160">
        <v>1144.2</v>
      </c>
      <c r="D58" s="2169">
        <v>1101</v>
      </c>
      <c r="E58" s="2170">
        <v>925.2</v>
      </c>
      <c r="F58" s="2172">
        <f t="shared" si="4"/>
        <v>4155</v>
      </c>
      <c r="G58" s="2222">
        <f t="shared" si="4"/>
        <v>2069.4</v>
      </c>
      <c r="H58" s="2826">
        <f t="shared" si="5"/>
        <v>4641.8144469592926</v>
      </c>
      <c r="I58" s="2223">
        <f t="shared" si="6"/>
        <v>0.4980505415162455</v>
      </c>
      <c r="K58" s="1901" t="s">
        <v>407</v>
      </c>
      <c r="L58" s="2159">
        <v>550.20000000000005</v>
      </c>
      <c r="M58" s="2160">
        <v>255.18</v>
      </c>
      <c r="N58" s="1919">
        <f t="shared" si="7"/>
        <v>0.46379498364231186</v>
      </c>
    </row>
    <row r="59" spans="1:14" ht="15" customHeight="1">
      <c r="A59" s="1901" t="s">
        <v>409</v>
      </c>
      <c r="B59" s="2159">
        <v>3043.2</v>
      </c>
      <c r="C59" s="2160">
        <v>1125</v>
      </c>
      <c r="D59" s="2169">
        <v>1095.5999999999999</v>
      </c>
      <c r="E59" s="2170">
        <v>916.2</v>
      </c>
      <c r="F59" s="2172">
        <f t="shared" si="4"/>
        <v>4138.7999999999993</v>
      </c>
      <c r="G59" s="2222">
        <f t="shared" si="4"/>
        <v>2041.2</v>
      </c>
      <c r="H59" s="2826">
        <f t="shared" si="5"/>
        <v>4614.7765796406647</v>
      </c>
      <c r="I59" s="2223">
        <f t="shared" si="6"/>
        <v>0.49318643084952168</v>
      </c>
      <c r="K59" s="1901" t="s">
        <v>409</v>
      </c>
      <c r="L59" s="2159">
        <v>550.14</v>
      </c>
      <c r="M59" s="2160">
        <v>253.62</v>
      </c>
      <c r="N59" s="1919">
        <f t="shared" si="7"/>
        <v>0.46100992474642821</v>
      </c>
    </row>
    <row r="60" spans="1:14" ht="15" customHeight="1">
      <c r="A60" s="1901" t="s">
        <v>411</v>
      </c>
      <c r="B60" s="2159">
        <v>3046.8</v>
      </c>
      <c r="C60" s="2160">
        <v>1126.2</v>
      </c>
      <c r="D60" s="2169">
        <v>1095</v>
      </c>
      <c r="E60" s="2170">
        <v>912.6</v>
      </c>
      <c r="F60" s="2172">
        <f t="shared" si="4"/>
        <v>4141.8</v>
      </c>
      <c r="G60" s="2222">
        <f t="shared" si="4"/>
        <v>2038.8000000000002</v>
      </c>
      <c r="H60" s="2826">
        <f t="shared" si="5"/>
        <v>4616.4069014765155</v>
      </c>
      <c r="I60" s="2223">
        <f t="shared" si="6"/>
        <v>0.49224974648703462</v>
      </c>
      <c r="K60" s="1901" t="s">
        <v>411</v>
      </c>
      <c r="L60" s="2159">
        <v>552.84</v>
      </c>
      <c r="M60" s="2160">
        <v>253.14</v>
      </c>
      <c r="N60" s="1919">
        <f t="shared" si="7"/>
        <v>0.45789016713696545</v>
      </c>
    </row>
    <row r="61" spans="1:14" ht="15" customHeight="1">
      <c r="A61" s="1901" t="s">
        <v>413</v>
      </c>
      <c r="B61" s="2159">
        <v>3068.4</v>
      </c>
      <c r="C61" s="2160">
        <v>1131</v>
      </c>
      <c r="D61" s="2169">
        <v>1106.4000000000001</v>
      </c>
      <c r="E61" s="2170">
        <v>904.8</v>
      </c>
      <c r="F61" s="2172">
        <f t="shared" si="4"/>
        <v>4174.8</v>
      </c>
      <c r="G61" s="2222">
        <f t="shared" si="4"/>
        <v>2035.8</v>
      </c>
      <c r="H61" s="2826">
        <f t="shared" si="5"/>
        <v>4644.7213780807133</v>
      </c>
      <c r="I61" s="2223">
        <f t="shared" si="6"/>
        <v>0.48764012647312444</v>
      </c>
      <c r="K61" s="1901" t="s">
        <v>413</v>
      </c>
      <c r="L61" s="2159">
        <v>554.1</v>
      </c>
      <c r="M61" s="2160">
        <v>252.24</v>
      </c>
      <c r="N61" s="1919">
        <f t="shared" si="7"/>
        <v>0.45522468868435301</v>
      </c>
    </row>
    <row r="62" spans="1:14" ht="15" customHeight="1">
      <c r="A62" s="1901" t="s">
        <v>415</v>
      </c>
      <c r="B62" s="2159">
        <v>3067.8</v>
      </c>
      <c r="C62" s="2160">
        <v>1144.2</v>
      </c>
      <c r="D62" s="2169">
        <v>1104.5999999999999</v>
      </c>
      <c r="E62" s="2170">
        <v>909.6</v>
      </c>
      <c r="F62" s="2172">
        <f t="shared" si="4"/>
        <v>4172.3999999999996</v>
      </c>
      <c r="G62" s="2222">
        <f t="shared" si="4"/>
        <v>2053.8000000000002</v>
      </c>
      <c r="H62" s="2826">
        <f t="shared" si="5"/>
        <v>4650.4855875488956</v>
      </c>
      <c r="I62" s="2223">
        <f t="shared" si="6"/>
        <v>0.49223468507333917</v>
      </c>
      <c r="K62" s="1901" t="s">
        <v>415</v>
      </c>
      <c r="L62" s="2159">
        <v>554.34</v>
      </c>
      <c r="M62" s="2160">
        <v>253.02</v>
      </c>
      <c r="N62" s="1919">
        <f t="shared" si="7"/>
        <v>0.45643467907782226</v>
      </c>
    </row>
    <row r="63" spans="1:14" ht="15" customHeight="1">
      <c r="A63" s="1901" t="s">
        <v>416</v>
      </c>
      <c r="B63" s="2159">
        <v>3058.8</v>
      </c>
      <c r="C63" s="2160">
        <v>1161.5999999999999</v>
      </c>
      <c r="D63" s="2169">
        <v>1108.2</v>
      </c>
      <c r="E63" s="2170">
        <v>937.8</v>
      </c>
      <c r="F63" s="2172">
        <f t="shared" si="4"/>
        <v>4167</v>
      </c>
      <c r="G63" s="2222">
        <f t="shared" si="4"/>
        <v>2099.3999999999996</v>
      </c>
      <c r="H63" s="2826">
        <f t="shared" si="5"/>
        <v>4665.9799999571369</v>
      </c>
      <c r="I63" s="2223">
        <f t="shared" si="6"/>
        <v>0.50381569474442034</v>
      </c>
      <c r="K63" s="1901" t="s">
        <v>416</v>
      </c>
      <c r="L63" s="2159">
        <v>556.38</v>
      </c>
      <c r="M63" s="2160">
        <v>257.82</v>
      </c>
      <c r="N63" s="1919">
        <f t="shared" si="7"/>
        <v>0.46338833171573385</v>
      </c>
    </row>
    <row r="64" spans="1:14" ht="15" customHeight="1">
      <c r="A64" s="1901" t="s">
        <v>418</v>
      </c>
      <c r="B64" s="2159">
        <v>3032.4</v>
      </c>
      <c r="C64" s="2160">
        <v>1155</v>
      </c>
      <c r="D64" s="2169">
        <v>1119</v>
      </c>
      <c r="E64" s="2170">
        <v>952.8</v>
      </c>
      <c r="F64" s="2172">
        <f t="shared" si="4"/>
        <v>4151.3999999999996</v>
      </c>
      <c r="G64" s="2222">
        <f t="shared" si="4"/>
        <v>2107.8000000000002</v>
      </c>
      <c r="H64" s="2826">
        <f t="shared" si="5"/>
        <v>4655.8503841940619</v>
      </c>
      <c r="I64" s="2223">
        <f t="shared" si="6"/>
        <v>0.50773233126174311</v>
      </c>
      <c r="K64" s="1901" t="s">
        <v>418</v>
      </c>
      <c r="L64" s="2159">
        <v>556.79999999999995</v>
      </c>
      <c r="M64" s="2160">
        <v>258.24</v>
      </c>
      <c r="N64" s="1919">
        <f t="shared" si="7"/>
        <v>0.4637931034482759</v>
      </c>
    </row>
    <row r="65" spans="1:15" ht="15" customHeight="1">
      <c r="A65" s="1901" t="s">
        <v>419</v>
      </c>
      <c r="B65" s="2159">
        <v>3024.6</v>
      </c>
      <c r="C65" s="2160">
        <v>1161</v>
      </c>
      <c r="D65" s="2169">
        <v>1098</v>
      </c>
      <c r="E65" s="2170">
        <v>940.2</v>
      </c>
      <c r="F65" s="2172">
        <f t="shared" si="4"/>
        <v>4122.6000000000004</v>
      </c>
      <c r="G65" s="2222">
        <f t="shared" si="4"/>
        <v>2101.1999999999998</v>
      </c>
      <c r="H65" s="2826">
        <f t="shared" si="5"/>
        <v>4627.1883687613154</v>
      </c>
      <c r="I65" s="2223">
        <f t="shared" si="6"/>
        <v>0.50967835831756647</v>
      </c>
      <c r="K65" s="1901" t="s">
        <v>419</v>
      </c>
      <c r="L65" s="2159">
        <v>556.26</v>
      </c>
      <c r="M65" s="2160">
        <v>259.68</v>
      </c>
      <c r="N65" s="1919">
        <f t="shared" si="7"/>
        <v>0.46683205695178515</v>
      </c>
    </row>
    <row r="66" spans="1:15" ht="15" customHeight="1">
      <c r="A66" s="1901" t="s">
        <v>420</v>
      </c>
      <c r="B66" s="2159">
        <v>3063.6</v>
      </c>
      <c r="C66" s="2160">
        <v>1179.5999999999999</v>
      </c>
      <c r="D66" s="2169">
        <v>1084.8</v>
      </c>
      <c r="E66" s="2170">
        <v>931.8</v>
      </c>
      <c r="F66" s="2172">
        <f t="shared" si="4"/>
        <v>4148.3999999999996</v>
      </c>
      <c r="G66" s="2222">
        <f t="shared" si="4"/>
        <v>2111.3999999999996</v>
      </c>
      <c r="H66" s="2826">
        <f t="shared" si="5"/>
        <v>4654.8074632577445</v>
      </c>
      <c r="I66" s="2223">
        <f t="shared" si="6"/>
        <v>0.50896731269887185</v>
      </c>
      <c r="K66" s="1901" t="s">
        <v>420</v>
      </c>
      <c r="L66" s="2159">
        <v>557.64</v>
      </c>
      <c r="M66" s="2160">
        <v>258.72000000000003</v>
      </c>
      <c r="N66" s="1919">
        <f t="shared" si="7"/>
        <v>0.46395523993974613</v>
      </c>
    </row>
    <row r="67" spans="1:15" ht="15" customHeight="1">
      <c r="A67" s="1901" t="s">
        <v>421</v>
      </c>
      <c r="B67" s="2159">
        <v>3078.6</v>
      </c>
      <c r="C67" s="2160">
        <v>1203</v>
      </c>
      <c r="D67" s="2169">
        <v>1087.2</v>
      </c>
      <c r="E67" s="2170">
        <v>946.8</v>
      </c>
      <c r="F67" s="2172">
        <f t="shared" si="4"/>
        <v>4165.8</v>
      </c>
      <c r="G67" s="2222">
        <f t="shared" si="4"/>
        <v>2149.8000000000002</v>
      </c>
      <c r="H67" s="2826">
        <f t="shared" si="5"/>
        <v>4687.8064891802005</v>
      </c>
      <c r="I67" s="2223">
        <f t="shared" si="6"/>
        <v>0.51605934034279133</v>
      </c>
      <c r="K67" s="1901" t="s">
        <v>421</v>
      </c>
      <c r="L67" s="2159">
        <v>557.1</v>
      </c>
      <c r="M67" s="2160">
        <v>259.56</v>
      </c>
      <c r="N67" s="1919">
        <f t="shared" si="7"/>
        <v>0.46591276252019387</v>
      </c>
    </row>
    <row r="68" spans="1:15" ht="15" customHeight="1" thickBot="1">
      <c r="A68" s="1901" t="s">
        <v>422</v>
      </c>
      <c r="B68" s="2159">
        <v>3054</v>
      </c>
      <c r="C68" s="2160">
        <v>1164</v>
      </c>
      <c r="D68" s="2169">
        <v>1078.2</v>
      </c>
      <c r="E68" s="2170">
        <v>925.8</v>
      </c>
      <c r="F68" s="2172">
        <f t="shared" si="4"/>
        <v>4132.2</v>
      </c>
      <c r="G68" s="2222">
        <f t="shared" si="4"/>
        <v>2089.8000000000002</v>
      </c>
      <c r="H68" s="2826">
        <f t="shared" si="5"/>
        <v>4630.5875307567612</v>
      </c>
      <c r="I68" s="2223">
        <f t="shared" si="6"/>
        <v>0.50573544358937139</v>
      </c>
      <c r="K68" s="1901" t="s">
        <v>422</v>
      </c>
      <c r="L68" s="2159">
        <v>558.36</v>
      </c>
      <c r="M68" s="2160">
        <v>256.74</v>
      </c>
      <c r="N68" s="1919">
        <f t="shared" si="7"/>
        <v>0.45981087470449172</v>
      </c>
    </row>
    <row r="69" spans="1:15" ht="15" customHeight="1" thickBot="1">
      <c r="A69" s="1901" t="s">
        <v>423</v>
      </c>
      <c r="B69" s="2159">
        <v>3018.6</v>
      </c>
      <c r="C69" s="2160">
        <v>1140</v>
      </c>
      <c r="D69" s="2169">
        <v>1080</v>
      </c>
      <c r="E69" s="2170">
        <v>934.8</v>
      </c>
      <c r="F69" s="2172">
        <f t="shared" si="4"/>
        <v>4098.6000000000004</v>
      </c>
      <c r="G69" s="2222">
        <f t="shared" si="4"/>
        <v>2074.8000000000002</v>
      </c>
      <c r="H69" s="2833">
        <f t="shared" si="5"/>
        <v>4593.8346726890386</v>
      </c>
      <c r="I69" s="2224">
        <f t="shared" si="6"/>
        <v>0.50622163665641928</v>
      </c>
      <c r="K69" s="1921" t="s">
        <v>423</v>
      </c>
      <c r="L69" s="2159">
        <v>556.08000000000004</v>
      </c>
      <c r="M69" s="2160">
        <v>256.86</v>
      </c>
      <c r="N69" s="1920">
        <f t="shared" si="7"/>
        <v>0.461911955114372</v>
      </c>
    </row>
    <row r="70" spans="1:15" ht="15" customHeight="1" thickBot="1">
      <c r="A70" s="1908" t="s">
        <v>424</v>
      </c>
      <c r="B70" s="1909">
        <f>SUM(B46:B69)</f>
        <v>73106.400000000009</v>
      </c>
      <c r="C70" s="1909">
        <f t="shared" ref="C70:G70" si="8">SUM(C46:C69)</f>
        <v>27091.200000000001</v>
      </c>
      <c r="D70" s="1909">
        <f t="shared" si="8"/>
        <v>26221.8</v>
      </c>
      <c r="E70" s="1909">
        <f t="shared" si="8"/>
        <v>22021.199999999997</v>
      </c>
      <c r="F70" s="1909">
        <f t="shared" si="8"/>
        <v>99328.200000000012</v>
      </c>
      <c r="G70" s="1909">
        <f t="shared" si="8"/>
        <v>49112.400000000016</v>
      </c>
      <c r="H70" s="1914">
        <f>SUM(H46:H69)</f>
        <v>110810.76766112237</v>
      </c>
      <c r="I70" s="1923">
        <f t="shared" si="6"/>
        <v>0.49444568611934991</v>
      </c>
      <c r="K70" s="1908" t="s">
        <v>424</v>
      </c>
      <c r="L70" s="1909">
        <f>SUM(L46:L69)</f>
        <v>13329.119999999999</v>
      </c>
      <c r="M70" s="1909">
        <f>SUM(M46:M69)</f>
        <v>6119.52</v>
      </c>
      <c r="N70" s="1923">
        <f t="shared" si="7"/>
        <v>0.45910907846879623</v>
      </c>
    </row>
    <row r="71" spans="1:15" ht="15" customHeight="1">
      <c r="B71" s="48"/>
      <c r="C71" s="48"/>
      <c r="D71" s="48"/>
      <c r="E71" s="48"/>
      <c r="F71" s="48"/>
      <c r="G71" s="48"/>
      <c r="H71" s="48"/>
      <c r="I71" s="48"/>
    </row>
    <row r="72" spans="1:15" ht="15" customHeight="1">
      <c r="B72" s="48"/>
      <c r="C72" s="48"/>
      <c r="D72" s="48"/>
      <c r="E72" s="48"/>
      <c r="F72" s="48"/>
      <c r="G72" s="48"/>
      <c r="H72" s="48"/>
      <c r="I72" s="48"/>
    </row>
    <row r="73" spans="1:15" s="1893" customFormat="1" ht="15" customHeight="1" thickBot="1">
      <c r="A73" s="2156" t="s">
        <v>622</v>
      </c>
      <c r="B73" s="2162"/>
      <c r="C73" s="2162"/>
      <c r="D73" s="2162"/>
      <c r="E73" s="2162"/>
      <c r="F73" s="2162"/>
      <c r="G73" s="2162"/>
      <c r="H73" s="1906" t="s">
        <v>655</v>
      </c>
      <c r="I73" s="2162"/>
      <c r="M73" s="1916"/>
      <c r="O73" s="1916"/>
    </row>
    <row r="74" spans="1:15" ht="15" customHeight="1" thickBot="1">
      <c r="A74" s="4480" t="s">
        <v>376</v>
      </c>
      <c r="B74" s="4464" t="s">
        <v>654</v>
      </c>
      <c r="C74" s="4469"/>
      <c r="D74" s="4470"/>
      <c r="E74" s="4471"/>
      <c r="F74" s="49"/>
      <c r="G74" s="48"/>
      <c r="H74" s="4480" t="s">
        <v>376</v>
      </c>
      <c r="I74" s="4509" t="s">
        <v>654</v>
      </c>
      <c r="J74" s="4510"/>
    </row>
    <row r="75" spans="1:15" ht="15" customHeight="1" thickBot="1">
      <c r="A75" s="4481"/>
      <c r="B75" s="3204" t="s">
        <v>379</v>
      </c>
      <c r="C75" s="3205" t="s">
        <v>380</v>
      </c>
      <c r="D75" s="3206" t="s">
        <v>111</v>
      </c>
      <c r="E75" s="3207" t="s">
        <v>354</v>
      </c>
      <c r="F75" s="1925"/>
      <c r="G75" s="48"/>
      <c r="H75" s="4481"/>
      <c r="I75" s="3769" t="s">
        <v>379</v>
      </c>
      <c r="J75" s="3770" t="s">
        <v>380</v>
      </c>
    </row>
    <row r="76" spans="1:15" ht="15" customHeight="1">
      <c r="A76" s="1899" t="s">
        <v>383</v>
      </c>
      <c r="B76" s="2164">
        <v>707.85</v>
      </c>
      <c r="C76" s="2165">
        <v>315.89999999999998</v>
      </c>
      <c r="D76" s="3198"/>
      <c r="E76" s="3201">
        <f>SQRT(C76*C76+B76*B76)</f>
        <v>775.14155642695357</v>
      </c>
      <c r="F76" s="2225"/>
      <c r="G76" s="48"/>
      <c r="H76" s="1899" t="s">
        <v>383</v>
      </c>
      <c r="I76" s="2217">
        <v>58.26</v>
      </c>
      <c r="J76" s="2165">
        <v>5.7</v>
      </c>
    </row>
    <row r="77" spans="1:15" ht="15" customHeight="1">
      <c r="A77" s="1901" t="s">
        <v>385</v>
      </c>
      <c r="B77" s="2159">
        <v>709.65</v>
      </c>
      <c r="C77" s="2160">
        <v>313.2</v>
      </c>
      <c r="D77" s="3199"/>
      <c r="E77" s="3202">
        <f t="shared" ref="E77:E99" si="9">SQRT(C77*C77+B77*B77)</f>
        <v>775.69153824184514</v>
      </c>
      <c r="F77" s="2225"/>
      <c r="G77" s="48"/>
      <c r="H77" s="1901" t="s">
        <v>385</v>
      </c>
      <c r="I77" s="2170">
        <v>58.02</v>
      </c>
      <c r="J77" s="2160">
        <v>5.64</v>
      </c>
    </row>
    <row r="78" spans="1:15" ht="15" customHeight="1">
      <c r="A78" s="1901" t="s">
        <v>387</v>
      </c>
      <c r="B78" s="2159">
        <v>706.95</v>
      </c>
      <c r="C78" s="2160">
        <v>312.3</v>
      </c>
      <c r="D78" s="3199"/>
      <c r="E78" s="3202">
        <f t="shared" si="9"/>
        <v>772.85806750010704</v>
      </c>
      <c r="F78" s="2225"/>
      <c r="G78" s="48"/>
      <c r="H78" s="1901" t="s">
        <v>387</v>
      </c>
      <c r="I78" s="2170">
        <v>58.08</v>
      </c>
      <c r="J78" s="2160">
        <v>5.34</v>
      </c>
    </row>
    <row r="79" spans="1:15" ht="15" customHeight="1">
      <c r="A79" s="1901" t="s">
        <v>389</v>
      </c>
      <c r="B79" s="2159">
        <v>706.95</v>
      </c>
      <c r="C79" s="2160">
        <v>311.39999999999998</v>
      </c>
      <c r="D79" s="3199"/>
      <c r="E79" s="3202">
        <f t="shared" si="9"/>
        <v>772.49483007978768</v>
      </c>
      <c r="F79" s="2225"/>
      <c r="G79" s="48"/>
      <c r="H79" s="1901" t="s">
        <v>389</v>
      </c>
      <c r="I79" s="2170">
        <v>57.6</v>
      </c>
      <c r="J79" s="2160">
        <v>5.16</v>
      </c>
    </row>
    <row r="80" spans="1:15" ht="15" customHeight="1">
      <c r="A80" s="1901" t="s">
        <v>391</v>
      </c>
      <c r="B80" s="2159">
        <v>706.5</v>
      </c>
      <c r="C80" s="2160">
        <v>310.95</v>
      </c>
      <c r="D80" s="3199"/>
      <c r="E80" s="3202">
        <f t="shared" si="9"/>
        <v>771.90164690846461</v>
      </c>
      <c r="F80" s="2225"/>
      <c r="G80" s="48"/>
      <c r="H80" s="1901" t="s">
        <v>391</v>
      </c>
      <c r="I80" s="2170">
        <v>57.3</v>
      </c>
      <c r="J80" s="2160">
        <v>5.04</v>
      </c>
    </row>
    <row r="81" spans="1:10" ht="15" customHeight="1">
      <c r="A81" s="1901" t="s">
        <v>393</v>
      </c>
      <c r="B81" s="2159">
        <v>708.75</v>
      </c>
      <c r="C81" s="2160">
        <v>310.95</v>
      </c>
      <c r="D81" s="3199"/>
      <c r="E81" s="3202">
        <f t="shared" si="9"/>
        <v>773.96153974212439</v>
      </c>
      <c r="F81" s="2225"/>
      <c r="G81" s="48"/>
      <c r="H81" s="1901" t="s">
        <v>393</v>
      </c>
      <c r="I81" s="2170">
        <v>56.94</v>
      </c>
      <c r="J81" s="2160">
        <v>5.16</v>
      </c>
    </row>
    <row r="82" spans="1:10" ht="15" customHeight="1">
      <c r="A82" s="1901" t="s">
        <v>395</v>
      </c>
      <c r="B82" s="2159">
        <v>710.55</v>
      </c>
      <c r="C82" s="2160">
        <v>309.60000000000002</v>
      </c>
      <c r="D82" s="3199"/>
      <c r="E82" s="3202">
        <f t="shared" si="9"/>
        <v>775.06997264763129</v>
      </c>
      <c r="F82" s="2225"/>
      <c r="G82" s="48"/>
      <c r="H82" s="1901" t="s">
        <v>395</v>
      </c>
      <c r="I82" s="2170">
        <v>57.06</v>
      </c>
      <c r="J82" s="2160">
        <v>5.16</v>
      </c>
    </row>
    <row r="83" spans="1:10" ht="15" customHeight="1">
      <c r="A83" s="1901" t="s">
        <v>397</v>
      </c>
      <c r="B83" s="2159">
        <v>733.05</v>
      </c>
      <c r="C83" s="2160">
        <v>307.35000000000002</v>
      </c>
      <c r="D83" s="3199"/>
      <c r="E83" s="3202">
        <f t="shared" si="9"/>
        <v>794.87503734863878</v>
      </c>
      <c r="F83" s="2225"/>
      <c r="G83" s="48"/>
      <c r="H83" s="1901" t="s">
        <v>397</v>
      </c>
      <c r="I83" s="2170">
        <v>69.12</v>
      </c>
      <c r="J83" s="2160">
        <v>5.16</v>
      </c>
    </row>
    <row r="84" spans="1:10" ht="15" customHeight="1">
      <c r="A84" s="1901" t="s">
        <v>399</v>
      </c>
      <c r="B84" s="2159">
        <v>776.7</v>
      </c>
      <c r="C84" s="2160">
        <v>315.45</v>
      </c>
      <c r="D84" s="3199"/>
      <c r="E84" s="3202">
        <f t="shared" si="9"/>
        <v>838.31473355774915</v>
      </c>
      <c r="F84" s="2225"/>
      <c r="G84" s="48"/>
      <c r="H84" s="1901" t="s">
        <v>399</v>
      </c>
      <c r="I84" s="2170">
        <v>74.22</v>
      </c>
      <c r="J84" s="2160">
        <v>5.34</v>
      </c>
    </row>
    <row r="85" spans="1:10" ht="15" customHeight="1">
      <c r="A85" s="1901" t="s">
        <v>401</v>
      </c>
      <c r="B85" s="2159">
        <v>786.6</v>
      </c>
      <c r="C85" s="2160">
        <v>318.60000000000002</v>
      </c>
      <c r="D85" s="3199"/>
      <c r="E85" s="3202">
        <f t="shared" si="9"/>
        <v>848.67279913992763</v>
      </c>
      <c r="F85" s="2225"/>
      <c r="G85" s="48"/>
      <c r="H85" s="1901" t="s">
        <v>401</v>
      </c>
      <c r="I85" s="2170">
        <v>72.599999999999994</v>
      </c>
      <c r="J85" s="2160">
        <v>5.88</v>
      </c>
    </row>
    <row r="86" spans="1:10" ht="15" customHeight="1">
      <c r="A86" s="1901" t="s">
        <v>403</v>
      </c>
      <c r="B86" s="2159">
        <v>766.8</v>
      </c>
      <c r="C86" s="2160">
        <v>317.7</v>
      </c>
      <c r="D86" s="3199"/>
      <c r="E86" s="3202">
        <f t="shared" si="9"/>
        <v>830.00935536896202</v>
      </c>
      <c r="F86" s="2225"/>
      <c r="G86" s="48"/>
      <c r="H86" s="1901" t="s">
        <v>403</v>
      </c>
      <c r="I86" s="2170">
        <v>70.739999999999995</v>
      </c>
      <c r="J86" s="2160">
        <v>5.22</v>
      </c>
    </row>
    <row r="87" spans="1:10" ht="15" customHeight="1">
      <c r="A87" s="1901" t="s">
        <v>405</v>
      </c>
      <c r="B87" s="2159">
        <v>758.25</v>
      </c>
      <c r="C87" s="2160">
        <v>313.64999999999998</v>
      </c>
      <c r="D87" s="3199"/>
      <c r="E87" s="3202">
        <f t="shared" si="9"/>
        <v>820.56040911074911</v>
      </c>
      <c r="F87" s="2225"/>
      <c r="G87" s="48"/>
      <c r="H87" s="1901" t="s">
        <v>405</v>
      </c>
      <c r="I87" s="2170">
        <v>62.7</v>
      </c>
      <c r="J87" s="2160">
        <v>5.04</v>
      </c>
    </row>
    <row r="88" spans="1:10" ht="15" customHeight="1">
      <c r="A88" s="1901" t="s">
        <v>407</v>
      </c>
      <c r="B88" s="2159">
        <v>741.15</v>
      </c>
      <c r="C88" s="2160">
        <v>315</v>
      </c>
      <c r="D88" s="3199"/>
      <c r="E88" s="3202">
        <f t="shared" si="9"/>
        <v>805.31256199068446</v>
      </c>
      <c r="F88" s="2225"/>
      <c r="G88" s="48"/>
      <c r="H88" s="1901" t="s">
        <v>407</v>
      </c>
      <c r="I88" s="2170">
        <v>60.06</v>
      </c>
      <c r="J88" s="2160">
        <v>5.0999999999999996</v>
      </c>
    </row>
    <row r="89" spans="1:10" ht="15" customHeight="1">
      <c r="A89" s="1901" t="s">
        <v>409</v>
      </c>
      <c r="B89" s="2159">
        <v>733.5</v>
      </c>
      <c r="C89" s="2160">
        <v>310.5</v>
      </c>
      <c r="D89" s="3199"/>
      <c r="E89" s="3202">
        <f t="shared" si="9"/>
        <v>796.51271176296996</v>
      </c>
      <c r="F89" s="2225"/>
      <c r="G89" s="48"/>
      <c r="H89" s="1901" t="s">
        <v>409</v>
      </c>
      <c r="I89" s="2170">
        <v>63.72</v>
      </c>
      <c r="J89" s="2160">
        <v>5.0999999999999996</v>
      </c>
    </row>
    <row r="90" spans="1:10" ht="15" customHeight="1">
      <c r="A90" s="1901" t="s">
        <v>411</v>
      </c>
      <c r="B90" s="2159">
        <v>751.95</v>
      </c>
      <c r="C90" s="2160">
        <v>313.2</v>
      </c>
      <c r="D90" s="3199"/>
      <c r="E90" s="3202">
        <f t="shared" si="9"/>
        <v>814.569237388695</v>
      </c>
      <c r="F90" s="2225"/>
      <c r="G90" s="48"/>
      <c r="H90" s="1901" t="s">
        <v>411</v>
      </c>
      <c r="I90" s="2170">
        <v>61.8</v>
      </c>
      <c r="J90" s="2160">
        <v>5.22</v>
      </c>
    </row>
    <row r="91" spans="1:10" ht="15" customHeight="1">
      <c r="A91" s="1901" t="s">
        <v>413</v>
      </c>
      <c r="B91" s="2159">
        <v>753.3</v>
      </c>
      <c r="C91" s="2160">
        <v>314.55</v>
      </c>
      <c r="D91" s="3199"/>
      <c r="E91" s="3202">
        <f t="shared" si="9"/>
        <v>816.33485316994756</v>
      </c>
      <c r="F91" s="2225"/>
      <c r="G91" s="48"/>
      <c r="H91" s="1901" t="s">
        <v>413</v>
      </c>
      <c r="I91" s="2170">
        <v>62.1</v>
      </c>
      <c r="J91" s="2160">
        <v>5.0999999999999996</v>
      </c>
    </row>
    <row r="92" spans="1:10" ht="15" customHeight="1">
      <c r="A92" s="1901" t="s">
        <v>415</v>
      </c>
      <c r="B92" s="2159">
        <v>752.85</v>
      </c>
      <c r="C92" s="2160">
        <v>315</v>
      </c>
      <c r="D92" s="3199"/>
      <c r="E92" s="3202">
        <f t="shared" si="9"/>
        <v>816.09320699292675</v>
      </c>
      <c r="F92" s="2225"/>
      <c r="G92" s="48"/>
      <c r="H92" s="1901" t="s">
        <v>415</v>
      </c>
      <c r="I92" s="2170">
        <v>60.3</v>
      </c>
      <c r="J92" s="2160">
        <v>4.92</v>
      </c>
    </row>
    <row r="93" spans="1:10" ht="15" customHeight="1">
      <c r="A93" s="1901" t="s">
        <v>416</v>
      </c>
      <c r="B93" s="2159">
        <v>753.3</v>
      </c>
      <c r="C93" s="2160">
        <v>321.3</v>
      </c>
      <c r="D93" s="3199"/>
      <c r="E93" s="3202">
        <f t="shared" si="9"/>
        <v>818.95944954558024</v>
      </c>
      <c r="F93" s="2225"/>
      <c r="G93" s="48"/>
      <c r="H93" s="1901" t="s">
        <v>416</v>
      </c>
      <c r="I93" s="2170">
        <v>60.24</v>
      </c>
      <c r="J93" s="2160">
        <v>5.0999999999999996</v>
      </c>
    </row>
    <row r="94" spans="1:10" ht="15" customHeight="1">
      <c r="A94" s="1901" t="s">
        <v>418</v>
      </c>
      <c r="B94" s="2159">
        <v>724.5</v>
      </c>
      <c r="C94" s="2160">
        <v>314.55</v>
      </c>
      <c r="D94" s="3199"/>
      <c r="E94" s="3202">
        <f t="shared" si="9"/>
        <v>789.83666191181578</v>
      </c>
      <c r="F94" s="2225"/>
      <c r="G94" s="48"/>
      <c r="H94" s="1901" t="s">
        <v>418</v>
      </c>
      <c r="I94" s="2170">
        <v>64.2</v>
      </c>
      <c r="J94" s="2160">
        <v>5.34</v>
      </c>
    </row>
    <row r="95" spans="1:10" ht="15" customHeight="1">
      <c r="A95" s="1901" t="s">
        <v>419</v>
      </c>
      <c r="B95" s="2159">
        <v>705.15</v>
      </c>
      <c r="C95" s="2160">
        <v>312.75</v>
      </c>
      <c r="D95" s="3199"/>
      <c r="E95" s="3202">
        <f t="shared" si="9"/>
        <v>771.39424745067936</v>
      </c>
      <c r="F95" s="2225"/>
      <c r="G95" s="48"/>
      <c r="H95" s="1901" t="s">
        <v>419</v>
      </c>
      <c r="I95" s="2170">
        <v>62.22</v>
      </c>
      <c r="J95" s="2160">
        <v>5.52</v>
      </c>
    </row>
    <row r="96" spans="1:10" ht="15" customHeight="1">
      <c r="A96" s="1901" t="s">
        <v>420</v>
      </c>
      <c r="B96" s="2159">
        <v>693.9</v>
      </c>
      <c r="C96" s="2160">
        <v>310.5</v>
      </c>
      <c r="D96" s="3199"/>
      <c r="E96" s="3202">
        <f t="shared" si="9"/>
        <v>760.20224940472258</v>
      </c>
      <c r="F96" s="2225"/>
      <c r="G96" s="48"/>
      <c r="H96" s="1901" t="s">
        <v>420</v>
      </c>
      <c r="I96" s="2170">
        <v>59.34</v>
      </c>
      <c r="J96" s="2160">
        <v>5.34</v>
      </c>
    </row>
    <row r="97" spans="1:15" ht="15" customHeight="1">
      <c r="A97" s="1901" t="s">
        <v>421</v>
      </c>
      <c r="B97" s="2159">
        <v>692.55</v>
      </c>
      <c r="C97" s="2160">
        <v>313.2</v>
      </c>
      <c r="D97" s="3199"/>
      <c r="E97" s="3202">
        <f t="shared" si="9"/>
        <v>760.07877387807639</v>
      </c>
      <c r="F97" s="2225"/>
      <c r="G97" s="48"/>
      <c r="H97" s="1901" t="s">
        <v>421</v>
      </c>
      <c r="I97" s="2170">
        <v>57.54</v>
      </c>
      <c r="J97" s="2160">
        <v>5.34</v>
      </c>
    </row>
    <row r="98" spans="1:15" ht="15" customHeight="1">
      <c r="A98" s="1901" t="s">
        <v>422</v>
      </c>
      <c r="B98" s="2159">
        <v>685.35</v>
      </c>
      <c r="C98" s="2160">
        <v>306</v>
      </c>
      <c r="D98" s="3199"/>
      <c r="E98" s="3202">
        <f t="shared" si="9"/>
        <v>750.56020577965637</v>
      </c>
      <c r="F98" s="2225"/>
      <c r="G98" s="48"/>
      <c r="H98" s="1901" t="s">
        <v>422</v>
      </c>
      <c r="I98" s="2170">
        <v>55.26</v>
      </c>
      <c r="J98" s="2160">
        <v>5.22</v>
      </c>
    </row>
    <row r="99" spans="1:15" ht="15" customHeight="1" thickBot="1">
      <c r="A99" s="1901" t="s">
        <v>423</v>
      </c>
      <c r="B99" s="2159">
        <v>684.9</v>
      </c>
      <c r="C99" s="2160">
        <v>307.8</v>
      </c>
      <c r="D99" s="3200"/>
      <c r="E99" s="3203">
        <f t="shared" si="9"/>
        <v>750.88537740456763</v>
      </c>
      <c r="F99" s="2225"/>
      <c r="G99" s="48"/>
      <c r="H99" s="1901" t="s">
        <v>423</v>
      </c>
      <c r="I99" s="2170">
        <v>55.68</v>
      </c>
      <c r="J99" s="2160">
        <v>5.28</v>
      </c>
    </row>
    <row r="100" spans="1:15" ht="15" customHeight="1" thickBot="1">
      <c r="A100" s="1924" t="s">
        <v>424</v>
      </c>
      <c r="B100" s="1909">
        <f>SUM(B76:B99)</f>
        <v>17451</v>
      </c>
      <c r="C100" s="1909">
        <f t="shared" ref="C100:E100" si="10">SUM(C76:C99)</f>
        <v>7511.4</v>
      </c>
      <c r="D100" s="1909">
        <f t="shared" si="10"/>
        <v>0</v>
      </c>
      <c r="E100" s="3208">
        <f t="shared" si="10"/>
        <v>19000.291022753267</v>
      </c>
      <c r="F100" s="2225"/>
      <c r="G100" s="48"/>
      <c r="H100" s="3771" t="s">
        <v>424</v>
      </c>
      <c r="I100" s="3772">
        <v>1475.1</v>
      </c>
      <c r="J100" s="3773">
        <v>126.42</v>
      </c>
    </row>
    <row r="101" spans="1:15" ht="15" customHeight="1">
      <c r="B101" s="48"/>
      <c r="C101" s="48"/>
      <c r="D101" s="48"/>
      <c r="E101" s="48"/>
      <c r="F101" s="48"/>
      <c r="G101" s="48"/>
      <c r="H101" s="48"/>
      <c r="I101" s="48"/>
    </row>
    <row r="102" spans="1:15" ht="15" customHeight="1">
      <c r="B102" s="48"/>
      <c r="C102" s="48"/>
      <c r="D102" s="48"/>
      <c r="E102" s="48"/>
      <c r="F102" s="48"/>
      <c r="G102" s="48"/>
      <c r="H102" s="48"/>
      <c r="I102" s="48"/>
    </row>
    <row r="103" spans="1:15" s="1893" customFormat="1" ht="15" customHeight="1" thickBot="1">
      <c r="A103" s="2156" t="s">
        <v>474</v>
      </c>
      <c r="B103" s="2168"/>
      <c r="C103" s="2168"/>
      <c r="D103" s="2163" t="s">
        <v>475</v>
      </c>
      <c r="E103" s="2168"/>
      <c r="F103" s="2168"/>
      <c r="G103" s="2168"/>
      <c r="H103" s="2168"/>
      <c r="I103" s="2168"/>
      <c r="J103" s="2156" t="s">
        <v>476</v>
      </c>
      <c r="K103" s="2157"/>
      <c r="L103" s="2157"/>
      <c r="M103" s="2226"/>
      <c r="O103" s="1916"/>
    </row>
    <row r="104" spans="1:15" ht="15" customHeight="1" thickBot="1">
      <c r="A104" s="4480" t="s">
        <v>376</v>
      </c>
      <c r="B104" s="4464" t="s">
        <v>654</v>
      </c>
      <c r="C104" s="4465"/>
      <c r="D104" s="4464" t="s">
        <v>654</v>
      </c>
      <c r="E104" s="4465"/>
      <c r="F104" s="4468" t="s">
        <v>377</v>
      </c>
      <c r="G104" s="4469"/>
      <c r="H104" s="4470"/>
      <c r="I104" s="4471"/>
    </row>
    <row r="105" spans="1:15" ht="15" customHeight="1" thickBot="1">
      <c r="A105" s="4481"/>
      <c r="B105" s="2838" t="s">
        <v>379</v>
      </c>
      <c r="C105" s="2839" t="s">
        <v>380</v>
      </c>
      <c r="D105" s="2838" t="s">
        <v>379</v>
      </c>
      <c r="E105" s="2839" t="s">
        <v>380</v>
      </c>
      <c r="F105" s="2834" t="s">
        <v>379</v>
      </c>
      <c r="G105" s="2835" t="s">
        <v>380</v>
      </c>
      <c r="H105" s="2836" t="s">
        <v>354</v>
      </c>
      <c r="I105" s="2173" t="s">
        <v>111</v>
      </c>
    </row>
    <row r="106" spans="1:15" ht="15" customHeight="1">
      <c r="A106" s="1899" t="s">
        <v>383</v>
      </c>
      <c r="B106" s="2164">
        <v>3567.15</v>
      </c>
      <c r="C106" s="2165">
        <v>1041.3</v>
      </c>
      <c r="D106" s="2217">
        <v>3124.8</v>
      </c>
      <c r="E106" s="2217">
        <v>864.9</v>
      </c>
      <c r="F106" s="2171">
        <f>B106+D106</f>
        <v>6691.9500000000007</v>
      </c>
      <c r="G106" s="2220">
        <f>C106+E106</f>
        <v>1906.1999999999998</v>
      </c>
      <c r="H106" s="2825">
        <f>SQRT(F106*F106+G106*G106)</f>
        <v>6958.1458192897917</v>
      </c>
      <c r="I106" s="2221">
        <f>G106/F106</f>
        <v>0.2848497074843655</v>
      </c>
    </row>
    <row r="107" spans="1:15" ht="15" customHeight="1">
      <c r="A107" s="1901" t="s">
        <v>385</v>
      </c>
      <c r="B107" s="2159">
        <v>3546.45</v>
      </c>
      <c r="C107" s="2160">
        <v>1027.3499999999999</v>
      </c>
      <c r="D107" s="2170">
        <v>3106.35</v>
      </c>
      <c r="E107" s="2170">
        <v>857.25</v>
      </c>
      <c r="F107" s="2172">
        <f t="shared" ref="F107:G129" si="11">B107+D107</f>
        <v>6652.7999999999993</v>
      </c>
      <c r="G107" s="2222">
        <f t="shared" si="11"/>
        <v>1884.6</v>
      </c>
      <c r="H107" s="2826">
        <f t="shared" ref="H107:H129" si="12">SQRT(F107*F107+G107*G107)</f>
        <v>6914.5835015566909</v>
      </c>
      <c r="I107" s="2223">
        <f t="shared" ref="I107:I130" si="13">G107/F107</f>
        <v>0.2832792207792208</v>
      </c>
    </row>
    <row r="108" spans="1:15" ht="15" customHeight="1">
      <c r="A108" s="1901" t="s">
        <v>387</v>
      </c>
      <c r="B108" s="2159">
        <v>3542.85</v>
      </c>
      <c r="C108" s="2160">
        <v>1018.35</v>
      </c>
      <c r="D108" s="2170">
        <v>3087</v>
      </c>
      <c r="E108" s="2170">
        <v>856.8</v>
      </c>
      <c r="F108" s="2172">
        <f t="shared" si="11"/>
        <v>6629.85</v>
      </c>
      <c r="G108" s="2222">
        <f t="shared" si="11"/>
        <v>1875.15</v>
      </c>
      <c r="H108" s="2826">
        <f t="shared" si="12"/>
        <v>6889.9273250884153</v>
      </c>
      <c r="I108" s="2223">
        <f t="shared" si="13"/>
        <v>0.28283445326817347</v>
      </c>
    </row>
    <row r="109" spans="1:15" ht="15" customHeight="1">
      <c r="A109" s="1901" t="s">
        <v>389</v>
      </c>
      <c r="B109" s="2159">
        <v>3527.1</v>
      </c>
      <c r="C109" s="2160">
        <v>1016.1</v>
      </c>
      <c r="D109" s="2170">
        <v>3084.3</v>
      </c>
      <c r="E109" s="2170">
        <v>852.3</v>
      </c>
      <c r="F109" s="2172">
        <f t="shared" si="11"/>
        <v>6611.4</v>
      </c>
      <c r="G109" s="2222">
        <f t="shared" si="11"/>
        <v>1868.4</v>
      </c>
      <c r="H109" s="2826">
        <f t="shared" si="12"/>
        <v>6870.3368563702898</v>
      </c>
      <c r="I109" s="2223">
        <f t="shared" si="13"/>
        <v>0.28260277702150832</v>
      </c>
    </row>
    <row r="110" spans="1:15" ht="15" customHeight="1">
      <c r="A110" s="1901" t="s">
        <v>391</v>
      </c>
      <c r="B110" s="2159">
        <v>3506.85</v>
      </c>
      <c r="C110" s="2160">
        <v>1012.5</v>
      </c>
      <c r="D110" s="2170">
        <v>3112.2</v>
      </c>
      <c r="E110" s="2170">
        <v>855.45</v>
      </c>
      <c r="F110" s="2172">
        <f t="shared" si="11"/>
        <v>6619.0499999999993</v>
      </c>
      <c r="G110" s="2222">
        <f t="shared" si="11"/>
        <v>1867.95</v>
      </c>
      <c r="H110" s="2826">
        <f t="shared" si="12"/>
        <v>6877.5766157128337</v>
      </c>
      <c r="I110" s="2223">
        <f t="shared" si="13"/>
        <v>0.28220817186756414</v>
      </c>
    </row>
    <row r="111" spans="1:15" ht="15" customHeight="1">
      <c r="A111" s="1901" t="s">
        <v>393</v>
      </c>
      <c r="B111" s="2159">
        <v>3542.4</v>
      </c>
      <c r="C111" s="2160">
        <v>1023.75</v>
      </c>
      <c r="D111" s="2170">
        <v>3087.45</v>
      </c>
      <c r="E111" s="2170">
        <v>850.05</v>
      </c>
      <c r="F111" s="2172">
        <f t="shared" si="11"/>
        <v>6629.85</v>
      </c>
      <c r="G111" s="2222">
        <f t="shared" si="11"/>
        <v>1873.8</v>
      </c>
      <c r="H111" s="2826">
        <f t="shared" si="12"/>
        <v>6889.5600340297497</v>
      </c>
      <c r="I111" s="2223">
        <f t="shared" si="13"/>
        <v>0.28263082875178169</v>
      </c>
    </row>
    <row r="112" spans="1:15" ht="15" customHeight="1">
      <c r="A112" s="1901" t="s">
        <v>395</v>
      </c>
      <c r="B112" s="2159">
        <v>3565.35</v>
      </c>
      <c r="C112" s="2160">
        <v>1021.05</v>
      </c>
      <c r="D112" s="2170">
        <v>3039.75</v>
      </c>
      <c r="E112" s="2170">
        <v>824.85</v>
      </c>
      <c r="F112" s="2172">
        <f t="shared" si="11"/>
        <v>6605.1</v>
      </c>
      <c r="G112" s="2222">
        <f t="shared" si="11"/>
        <v>1845.9</v>
      </c>
      <c r="H112" s="2826">
        <f t="shared" si="12"/>
        <v>6858.1843676005101</v>
      </c>
      <c r="I112" s="2223">
        <f t="shared" si="13"/>
        <v>0.27946586728437117</v>
      </c>
    </row>
    <row r="113" spans="1:9" ht="15" customHeight="1">
      <c r="A113" s="1901" t="s">
        <v>397</v>
      </c>
      <c r="B113" s="2159">
        <v>3607.2</v>
      </c>
      <c r="C113" s="2160">
        <v>1025.55</v>
      </c>
      <c r="D113" s="2170">
        <v>3044.7</v>
      </c>
      <c r="E113" s="2170">
        <v>812.25</v>
      </c>
      <c r="F113" s="2172">
        <f t="shared" si="11"/>
        <v>6651.9</v>
      </c>
      <c r="G113" s="2222">
        <f t="shared" si="11"/>
        <v>1837.8</v>
      </c>
      <c r="H113" s="2826">
        <f t="shared" si="12"/>
        <v>6901.1073350586275</v>
      </c>
      <c r="I113" s="2223">
        <f t="shared" si="13"/>
        <v>0.27628196455148152</v>
      </c>
    </row>
    <row r="114" spans="1:9" ht="15" customHeight="1">
      <c r="A114" s="1901" t="s">
        <v>399</v>
      </c>
      <c r="B114" s="2159">
        <v>3600.45</v>
      </c>
      <c r="C114" s="2160">
        <v>1032.3</v>
      </c>
      <c r="D114" s="2170">
        <v>3028.05</v>
      </c>
      <c r="E114" s="2170">
        <v>829.8</v>
      </c>
      <c r="F114" s="2172">
        <f t="shared" si="11"/>
        <v>6628.5</v>
      </c>
      <c r="G114" s="2222">
        <f t="shared" si="11"/>
        <v>1862.1</v>
      </c>
      <c r="H114" s="2826">
        <f t="shared" si="12"/>
        <v>6885.0874112098236</v>
      </c>
      <c r="I114" s="2223">
        <f t="shared" si="13"/>
        <v>0.28092328581126952</v>
      </c>
    </row>
    <row r="115" spans="1:9" ht="15" customHeight="1">
      <c r="A115" s="1901" t="s">
        <v>401</v>
      </c>
      <c r="B115" s="2159">
        <v>3591.45</v>
      </c>
      <c r="C115" s="2160">
        <v>1024.6500000000001</v>
      </c>
      <c r="D115" s="2170">
        <v>3006.45</v>
      </c>
      <c r="E115" s="2170">
        <v>827.55</v>
      </c>
      <c r="F115" s="2172">
        <f t="shared" si="11"/>
        <v>6597.9</v>
      </c>
      <c r="G115" s="2222">
        <f t="shared" si="11"/>
        <v>1852.2</v>
      </c>
      <c r="H115" s="2826">
        <f t="shared" si="12"/>
        <v>6852.9504047526862</v>
      </c>
      <c r="I115" s="2223">
        <f t="shared" si="13"/>
        <v>0.28072568544536902</v>
      </c>
    </row>
    <row r="116" spans="1:9" ht="15" customHeight="1">
      <c r="A116" s="1901" t="s">
        <v>403</v>
      </c>
      <c r="B116" s="2159">
        <v>3494.7</v>
      </c>
      <c r="C116" s="2160">
        <v>983.7</v>
      </c>
      <c r="D116" s="2170">
        <v>2919.15</v>
      </c>
      <c r="E116" s="2170">
        <v>806.4</v>
      </c>
      <c r="F116" s="2172">
        <f t="shared" si="11"/>
        <v>6413.85</v>
      </c>
      <c r="G116" s="2222">
        <f t="shared" si="11"/>
        <v>1790.1</v>
      </c>
      <c r="H116" s="2826">
        <f t="shared" si="12"/>
        <v>6658.9736320622269</v>
      </c>
      <c r="I116" s="2223">
        <f t="shared" si="13"/>
        <v>0.27909913702378442</v>
      </c>
    </row>
    <row r="117" spans="1:9" ht="15" customHeight="1">
      <c r="A117" s="1901" t="s">
        <v>405</v>
      </c>
      <c r="B117" s="2159">
        <v>3455.1</v>
      </c>
      <c r="C117" s="2160">
        <v>984.15</v>
      </c>
      <c r="D117" s="2170">
        <v>2932.65</v>
      </c>
      <c r="E117" s="2170">
        <v>814.05</v>
      </c>
      <c r="F117" s="2172">
        <f t="shared" si="11"/>
        <v>6387.75</v>
      </c>
      <c r="G117" s="2222">
        <f t="shared" si="11"/>
        <v>1798.1999999999998</v>
      </c>
      <c r="H117" s="2826">
        <f t="shared" si="12"/>
        <v>6636.0284283975161</v>
      </c>
      <c r="I117" s="2223">
        <f t="shared" si="13"/>
        <v>0.28150757308911584</v>
      </c>
    </row>
    <row r="118" spans="1:9" ht="15" customHeight="1">
      <c r="A118" s="1901" t="s">
        <v>407</v>
      </c>
      <c r="B118" s="2159">
        <v>3438.9</v>
      </c>
      <c r="C118" s="2160">
        <v>972.45</v>
      </c>
      <c r="D118" s="2170">
        <v>2844</v>
      </c>
      <c r="E118" s="2170">
        <v>805.05</v>
      </c>
      <c r="F118" s="2172">
        <f t="shared" si="11"/>
        <v>6282.9</v>
      </c>
      <c r="G118" s="2222">
        <f t="shared" si="11"/>
        <v>1777.5</v>
      </c>
      <c r="H118" s="2826">
        <f t="shared" si="12"/>
        <v>6529.4975809781872</v>
      </c>
      <c r="I118" s="2223">
        <f t="shared" si="13"/>
        <v>0.28291075777109298</v>
      </c>
    </row>
    <row r="119" spans="1:9" ht="15" customHeight="1">
      <c r="A119" s="1901" t="s">
        <v>409</v>
      </c>
      <c r="B119" s="2159">
        <v>3490.65</v>
      </c>
      <c r="C119" s="2160">
        <v>998.1</v>
      </c>
      <c r="D119" s="2170">
        <v>2890.8</v>
      </c>
      <c r="E119" s="2170">
        <v>814.5</v>
      </c>
      <c r="F119" s="2172">
        <f t="shared" si="11"/>
        <v>6381.4500000000007</v>
      </c>
      <c r="G119" s="2222">
        <f t="shared" si="11"/>
        <v>1812.6</v>
      </c>
      <c r="H119" s="2826">
        <f t="shared" si="12"/>
        <v>6633.8844474787174</v>
      </c>
      <c r="I119" s="2223">
        <f t="shared" si="13"/>
        <v>0.28404202806572171</v>
      </c>
    </row>
    <row r="120" spans="1:9" ht="15" customHeight="1">
      <c r="A120" s="1901" t="s">
        <v>411</v>
      </c>
      <c r="B120" s="2159">
        <v>3537.9</v>
      </c>
      <c r="C120" s="2160">
        <v>1004.4</v>
      </c>
      <c r="D120" s="2170">
        <v>2955.15</v>
      </c>
      <c r="E120" s="2170">
        <v>841.95</v>
      </c>
      <c r="F120" s="2172">
        <f t="shared" si="11"/>
        <v>6493.05</v>
      </c>
      <c r="G120" s="2222">
        <f t="shared" si="11"/>
        <v>1846.35</v>
      </c>
      <c r="H120" s="2826">
        <f t="shared" si="12"/>
        <v>6750.4597343440246</v>
      </c>
      <c r="I120" s="2223">
        <f t="shared" si="13"/>
        <v>0.28435789035969228</v>
      </c>
    </row>
    <row r="121" spans="1:9" ht="15" customHeight="1">
      <c r="A121" s="1901" t="s">
        <v>413</v>
      </c>
      <c r="B121" s="2159">
        <v>3517.65</v>
      </c>
      <c r="C121" s="2160">
        <v>976.95</v>
      </c>
      <c r="D121" s="2170">
        <v>2932.65</v>
      </c>
      <c r="E121" s="2170">
        <v>804.6</v>
      </c>
      <c r="F121" s="2172">
        <f t="shared" si="11"/>
        <v>6450.3</v>
      </c>
      <c r="G121" s="2222">
        <f t="shared" si="11"/>
        <v>1781.5500000000002</v>
      </c>
      <c r="H121" s="2826">
        <f t="shared" si="12"/>
        <v>6691.8077148480597</v>
      </c>
      <c r="I121" s="2223">
        <f t="shared" si="13"/>
        <v>0.27619645597879172</v>
      </c>
    </row>
    <row r="122" spans="1:9" ht="15" customHeight="1">
      <c r="A122" s="1901" t="s">
        <v>415</v>
      </c>
      <c r="B122" s="2159">
        <v>3591.45</v>
      </c>
      <c r="C122" s="2160">
        <v>997.65</v>
      </c>
      <c r="D122" s="2170">
        <v>2962.35</v>
      </c>
      <c r="E122" s="2170">
        <v>814.5</v>
      </c>
      <c r="F122" s="2172">
        <f t="shared" si="11"/>
        <v>6553.7999999999993</v>
      </c>
      <c r="G122" s="2222">
        <f t="shared" si="11"/>
        <v>1812.15</v>
      </c>
      <c r="H122" s="2826">
        <f t="shared" si="12"/>
        <v>6799.7192635063984</v>
      </c>
      <c r="I122" s="2223">
        <f t="shared" si="13"/>
        <v>0.27650370777258998</v>
      </c>
    </row>
    <row r="123" spans="1:9" ht="15" customHeight="1">
      <c r="A123" s="1901" t="s">
        <v>416</v>
      </c>
      <c r="B123" s="2159">
        <v>3564.45</v>
      </c>
      <c r="C123" s="2160">
        <v>1012.05</v>
      </c>
      <c r="D123" s="2170">
        <v>2968.2</v>
      </c>
      <c r="E123" s="2170">
        <v>856.8</v>
      </c>
      <c r="F123" s="2172">
        <f t="shared" si="11"/>
        <v>6532.65</v>
      </c>
      <c r="G123" s="2222">
        <f t="shared" si="11"/>
        <v>1868.85</v>
      </c>
      <c r="H123" s="2826">
        <f t="shared" si="12"/>
        <v>6794.7123813300586</v>
      </c>
      <c r="I123" s="2223">
        <f t="shared" si="13"/>
        <v>0.28607839085210446</v>
      </c>
    </row>
    <row r="124" spans="1:9" ht="15" customHeight="1">
      <c r="A124" s="1901" t="s">
        <v>418</v>
      </c>
      <c r="B124" s="2159">
        <v>3528.45</v>
      </c>
      <c r="C124" s="2160">
        <v>996.3</v>
      </c>
      <c r="D124" s="2170">
        <v>2969.55</v>
      </c>
      <c r="E124" s="2170">
        <v>861.3</v>
      </c>
      <c r="F124" s="2172">
        <f t="shared" si="11"/>
        <v>6498</v>
      </c>
      <c r="G124" s="2222">
        <f t="shared" si="11"/>
        <v>1857.6</v>
      </c>
      <c r="H124" s="2826">
        <f t="shared" si="12"/>
        <v>6758.304651316038</v>
      </c>
      <c r="I124" s="2223">
        <f t="shared" si="13"/>
        <v>0.28587257617728529</v>
      </c>
    </row>
    <row r="125" spans="1:9" ht="15" customHeight="1">
      <c r="A125" s="1901" t="s">
        <v>419</v>
      </c>
      <c r="B125" s="2159">
        <v>3520.8</v>
      </c>
      <c r="C125" s="2160">
        <v>988.65</v>
      </c>
      <c r="D125" s="2170">
        <v>3004.65</v>
      </c>
      <c r="E125" s="2170">
        <v>889.2</v>
      </c>
      <c r="F125" s="2172">
        <f t="shared" si="11"/>
        <v>6525.4500000000007</v>
      </c>
      <c r="G125" s="2222">
        <f t="shared" si="11"/>
        <v>1877.85</v>
      </c>
      <c r="H125" s="2826">
        <f t="shared" si="12"/>
        <v>6790.2738033896694</v>
      </c>
      <c r="I125" s="2223">
        <f t="shared" si="13"/>
        <v>0.28777325701675743</v>
      </c>
    </row>
    <row r="126" spans="1:9" ht="15" customHeight="1">
      <c r="A126" s="1901" t="s">
        <v>420</v>
      </c>
      <c r="B126" s="2159">
        <v>3537.45</v>
      </c>
      <c r="C126" s="2160">
        <v>1012.95</v>
      </c>
      <c r="D126" s="2170">
        <v>2952</v>
      </c>
      <c r="E126" s="2170">
        <v>873</v>
      </c>
      <c r="F126" s="2172">
        <f t="shared" si="11"/>
        <v>6489.45</v>
      </c>
      <c r="G126" s="2222">
        <f t="shared" si="11"/>
        <v>1885.95</v>
      </c>
      <c r="H126" s="2826">
        <f t="shared" si="12"/>
        <v>6757.9411587405821</v>
      </c>
      <c r="I126" s="2223">
        <f t="shared" si="13"/>
        <v>0.29061784897025172</v>
      </c>
    </row>
    <row r="127" spans="1:9" ht="15" customHeight="1">
      <c r="A127" s="1901" t="s">
        <v>421</v>
      </c>
      <c r="B127" s="2159">
        <v>3490.65</v>
      </c>
      <c r="C127" s="2160">
        <v>992.7</v>
      </c>
      <c r="D127" s="2170">
        <v>2940.3</v>
      </c>
      <c r="E127" s="2170">
        <v>889.65</v>
      </c>
      <c r="F127" s="2172">
        <f t="shared" si="11"/>
        <v>6430.9500000000007</v>
      </c>
      <c r="G127" s="2222">
        <f t="shared" si="11"/>
        <v>1882.35</v>
      </c>
      <c r="H127" s="2826">
        <f t="shared" si="12"/>
        <v>6700.7730468207928</v>
      </c>
      <c r="I127" s="2223">
        <f t="shared" si="13"/>
        <v>0.29270170037086274</v>
      </c>
    </row>
    <row r="128" spans="1:9" ht="15" customHeight="1">
      <c r="A128" s="1901" t="s">
        <v>422</v>
      </c>
      <c r="B128" s="2159">
        <v>3492.9</v>
      </c>
      <c r="C128" s="2160">
        <v>928.8</v>
      </c>
      <c r="D128" s="2170">
        <v>2956.05</v>
      </c>
      <c r="E128" s="2170">
        <v>854.1</v>
      </c>
      <c r="F128" s="2172">
        <f t="shared" si="11"/>
        <v>6448.9500000000007</v>
      </c>
      <c r="G128" s="2222">
        <f t="shared" si="11"/>
        <v>1782.9</v>
      </c>
      <c r="H128" s="2826">
        <f t="shared" si="12"/>
        <v>6690.8660510056543</v>
      </c>
      <c r="I128" s="2223">
        <f t="shared" si="13"/>
        <v>0.27646361035517408</v>
      </c>
    </row>
    <row r="129" spans="1:15" ht="15" customHeight="1" thickBot="1">
      <c r="A129" s="1901" t="s">
        <v>423</v>
      </c>
      <c r="B129" s="2159">
        <v>3484.8</v>
      </c>
      <c r="C129" s="2160">
        <v>932.85</v>
      </c>
      <c r="D129" s="2170">
        <v>2970.9</v>
      </c>
      <c r="E129" s="2170">
        <v>865.8</v>
      </c>
      <c r="F129" s="2172">
        <f t="shared" si="11"/>
        <v>6455.7000000000007</v>
      </c>
      <c r="G129" s="2222">
        <f t="shared" si="11"/>
        <v>1798.65</v>
      </c>
      <c r="H129" s="2833">
        <f t="shared" si="12"/>
        <v>6701.5822245571235</v>
      </c>
      <c r="I129" s="2224">
        <f t="shared" si="13"/>
        <v>0.27861424787397182</v>
      </c>
    </row>
    <row r="130" spans="1:15" ht="15" customHeight="1" thickBot="1">
      <c r="A130" s="1908" t="s">
        <v>424</v>
      </c>
      <c r="B130" s="1909">
        <f>SUM(B106:B129)</f>
        <v>84743.099999999991</v>
      </c>
      <c r="C130" s="1909">
        <f t="shared" ref="C130:G130" si="14">SUM(C106:C129)</f>
        <v>24024.600000000002</v>
      </c>
      <c r="D130" s="1909">
        <f t="shared" si="14"/>
        <v>71919.450000000012</v>
      </c>
      <c r="E130" s="1909">
        <f t="shared" si="14"/>
        <v>20222.099999999999</v>
      </c>
      <c r="F130" s="1909">
        <f t="shared" si="14"/>
        <v>156662.55000000005</v>
      </c>
      <c r="G130" s="1909">
        <f t="shared" si="14"/>
        <v>44246.69999999999</v>
      </c>
      <c r="H130" s="1914">
        <f>SUM(H106:H129)</f>
        <v>162792.28378944451</v>
      </c>
      <c r="I130" s="1923">
        <f t="shared" si="13"/>
        <v>0.28243316606298047</v>
      </c>
    </row>
    <row r="131" spans="1:15" ht="15" customHeight="1">
      <c r="B131" s="48"/>
      <c r="C131" s="48"/>
      <c r="D131" s="48"/>
      <c r="E131" s="48"/>
      <c r="F131" s="48"/>
      <c r="G131" s="48"/>
      <c r="H131" s="48"/>
      <c r="I131" s="48"/>
    </row>
    <row r="132" spans="1:15" ht="15" customHeight="1">
      <c r="B132" s="48"/>
      <c r="C132" s="48"/>
      <c r="D132" s="48"/>
      <c r="E132" s="48"/>
      <c r="F132" s="48"/>
      <c r="G132" s="48"/>
      <c r="H132" s="48"/>
      <c r="I132" s="48"/>
    </row>
    <row r="133" spans="1:15" s="1893" customFormat="1" ht="15" customHeight="1" thickBot="1">
      <c r="A133" s="2156" t="s">
        <v>477</v>
      </c>
      <c r="B133" s="2168"/>
      <c r="C133" s="2168"/>
      <c r="D133" s="2163" t="s">
        <v>478</v>
      </c>
      <c r="E133" s="2168"/>
      <c r="F133" s="2162"/>
      <c r="G133" s="2162"/>
      <c r="H133" s="2162"/>
      <c r="I133" s="2162"/>
      <c r="M133" s="1916"/>
      <c r="O133" s="1916"/>
    </row>
    <row r="134" spans="1:15" ht="15" customHeight="1" thickBot="1">
      <c r="A134" s="4480" t="s">
        <v>376</v>
      </c>
      <c r="B134" s="4464" t="s">
        <v>654</v>
      </c>
      <c r="C134" s="4465"/>
      <c r="D134" s="4464" t="s">
        <v>654</v>
      </c>
      <c r="E134" s="4465"/>
      <c r="F134" s="4468" t="s">
        <v>377</v>
      </c>
      <c r="G134" s="4469"/>
      <c r="H134" s="4470"/>
      <c r="I134" s="4471"/>
    </row>
    <row r="135" spans="1:15" ht="15" customHeight="1" thickBot="1">
      <c r="A135" s="4481"/>
      <c r="B135" s="2838" t="s">
        <v>379</v>
      </c>
      <c r="C135" s="2839" t="s">
        <v>380</v>
      </c>
      <c r="D135" s="2838" t="s">
        <v>379</v>
      </c>
      <c r="E135" s="2839" t="s">
        <v>380</v>
      </c>
      <c r="F135" s="2834" t="s">
        <v>379</v>
      </c>
      <c r="G135" s="2835" t="s">
        <v>380</v>
      </c>
      <c r="H135" s="2836" t="s">
        <v>354</v>
      </c>
      <c r="I135" s="2173" t="s">
        <v>111</v>
      </c>
    </row>
    <row r="136" spans="1:15" ht="15" customHeight="1">
      <c r="A136" s="1899" t="s">
        <v>383</v>
      </c>
      <c r="B136" s="2164">
        <v>1560.6</v>
      </c>
      <c r="C136" s="2165">
        <v>0</v>
      </c>
      <c r="D136" s="2218">
        <v>1464.84</v>
      </c>
      <c r="E136" s="2217">
        <v>654.84</v>
      </c>
      <c r="F136" s="2171">
        <f>B136+D136</f>
        <v>3025.4399999999996</v>
      </c>
      <c r="G136" s="2220">
        <f>C136+E136</f>
        <v>654.84</v>
      </c>
      <c r="H136" s="2825">
        <f>SQRT(F136*F136+G136*G136)</f>
        <v>3095.4971521873504</v>
      </c>
      <c r="I136" s="2221">
        <f>G136/F136</f>
        <v>0.21644455021418377</v>
      </c>
    </row>
    <row r="137" spans="1:15" ht="15" customHeight="1">
      <c r="A137" s="1901" t="s">
        <v>385</v>
      </c>
      <c r="B137" s="2159">
        <v>1558.08</v>
      </c>
      <c r="C137" s="2160">
        <v>0</v>
      </c>
      <c r="D137" s="2169">
        <v>1456.2</v>
      </c>
      <c r="E137" s="2170">
        <v>638.64</v>
      </c>
      <c r="F137" s="2172">
        <f t="shared" ref="F137:G159" si="15">B137+D137</f>
        <v>3014.2799999999997</v>
      </c>
      <c r="G137" s="2222">
        <f t="shared" si="15"/>
        <v>638.64</v>
      </c>
      <c r="H137" s="2826">
        <f t="shared" ref="H137:H159" si="16">SQRT(F137*F137+G137*G137)</f>
        <v>3081.1921342233754</v>
      </c>
      <c r="I137" s="2223">
        <f t="shared" ref="I137:I160" si="17">G137/F137</f>
        <v>0.21187149169951033</v>
      </c>
    </row>
    <row r="138" spans="1:15" ht="15" customHeight="1">
      <c r="A138" s="1901" t="s">
        <v>387</v>
      </c>
      <c r="B138" s="2159">
        <v>1562.76</v>
      </c>
      <c r="C138" s="2160">
        <v>0</v>
      </c>
      <c r="D138" s="2169">
        <v>1448.64</v>
      </c>
      <c r="E138" s="2170">
        <v>653.4</v>
      </c>
      <c r="F138" s="2172">
        <f t="shared" si="15"/>
        <v>3011.4</v>
      </c>
      <c r="G138" s="2222">
        <f t="shared" si="15"/>
        <v>653.4</v>
      </c>
      <c r="H138" s="2826">
        <f t="shared" si="16"/>
        <v>3081.4706748564072</v>
      </c>
      <c r="I138" s="2223">
        <f t="shared" si="17"/>
        <v>0.21697549312612072</v>
      </c>
    </row>
    <row r="139" spans="1:15" ht="15" customHeight="1">
      <c r="A139" s="1901" t="s">
        <v>389</v>
      </c>
      <c r="B139" s="2159">
        <v>1564.92</v>
      </c>
      <c r="C139" s="2160">
        <v>0</v>
      </c>
      <c r="D139" s="2169">
        <v>1537.2</v>
      </c>
      <c r="E139" s="2170">
        <v>737.64</v>
      </c>
      <c r="F139" s="2172">
        <f t="shared" si="15"/>
        <v>3102.12</v>
      </c>
      <c r="G139" s="2222">
        <f t="shared" si="15"/>
        <v>737.64</v>
      </c>
      <c r="H139" s="2826">
        <f t="shared" si="16"/>
        <v>3188.6143172230786</v>
      </c>
      <c r="I139" s="2223">
        <f t="shared" si="17"/>
        <v>0.23778577231054893</v>
      </c>
    </row>
    <row r="140" spans="1:15" ht="15" customHeight="1">
      <c r="A140" s="1901" t="s">
        <v>391</v>
      </c>
      <c r="B140" s="2159">
        <v>1560.6</v>
      </c>
      <c r="C140" s="2160">
        <v>0</v>
      </c>
      <c r="D140" s="2169">
        <v>1548.36</v>
      </c>
      <c r="E140" s="2170">
        <v>750.24</v>
      </c>
      <c r="F140" s="2172">
        <f t="shared" si="15"/>
        <v>3108.96</v>
      </c>
      <c r="G140" s="2222">
        <f t="shared" si="15"/>
        <v>750.24</v>
      </c>
      <c r="H140" s="2826">
        <f t="shared" si="16"/>
        <v>3198.2014225498683</v>
      </c>
      <c r="I140" s="2223">
        <f t="shared" si="17"/>
        <v>0.24131542380731821</v>
      </c>
    </row>
    <row r="141" spans="1:15" ht="15" customHeight="1">
      <c r="A141" s="1901" t="s">
        <v>393</v>
      </c>
      <c r="B141" s="2159">
        <v>1555.2</v>
      </c>
      <c r="C141" s="2160">
        <v>0</v>
      </c>
      <c r="D141" s="2169">
        <v>1572.84</v>
      </c>
      <c r="E141" s="2170">
        <v>713.52</v>
      </c>
      <c r="F141" s="2172">
        <f t="shared" si="15"/>
        <v>3128.04</v>
      </c>
      <c r="G141" s="2222">
        <f t="shared" si="15"/>
        <v>713.52</v>
      </c>
      <c r="H141" s="2826">
        <f t="shared" si="16"/>
        <v>3208.386671210314</v>
      </c>
      <c r="I141" s="2223">
        <f t="shared" si="17"/>
        <v>0.22810449994245596</v>
      </c>
    </row>
    <row r="142" spans="1:15" ht="15" customHeight="1">
      <c r="A142" s="1901" t="s">
        <v>395</v>
      </c>
      <c r="B142" s="2159">
        <v>1556.28</v>
      </c>
      <c r="C142" s="2160">
        <v>0</v>
      </c>
      <c r="D142" s="2169">
        <v>1545.84</v>
      </c>
      <c r="E142" s="2170">
        <v>662.04</v>
      </c>
      <c r="F142" s="2172">
        <f t="shared" si="15"/>
        <v>3102.12</v>
      </c>
      <c r="G142" s="2222">
        <f t="shared" si="15"/>
        <v>662.04</v>
      </c>
      <c r="H142" s="2826">
        <f t="shared" si="16"/>
        <v>3171.9781613371806</v>
      </c>
      <c r="I142" s="2223">
        <f t="shared" si="17"/>
        <v>0.21341534176627597</v>
      </c>
    </row>
    <row r="143" spans="1:15" ht="15" customHeight="1">
      <c r="A143" s="1901" t="s">
        <v>397</v>
      </c>
      <c r="B143" s="2159">
        <v>1552.32</v>
      </c>
      <c r="C143" s="2160">
        <v>0</v>
      </c>
      <c r="D143" s="2169">
        <v>1577.52</v>
      </c>
      <c r="E143" s="2170">
        <v>700.56</v>
      </c>
      <c r="F143" s="2172">
        <f t="shared" si="15"/>
        <v>3129.84</v>
      </c>
      <c r="G143" s="2222">
        <f t="shared" si="15"/>
        <v>700.56</v>
      </c>
      <c r="H143" s="2826">
        <f t="shared" si="16"/>
        <v>3207.2858836093801</v>
      </c>
      <c r="I143" s="2223">
        <f t="shared" si="17"/>
        <v>0.22383252818035423</v>
      </c>
    </row>
    <row r="144" spans="1:15" ht="15" customHeight="1">
      <c r="A144" s="1901" t="s">
        <v>399</v>
      </c>
      <c r="B144" s="2159">
        <v>1558.08</v>
      </c>
      <c r="C144" s="2160">
        <v>0</v>
      </c>
      <c r="D144" s="2169">
        <v>1617.12</v>
      </c>
      <c r="E144" s="2170">
        <v>756</v>
      </c>
      <c r="F144" s="2172">
        <f t="shared" si="15"/>
        <v>3175.2</v>
      </c>
      <c r="G144" s="2222">
        <f t="shared" si="15"/>
        <v>756</v>
      </c>
      <c r="H144" s="2826">
        <f t="shared" si="16"/>
        <v>3263.9594115123427</v>
      </c>
      <c r="I144" s="2223">
        <f t="shared" si="17"/>
        <v>0.23809523809523811</v>
      </c>
    </row>
    <row r="145" spans="1:9" ht="15" customHeight="1">
      <c r="A145" s="1901" t="s">
        <v>401</v>
      </c>
      <c r="B145" s="2159">
        <v>1569.96</v>
      </c>
      <c r="C145" s="2160">
        <v>0</v>
      </c>
      <c r="D145" s="2169">
        <v>1623.96</v>
      </c>
      <c r="E145" s="2170">
        <v>763.92</v>
      </c>
      <c r="F145" s="2172">
        <f t="shared" si="15"/>
        <v>3193.92</v>
      </c>
      <c r="G145" s="2222">
        <f t="shared" si="15"/>
        <v>763.92</v>
      </c>
      <c r="H145" s="2826">
        <f t="shared" si="16"/>
        <v>3284.0065062054919</v>
      </c>
      <c r="I145" s="2223">
        <f t="shared" si="17"/>
        <v>0.23917944093778176</v>
      </c>
    </row>
    <row r="146" spans="1:9" ht="15" customHeight="1">
      <c r="A146" s="1901" t="s">
        <v>403</v>
      </c>
      <c r="B146" s="2159">
        <v>1562.76</v>
      </c>
      <c r="C146" s="2160">
        <v>0</v>
      </c>
      <c r="D146" s="2169">
        <v>1602.36</v>
      </c>
      <c r="E146" s="2170">
        <v>743.76</v>
      </c>
      <c r="F146" s="2172">
        <f t="shared" si="15"/>
        <v>3165.12</v>
      </c>
      <c r="G146" s="2222">
        <f t="shared" si="15"/>
        <v>743.76</v>
      </c>
      <c r="H146" s="2826">
        <f t="shared" si="16"/>
        <v>3251.332580958152</v>
      </c>
      <c r="I146" s="2223">
        <f t="shared" si="17"/>
        <v>0.23498635122838946</v>
      </c>
    </row>
    <row r="147" spans="1:9" ht="15" customHeight="1">
      <c r="A147" s="1901" t="s">
        <v>405</v>
      </c>
      <c r="B147" s="2159">
        <v>1567.08</v>
      </c>
      <c r="C147" s="2160">
        <v>0</v>
      </c>
      <c r="D147" s="2169">
        <v>1590.12</v>
      </c>
      <c r="E147" s="2170">
        <v>723.24</v>
      </c>
      <c r="F147" s="2172">
        <f t="shared" si="15"/>
        <v>3157.2</v>
      </c>
      <c r="G147" s="2222">
        <f t="shared" si="15"/>
        <v>723.24</v>
      </c>
      <c r="H147" s="2826">
        <f t="shared" si="16"/>
        <v>3238.9794592741705</v>
      </c>
      <c r="I147" s="2223">
        <f t="shared" si="17"/>
        <v>0.22907639680729763</v>
      </c>
    </row>
    <row r="148" spans="1:9" ht="15" customHeight="1">
      <c r="A148" s="1901" t="s">
        <v>407</v>
      </c>
      <c r="B148" s="2159">
        <v>1566.36</v>
      </c>
      <c r="C148" s="2160">
        <v>0</v>
      </c>
      <c r="D148" s="2169">
        <v>1599.48</v>
      </c>
      <c r="E148" s="2170">
        <v>752.76</v>
      </c>
      <c r="F148" s="2172">
        <f t="shared" si="15"/>
        <v>3165.84</v>
      </c>
      <c r="G148" s="2222">
        <f t="shared" si="15"/>
        <v>752.76</v>
      </c>
      <c r="H148" s="2826">
        <f t="shared" si="16"/>
        <v>3254.1036435860492</v>
      </c>
      <c r="I148" s="2223">
        <f t="shared" si="17"/>
        <v>0.23777575619740732</v>
      </c>
    </row>
    <row r="149" spans="1:9" ht="15" customHeight="1">
      <c r="A149" s="1901" t="s">
        <v>409</v>
      </c>
      <c r="B149" s="2159">
        <v>1570.68</v>
      </c>
      <c r="C149" s="2160">
        <v>0</v>
      </c>
      <c r="D149" s="2169">
        <v>1569.96</v>
      </c>
      <c r="E149" s="2170">
        <v>737.28</v>
      </c>
      <c r="F149" s="2172">
        <f t="shared" si="15"/>
        <v>3140.6400000000003</v>
      </c>
      <c r="G149" s="2222">
        <f t="shared" si="15"/>
        <v>737.28</v>
      </c>
      <c r="H149" s="2826">
        <f t="shared" si="16"/>
        <v>3226.0194370152208</v>
      </c>
      <c r="I149" s="2223">
        <f t="shared" si="17"/>
        <v>0.23475469967904627</v>
      </c>
    </row>
    <row r="150" spans="1:9" ht="15" customHeight="1">
      <c r="A150" s="1901" t="s">
        <v>411</v>
      </c>
      <c r="B150" s="2159">
        <v>1569.6</v>
      </c>
      <c r="C150" s="2160">
        <v>0</v>
      </c>
      <c r="D150" s="2169">
        <v>1550.88</v>
      </c>
      <c r="E150" s="2170">
        <v>716.76</v>
      </c>
      <c r="F150" s="2172">
        <f t="shared" si="15"/>
        <v>3120.48</v>
      </c>
      <c r="G150" s="2222">
        <f t="shared" si="15"/>
        <v>716.76</v>
      </c>
      <c r="H150" s="2826">
        <f t="shared" si="16"/>
        <v>3201.7402030770709</v>
      </c>
      <c r="I150" s="2223">
        <f t="shared" si="17"/>
        <v>0.22969543147208121</v>
      </c>
    </row>
    <row r="151" spans="1:9" ht="15" customHeight="1">
      <c r="A151" s="1901" t="s">
        <v>413</v>
      </c>
      <c r="B151" s="2159">
        <v>1572.48</v>
      </c>
      <c r="C151" s="2160">
        <v>0</v>
      </c>
      <c r="D151" s="2169">
        <v>1675.8</v>
      </c>
      <c r="E151" s="2170">
        <v>785.52</v>
      </c>
      <c r="F151" s="2172">
        <f t="shared" si="15"/>
        <v>3248.2799999999997</v>
      </c>
      <c r="G151" s="2222">
        <f t="shared" si="15"/>
        <v>785.52</v>
      </c>
      <c r="H151" s="2826">
        <f t="shared" si="16"/>
        <v>3341.9103262655026</v>
      </c>
      <c r="I151" s="2223">
        <f t="shared" si="17"/>
        <v>0.24182644353319296</v>
      </c>
    </row>
    <row r="152" spans="1:9" ht="15" customHeight="1">
      <c r="A152" s="1901" t="s">
        <v>415</v>
      </c>
      <c r="B152" s="2159">
        <v>1566.36</v>
      </c>
      <c r="C152" s="2160">
        <v>0</v>
      </c>
      <c r="D152" s="2169">
        <v>1692.36</v>
      </c>
      <c r="E152" s="2170">
        <v>804.96</v>
      </c>
      <c r="F152" s="2172">
        <f t="shared" si="15"/>
        <v>3258.72</v>
      </c>
      <c r="G152" s="2222">
        <f t="shared" si="15"/>
        <v>804.96</v>
      </c>
      <c r="H152" s="2826">
        <f t="shared" si="16"/>
        <v>3356.6674902349205</v>
      </c>
      <c r="I152" s="2223">
        <f t="shared" si="17"/>
        <v>0.24701723376049495</v>
      </c>
    </row>
    <row r="153" spans="1:9" ht="15" customHeight="1">
      <c r="A153" s="1901" t="s">
        <v>416</v>
      </c>
      <c r="B153" s="2159">
        <v>1566.36</v>
      </c>
      <c r="C153" s="2160">
        <v>0</v>
      </c>
      <c r="D153" s="2169">
        <v>1748.16</v>
      </c>
      <c r="E153" s="2170">
        <v>846.36</v>
      </c>
      <c r="F153" s="2172">
        <f t="shared" si="15"/>
        <v>3314.52</v>
      </c>
      <c r="G153" s="2222">
        <f t="shared" si="15"/>
        <v>846.36</v>
      </c>
      <c r="H153" s="2826">
        <f t="shared" si="16"/>
        <v>3420.8724150426892</v>
      </c>
      <c r="I153" s="2223">
        <f t="shared" si="17"/>
        <v>0.25534919083306179</v>
      </c>
    </row>
    <row r="154" spans="1:9" ht="15" customHeight="1">
      <c r="A154" s="1901" t="s">
        <v>418</v>
      </c>
      <c r="B154" s="2159">
        <v>1567.08</v>
      </c>
      <c r="C154" s="2160">
        <v>0</v>
      </c>
      <c r="D154" s="2169">
        <v>1641.6</v>
      </c>
      <c r="E154" s="2170">
        <v>744.48</v>
      </c>
      <c r="F154" s="2172">
        <f t="shared" si="15"/>
        <v>3208.68</v>
      </c>
      <c r="G154" s="2222">
        <f t="shared" si="15"/>
        <v>744.48</v>
      </c>
      <c r="H154" s="2826">
        <f t="shared" si="16"/>
        <v>3293.9152710414396</v>
      </c>
      <c r="I154" s="2223">
        <f t="shared" si="17"/>
        <v>0.23202064400314149</v>
      </c>
    </row>
    <row r="155" spans="1:9" ht="15" customHeight="1">
      <c r="A155" s="1901" t="s">
        <v>419</v>
      </c>
      <c r="B155" s="2159">
        <v>1563.84</v>
      </c>
      <c r="C155" s="2160">
        <v>0</v>
      </c>
      <c r="D155" s="2169">
        <v>1599.48</v>
      </c>
      <c r="E155" s="2170">
        <v>724.68</v>
      </c>
      <c r="F155" s="2172">
        <f t="shared" si="15"/>
        <v>3163.3199999999997</v>
      </c>
      <c r="G155" s="2222">
        <f t="shared" si="15"/>
        <v>724.68</v>
      </c>
      <c r="H155" s="2826">
        <f t="shared" si="16"/>
        <v>3245.266479782515</v>
      </c>
      <c r="I155" s="2223">
        <f t="shared" si="17"/>
        <v>0.22908842608398772</v>
      </c>
    </row>
    <row r="156" spans="1:9" ht="15" customHeight="1">
      <c r="A156" s="1901" t="s">
        <v>420</v>
      </c>
      <c r="B156" s="2159">
        <v>1571.4</v>
      </c>
      <c r="C156" s="2160">
        <v>0</v>
      </c>
      <c r="D156" s="2169">
        <v>1595.16</v>
      </c>
      <c r="E156" s="2170">
        <v>748.44</v>
      </c>
      <c r="F156" s="2172">
        <f t="shared" si="15"/>
        <v>3166.5600000000004</v>
      </c>
      <c r="G156" s="2222">
        <f t="shared" si="15"/>
        <v>748.44</v>
      </c>
      <c r="H156" s="2826">
        <f t="shared" si="16"/>
        <v>3253.8077182279844</v>
      </c>
      <c r="I156" s="2223">
        <f t="shared" si="17"/>
        <v>0.23635743519781718</v>
      </c>
    </row>
    <row r="157" spans="1:9" ht="15" customHeight="1">
      <c r="A157" s="1901" t="s">
        <v>421</v>
      </c>
      <c r="B157" s="2159">
        <v>1574.28</v>
      </c>
      <c r="C157" s="2160">
        <v>0</v>
      </c>
      <c r="D157" s="2169">
        <v>1605.24</v>
      </c>
      <c r="E157" s="2170">
        <v>776.16</v>
      </c>
      <c r="F157" s="2172">
        <f t="shared" si="15"/>
        <v>3179.52</v>
      </c>
      <c r="G157" s="2222">
        <f t="shared" si="15"/>
        <v>776.16</v>
      </c>
      <c r="H157" s="2826">
        <f t="shared" si="16"/>
        <v>3272.88432059552</v>
      </c>
      <c r="I157" s="2223">
        <f t="shared" si="17"/>
        <v>0.24411231884057971</v>
      </c>
    </row>
    <row r="158" spans="1:9" ht="15" customHeight="1">
      <c r="A158" s="1901" t="s">
        <v>422</v>
      </c>
      <c r="B158" s="2159">
        <v>1571.76</v>
      </c>
      <c r="C158" s="2160">
        <v>0</v>
      </c>
      <c r="D158" s="2169">
        <v>1542.96</v>
      </c>
      <c r="E158" s="2170">
        <v>721.44</v>
      </c>
      <c r="F158" s="2172">
        <f t="shared" si="15"/>
        <v>3114.7200000000003</v>
      </c>
      <c r="G158" s="2222">
        <f t="shared" si="15"/>
        <v>721.44</v>
      </c>
      <c r="H158" s="2826">
        <f t="shared" si="16"/>
        <v>3197.1794369412551</v>
      </c>
      <c r="I158" s="2223">
        <f t="shared" si="17"/>
        <v>0.23162274618585299</v>
      </c>
    </row>
    <row r="159" spans="1:9" ht="15" customHeight="1" thickBot="1">
      <c r="A159" s="1901" t="s">
        <v>423</v>
      </c>
      <c r="B159" s="2159">
        <v>1573.2</v>
      </c>
      <c r="C159" s="2160">
        <v>0</v>
      </c>
      <c r="D159" s="2169">
        <v>1518.84</v>
      </c>
      <c r="E159" s="2170">
        <v>730.08</v>
      </c>
      <c r="F159" s="2172">
        <f t="shared" si="15"/>
        <v>3092.04</v>
      </c>
      <c r="G159" s="2222">
        <f t="shared" si="15"/>
        <v>730.08</v>
      </c>
      <c r="H159" s="2833">
        <f t="shared" si="16"/>
        <v>3177.0628209086458</v>
      </c>
      <c r="I159" s="2224">
        <f t="shared" si="17"/>
        <v>0.23611596227733148</v>
      </c>
    </row>
    <row r="160" spans="1:9" ht="15" customHeight="1" thickBot="1">
      <c r="A160" s="1908" t="s">
        <v>424</v>
      </c>
      <c r="B160" s="1909">
        <f>SUM(B136:B159)</f>
        <v>37562.039999999994</v>
      </c>
      <c r="C160" s="1909">
        <f t="shared" ref="C160:G160" si="18">SUM(C136:C159)</f>
        <v>0</v>
      </c>
      <c r="D160" s="1909">
        <f t="shared" si="18"/>
        <v>37924.919999999991</v>
      </c>
      <c r="E160" s="1909">
        <f t="shared" si="18"/>
        <v>17586.720000000005</v>
      </c>
      <c r="F160" s="1909">
        <f t="shared" si="18"/>
        <v>75486.959999999992</v>
      </c>
      <c r="G160" s="1909">
        <f t="shared" si="18"/>
        <v>17586.720000000005</v>
      </c>
      <c r="H160" s="1909">
        <f>SUM(H136:H159)</f>
        <v>77512.333937865915</v>
      </c>
      <c r="I160" s="1923">
        <f t="shared" si="17"/>
        <v>0.23297692740574011</v>
      </c>
    </row>
    <row r="161" spans="1:15" ht="15" customHeight="1">
      <c r="B161" s="3043"/>
      <c r="C161" s="3043"/>
      <c r="D161" s="48"/>
      <c r="E161" s="48"/>
      <c r="F161" s="48"/>
      <c r="G161" s="48"/>
      <c r="H161" s="48"/>
      <c r="I161" s="48"/>
    </row>
    <row r="162" spans="1:15" ht="15" customHeight="1">
      <c r="B162" s="48"/>
      <c r="C162" s="48"/>
      <c r="D162" s="48"/>
      <c r="E162" s="48"/>
      <c r="F162" s="48"/>
      <c r="G162" s="48"/>
      <c r="H162" s="48"/>
      <c r="I162" s="48"/>
    </row>
    <row r="163" spans="1:15" s="1893" customFormat="1" ht="15" customHeight="1" thickBot="1">
      <c r="A163" s="2156" t="s">
        <v>479</v>
      </c>
      <c r="B163" s="2168"/>
      <c r="C163" s="2168"/>
      <c r="D163" s="2163" t="s">
        <v>480</v>
      </c>
      <c r="E163" s="2168"/>
      <c r="F163" s="2168"/>
      <c r="G163" s="2168"/>
      <c r="H163" s="2168"/>
      <c r="I163" s="2168"/>
      <c r="J163" s="2157"/>
      <c r="K163" s="2156" t="s">
        <v>481</v>
      </c>
      <c r="L163" s="2157"/>
      <c r="M163" s="2226"/>
      <c r="O163" s="1916"/>
    </row>
    <row r="164" spans="1:15" ht="15" customHeight="1" thickBot="1">
      <c r="A164" s="4480" t="s">
        <v>376</v>
      </c>
      <c r="B164" s="4464" t="s">
        <v>654</v>
      </c>
      <c r="C164" s="4465"/>
      <c r="D164" s="4464" t="s">
        <v>654</v>
      </c>
      <c r="E164" s="4465"/>
      <c r="F164" s="4468" t="s">
        <v>377</v>
      </c>
      <c r="G164" s="4469"/>
      <c r="H164" s="4470"/>
      <c r="I164" s="4471"/>
      <c r="K164" s="4480" t="s">
        <v>376</v>
      </c>
      <c r="L164" s="4464" t="s">
        <v>654</v>
      </c>
      <c r="M164" s="4465"/>
      <c r="N164" s="3768"/>
    </row>
    <row r="165" spans="1:15" ht="15" customHeight="1" thickBot="1">
      <c r="A165" s="4481"/>
      <c r="B165" s="2838" t="s">
        <v>379</v>
      </c>
      <c r="C165" s="2839" t="s">
        <v>380</v>
      </c>
      <c r="D165" s="2838" t="s">
        <v>379</v>
      </c>
      <c r="E165" s="2839" t="s">
        <v>380</v>
      </c>
      <c r="F165" s="2821" t="s">
        <v>379</v>
      </c>
      <c r="G165" s="2822" t="s">
        <v>380</v>
      </c>
      <c r="H165" s="2837" t="s">
        <v>354</v>
      </c>
      <c r="I165" s="2173" t="s">
        <v>111</v>
      </c>
      <c r="K165" s="4481"/>
      <c r="L165" s="2177" t="s">
        <v>379</v>
      </c>
      <c r="M165" s="2178" t="s">
        <v>380</v>
      </c>
      <c r="N165" s="1917" t="s">
        <v>111</v>
      </c>
    </row>
    <row r="166" spans="1:15" ht="15" customHeight="1">
      <c r="A166" s="1899" t="s">
        <v>383</v>
      </c>
      <c r="B166" s="2164">
        <v>774</v>
      </c>
      <c r="C166" s="2165">
        <v>540.9</v>
      </c>
      <c r="D166" s="2218">
        <v>2202.6</v>
      </c>
      <c r="E166" s="2217">
        <v>596.4</v>
      </c>
      <c r="F166" s="2171">
        <f>B166+D166</f>
        <v>2976.6</v>
      </c>
      <c r="G166" s="2220">
        <f>C166+E166</f>
        <v>1137.3</v>
      </c>
      <c r="H166" s="2825">
        <f>SQRT(F166*F166+G166*G166)</f>
        <v>3186.4712222143162</v>
      </c>
      <c r="I166" s="2221">
        <f>G166/F166</f>
        <v>0.38208022576093531</v>
      </c>
      <c r="K166" s="1899" t="s">
        <v>383</v>
      </c>
      <c r="L166" s="2164">
        <v>138.18</v>
      </c>
      <c r="M166" s="2165">
        <v>52.98</v>
      </c>
      <c r="N166" s="1918">
        <f>M166/L166</f>
        <v>0.38341293964394263</v>
      </c>
    </row>
    <row r="167" spans="1:15" ht="15" customHeight="1">
      <c r="A167" s="1901" t="s">
        <v>385</v>
      </c>
      <c r="B167" s="2159">
        <v>772.5</v>
      </c>
      <c r="C167" s="2160">
        <v>538.20000000000005</v>
      </c>
      <c r="D167" s="2169">
        <v>2142.3000000000002</v>
      </c>
      <c r="E167" s="2170">
        <v>537.6</v>
      </c>
      <c r="F167" s="2172">
        <f t="shared" ref="F167:G189" si="19">B167+D167</f>
        <v>2914.8</v>
      </c>
      <c r="G167" s="2222">
        <f t="shared" si="19"/>
        <v>1075.8000000000002</v>
      </c>
      <c r="H167" s="2826">
        <f t="shared" ref="H167:H189" si="20">SQRT(F167*F167+G167*G167)</f>
        <v>3106.9928677098701</v>
      </c>
      <c r="I167" s="2223">
        <f t="shared" ref="I167:I190" si="21">G167/F167</f>
        <v>0.36908192671881435</v>
      </c>
      <c r="K167" s="1901" t="s">
        <v>385</v>
      </c>
      <c r="L167" s="2159">
        <v>137.69999999999999</v>
      </c>
      <c r="M167" s="2160">
        <v>52.56</v>
      </c>
      <c r="N167" s="1919">
        <f t="shared" ref="N167:N190" si="22">M167/L167</f>
        <v>0.38169934640522879</v>
      </c>
    </row>
    <row r="168" spans="1:15" ht="15" customHeight="1">
      <c r="A168" s="1901" t="s">
        <v>387</v>
      </c>
      <c r="B168" s="2159">
        <v>774.6</v>
      </c>
      <c r="C168" s="2160">
        <v>538.5</v>
      </c>
      <c r="D168" s="2169">
        <v>2108.6999999999998</v>
      </c>
      <c r="E168" s="2170">
        <v>505.2</v>
      </c>
      <c r="F168" s="2172">
        <f t="shared" si="19"/>
        <v>2883.2999999999997</v>
      </c>
      <c r="G168" s="2222">
        <f t="shared" si="19"/>
        <v>1043.7</v>
      </c>
      <c r="H168" s="2826">
        <f t="shared" si="20"/>
        <v>3066.3868933975045</v>
      </c>
      <c r="I168" s="2223">
        <f t="shared" si="21"/>
        <v>0.36198106336489444</v>
      </c>
      <c r="K168" s="1901" t="s">
        <v>387</v>
      </c>
      <c r="L168" s="2159">
        <v>139.5</v>
      </c>
      <c r="M168" s="2160">
        <v>52.44</v>
      </c>
      <c r="N168" s="1919">
        <f t="shared" si="22"/>
        <v>0.37591397849462366</v>
      </c>
    </row>
    <row r="169" spans="1:15" ht="15" customHeight="1">
      <c r="A169" s="1901" t="s">
        <v>389</v>
      </c>
      <c r="B169" s="2159">
        <v>771.6</v>
      </c>
      <c r="C169" s="2160">
        <v>537</v>
      </c>
      <c r="D169" s="2169">
        <v>2107.5</v>
      </c>
      <c r="E169" s="2170">
        <v>501.6</v>
      </c>
      <c r="F169" s="2172">
        <f t="shared" si="19"/>
        <v>2879.1</v>
      </c>
      <c r="G169" s="2222">
        <f t="shared" si="19"/>
        <v>1038.5999999999999</v>
      </c>
      <c r="H169" s="2826">
        <f t="shared" si="20"/>
        <v>3060.7036396881026</v>
      </c>
      <c r="I169" s="2223">
        <f t="shared" si="21"/>
        <v>0.360737730540794</v>
      </c>
      <c r="K169" s="1901" t="s">
        <v>389</v>
      </c>
      <c r="L169" s="2159">
        <v>137.4</v>
      </c>
      <c r="M169" s="2160">
        <v>52.26</v>
      </c>
      <c r="N169" s="1919">
        <f t="shared" si="22"/>
        <v>0.38034934497816592</v>
      </c>
    </row>
    <row r="170" spans="1:15" ht="15" customHeight="1">
      <c r="A170" s="1901" t="s">
        <v>391</v>
      </c>
      <c r="B170" s="2159">
        <v>771.9</v>
      </c>
      <c r="C170" s="2160">
        <v>537.29999999999995</v>
      </c>
      <c r="D170" s="2169">
        <v>2111.1</v>
      </c>
      <c r="E170" s="2170">
        <v>505.5</v>
      </c>
      <c r="F170" s="2172">
        <f t="shared" si="19"/>
        <v>2883</v>
      </c>
      <c r="G170" s="2222">
        <f t="shared" si="19"/>
        <v>1042.8</v>
      </c>
      <c r="H170" s="2826">
        <f t="shared" si="20"/>
        <v>3065.7985648114586</v>
      </c>
      <c r="I170" s="2223">
        <f t="shared" si="21"/>
        <v>0.36170655567117582</v>
      </c>
      <c r="K170" s="1901" t="s">
        <v>391</v>
      </c>
      <c r="L170" s="2159">
        <v>136.86000000000001</v>
      </c>
      <c r="M170" s="2160">
        <v>52.5</v>
      </c>
      <c r="N170" s="1919">
        <f t="shared" si="22"/>
        <v>0.38360368259535288</v>
      </c>
    </row>
    <row r="171" spans="1:15" ht="15" customHeight="1">
      <c r="A171" s="1901" t="s">
        <v>393</v>
      </c>
      <c r="B171" s="2159">
        <v>773.1</v>
      </c>
      <c r="C171" s="2160">
        <v>536.1</v>
      </c>
      <c r="D171" s="2169">
        <v>2171.4</v>
      </c>
      <c r="E171" s="2170">
        <v>553.79999999999995</v>
      </c>
      <c r="F171" s="2172">
        <f t="shared" si="19"/>
        <v>2944.5</v>
      </c>
      <c r="G171" s="2222">
        <f t="shared" si="19"/>
        <v>1089.9000000000001</v>
      </c>
      <c r="H171" s="2826">
        <f t="shared" si="20"/>
        <v>3139.7392025453323</v>
      </c>
      <c r="I171" s="2223">
        <f t="shared" si="21"/>
        <v>0.37014773306164039</v>
      </c>
      <c r="K171" s="1901" t="s">
        <v>393</v>
      </c>
      <c r="L171" s="2159">
        <v>138.12</v>
      </c>
      <c r="M171" s="2160">
        <v>51.72</v>
      </c>
      <c r="N171" s="1919">
        <f t="shared" si="22"/>
        <v>0.37445699391833187</v>
      </c>
    </row>
    <row r="172" spans="1:15" ht="15" customHeight="1">
      <c r="A172" s="1901" t="s">
        <v>395</v>
      </c>
      <c r="B172" s="2159">
        <v>788.7</v>
      </c>
      <c r="C172" s="2160">
        <v>538.79999999999995</v>
      </c>
      <c r="D172" s="2169">
        <v>2193.6</v>
      </c>
      <c r="E172" s="2170">
        <v>568.20000000000005</v>
      </c>
      <c r="F172" s="2172">
        <f t="shared" si="19"/>
        <v>2982.3</v>
      </c>
      <c r="G172" s="2222">
        <f t="shared" si="19"/>
        <v>1107</v>
      </c>
      <c r="H172" s="2826">
        <f t="shared" si="20"/>
        <v>3181.1259468936469</v>
      </c>
      <c r="I172" s="2223">
        <f t="shared" si="21"/>
        <v>0.37119002112463534</v>
      </c>
      <c r="K172" s="1901" t="s">
        <v>395</v>
      </c>
      <c r="L172" s="2159">
        <v>151.74</v>
      </c>
      <c r="M172" s="2160">
        <v>54.6</v>
      </c>
      <c r="N172" s="1919">
        <f t="shared" si="22"/>
        <v>0.3598260181890075</v>
      </c>
    </row>
    <row r="173" spans="1:15" ht="15" customHeight="1">
      <c r="A173" s="1901" t="s">
        <v>397</v>
      </c>
      <c r="B173" s="2159">
        <v>804.9</v>
      </c>
      <c r="C173" s="2160">
        <v>545.4</v>
      </c>
      <c r="D173" s="2169">
        <v>2185.1999999999998</v>
      </c>
      <c r="E173" s="2170">
        <v>552.9</v>
      </c>
      <c r="F173" s="2172">
        <f t="shared" si="19"/>
        <v>2990.1</v>
      </c>
      <c r="G173" s="2222">
        <f t="shared" si="19"/>
        <v>1098.3</v>
      </c>
      <c r="H173" s="2826">
        <f t="shared" si="20"/>
        <v>3185.4294686902113</v>
      </c>
      <c r="I173" s="2223">
        <f t="shared" si="21"/>
        <v>0.36731213002909602</v>
      </c>
      <c r="K173" s="1901" t="s">
        <v>397</v>
      </c>
      <c r="L173" s="2159">
        <v>171.96</v>
      </c>
      <c r="M173" s="2160">
        <v>67.739999999999995</v>
      </c>
      <c r="N173" s="1919">
        <f t="shared" si="22"/>
        <v>0.39392882065596646</v>
      </c>
    </row>
    <row r="174" spans="1:15" ht="15" customHeight="1">
      <c r="A174" s="1901" t="s">
        <v>399</v>
      </c>
      <c r="B174" s="2159">
        <v>849.3</v>
      </c>
      <c r="C174" s="2160">
        <v>597.6</v>
      </c>
      <c r="D174" s="2169">
        <v>2164.5</v>
      </c>
      <c r="E174" s="2170">
        <v>541.79999999999995</v>
      </c>
      <c r="F174" s="2172">
        <f t="shared" si="19"/>
        <v>3013.8</v>
      </c>
      <c r="G174" s="2222">
        <f t="shared" si="19"/>
        <v>1139.4000000000001</v>
      </c>
      <c r="H174" s="2826">
        <f t="shared" si="20"/>
        <v>3221.9905027792993</v>
      </c>
      <c r="I174" s="2223">
        <f t="shared" si="21"/>
        <v>0.37806091976906231</v>
      </c>
      <c r="K174" s="1901" t="s">
        <v>399</v>
      </c>
      <c r="L174" s="2159">
        <v>213.42</v>
      </c>
      <c r="M174" s="2160">
        <v>115.14</v>
      </c>
      <c r="N174" s="1919">
        <f t="shared" si="22"/>
        <v>0.53949957829631712</v>
      </c>
    </row>
    <row r="175" spans="1:15" ht="15" customHeight="1">
      <c r="A175" s="1901" t="s">
        <v>401</v>
      </c>
      <c r="B175" s="2159">
        <v>845.7</v>
      </c>
      <c r="C175" s="2160">
        <v>607.5</v>
      </c>
      <c r="D175" s="2169">
        <v>2170.5</v>
      </c>
      <c r="E175" s="2170">
        <v>546.9</v>
      </c>
      <c r="F175" s="2172">
        <f t="shared" si="19"/>
        <v>3016.2</v>
      </c>
      <c r="G175" s="2222">
        <f t="shared" si="19"/>
        <v>1154.4000000000001</v>
      </c>
      <c r="H175" s="2826">
        <f t="shared" si="20"/>
        <v>3229.5668130571316</v>
      </c>
      <c r="I175" s="2223">
        <f t="shared" si="21"/>
        <v>0.38273324050129309</v>
      </c>
      <c r="K175" s="1901" t="s">
        <v>401</v>
      </c>
      <c r="L175" s="2159">
        <v>205.2</v>
      </c>
      <c r="M175" s="2160">
        <v>123.3</v>
      </c>
      <c r="N175" s="1919">
        <f t="shared" si="22"/>
        <v>0.60087719298245612</v>
      </c>
    </row>
    <row r="176" spans="1:15" ht="15" customHeight="1">
      <c r="A176" s="1901" t="s">
        <v>403</v>
      </c>
      <c r="B176" s="2159">
        <v>824.7</v>
      </c>
      <c r="C176" s="2160">
        <v>604.79999999999995</v>
      </c>
      <c r="D176" s="2169">
        <v>2176.5</v>
      </c>
      <c r="E176" s="2170">
        <v>553.79999999999995</v>
      </c>
      <c r="F176" s="2172">
        <f t="shared" si="19"/>
        <v>3001.2</v>
      </c>
      <c r="G176" s="2222">
        <f t="shared" si="19"/>
        <v>1158.5999999999999</v>
      </c>
      <c r="H176" s="2826">
        <f t="shared" si="20"/>
        <v>3217.0724890807169</v>
      </c>
      <c r="I176" s="2223">
        <f t="shared" si="21"/>
        <v>0.38604558176729309</v>
      </c>
      <c r="K176" s="1901" t="s">
        <v>403</v>
      </c>
      <c r="L176" s="2159">
        <v>189.06</v>
      </c>
      <c r="M176" s="2160">
        <v>121.38</v>
      </c>
      <c r="N176" s="1919">
        <f t="shared" si="22"/>
        <v>0.64201840685496669</v>
      </c>
    </row>
    <row r="177" spans="1:14" ht="15" customHeight="1">
      <c r="A177" s="1901" t="s">
        <v>405</v>
      </c>
      <c r="B177" s="2159">
        <v>818.1</v>
      </c>
      <c r="C177" s="2160">
        <v>593.70000000000005</v>
      </c>
      <c r="D177" s="2169">
        <v>2203.8000000000002</v>
      </c>
      <c r="E177" s="2170">
        <v>570.29999999999995</v>
      </c>
      <c r="F177" s="2172">
        <f t="shared" si="19"/>
        <v>3021.9</v>
      </c>
      <c r="G177" s="2222">
        <f t="shared" si="19"/>
        <v>1164</v>
      </c>
      <c r="H177" s="2826">
        <f t="shared" si="20"/>
        <v>3238.329138614542</v>
      </c>
      <c r="I177" s="2223">
        <f t="shared" si="21"/>
        <v>0.38518812667527053</v>
      </c>
      <c r="K177" s="1901" t="s">
        <v>405</v>
      </c>
      <c r="L177" s="2159">
        <v>178.38</v>
      </c>
      <c r="M177" s="2160">
        <v>110.34</v>
      </c>
      <c r="N177" s="1919">
        <f t="shared" si="22"/>
        <v>0.6185671039354188</v>
      </c>
    </row>
    <row r="178" spans="1:14" ht="15" customHeight="1">
      <c r="A178" s="1901" t="s">
        <v>407</v>
      </c>
      <c r="B178" s="2159">
        <v>786</v>
      </c>
      <c r="C178" s="2160">
        <v>558.9</v>
      </c>
      <c r="D178" s="2169">
        <v>2203.1999999999998</v>
      </c>
      <c r="E178" s="2170">
        <v>576</v>
      </c>
      <c r="F178" s="2172">
        <f t="shared" si="19"/>
        <v>2989.2</v>
      </c>
      <c r="G178" s="2222">
        <f t="shared" si="19"/>
        <v>1134.9000000000001</v>
      </c>
      <c r="H178" s="2826">
        <f t="shared" si="20"/>
        <v>3197.3918511812089</v>
      </c>
      <c r="I178" s="2223">
        <f t="shared" si="21"/>
        <v>0.37966680048173429</v>
      </c>
      <c r="K178" s="1901" t="s">
        <v>407</v>
      </c>
      <c r="L178" s="2159">
        <v>151.97999999999999</v>
      </c>
      <c r="M178" s="2160">
        <v>74.58</v>
      </c>
      <c r="N178" s="1919">
        <f t="shared" si="22"/>
        <v>0.49072246348203713</v>
      </c>
    </row>
    <row r="179" spans="1:14" ht="15" customHeight="1">
      <c r="A179" s="1901" t="s">
        <v>409</v>
      </c>
      <c r="B179" s="2159">
        <v>806.1</v>
      </c>
      <c r="C179" s="2160">
        <v>591.6</v>
      </c>
      <c r="D179" s="2169">
        <v>2199.9</v>
      </c>
      <c r="E179" s="2170">
        <v>571.20000000000005</v>
      </c>
      <c r="F179" s="2172">
        <f t="shared" si="19"/>
        <v>3006</v>
      </c>
      <c r="G179" s="2222">
        <f t="shared" si="19"/>
        <v>1162.8000000000002</v>
      </c>
      <c r="H179" s="2826">
        <f t="shared" si="20"/>
        <v>3223.0637350198335</v>
      </c>
      <c r="I179" s="2223">
        <f t="shared" si="21"/>
        <v>0.38682634730538928</v>
      </c>
      <c r="K179" s="1901" t="s">
        <v>409</v>
      </c>
      <c r="L179" s="2159">
        <v>174.42</v>
      </c>
      <c r="M179" s="2160">
        <v>111.66</v>
      </c>
      <c r="N179" s="1919">
        <f t="shared" si="22"/>
        <v>0.64017887856897149</v>
      </c>
    </row>
    <row r="180" spans="1:14" ht="15" customHeight="1">
      <c r="A180" s="1901" t="s">
        <v>411</v>
      </c>
      <c r="B180" s="2159">
        <v>819</v>
      </c>
      <c r="C180" s="2160">
        <v>611.70000000000005</v>
      </c>
      <c r="D180" s="2169">
        <v>2169.9</v>
      </c>
      <c r="E180" s="2170">
        <v>542.70000000000005</v>
      </c>
      <c r="F180" s="2172">
        <f t="shared" si="19"/>
        <v>2988.9</v>
      </c>
      <c r="G180" s="2222">
        <f t="shared" si="19"/>
        <v>1154.4000000000001</v>
      </c>
      <c r="H180" s="2826">
        <f t="shared" si="20"/>
        <v>3204.0852938085154</v>
      </c>
      <c r="I180" s="2223">
        <f t="shared" si="21"/>
        <v>0.38622904747565995</v>
      </c>
      <c r="K180" s="1901" t="s">
        <v>411</v>
      </c>
      <c r="L180" s="2159">
        <v>182.52</v>
      </c>
      <c r="M180" s="2160">
        <v>127.5</v>
      </c>
      <c r="N180" s="1919">
        <f t="shared" si="22"/>
        <v>0.69855358316896776</v>
      </c>
    </row>
    <row r="181" spans="1:14" ht="15" customHeight="1">
      <c r="A181" s="1901" t="s">
        <v>413</v>
      </c>
      <c r="B181" s="2159">
        <v>837.6</v>
      </c>
      <c r="C181" s="2160">
        <v>605.4</v>
      </c>
      <c r="D181" s="2169">
        <v>1847.7</v>
      </c>
      <c r="E181" s="2170">
        <v>545.70000000000005</v>
      </c>
      <c r="F181" s="2172">
        <f t="shared" si="19"/>
        <v>2685.3</v>
      </c>
      <c r="G181" s="2222">
        <f t="shared" si="19"/>
        <v>1151.0999999999999</v>
      </c>
      <c r="H181" s="2826">
        <f t="shared" si="20"/>
        <v>2921.6206632620874</v>
      </c>
      <c r="I181" s="2223">
        <f t="shared" si="21"/>
        <v>0.42866718802368442</v>
      </c>
      <c r="K181" s="1901" t="s">
        <v>413</v>
      </c>
      <c r="L181" s="2159">
        <v>199.92</v>
      </c>
      <c r="M181" s="2160">
        <v>125.1</v>
      </c>
      <c r="N181" s="1919">
        <f t="shared" si="22"/>
        <v>0.62575030012004806</v>
      </c>
    </row>
    <row r="182" spans="1:14" ht="15" customHeight="1">
      <c r="A182" s="1901" t="s">
        <v>415</v>
      </c>
      <c r="B182" s="2159">
        <v>835.8</v>
      </c>
      <c r="C182" s="2160">
        <v>606.29999999999995</v>
      </c>
      <c r="D182" s="2169">
        <v>2185.8000000000002</v>
      </c>
      <c r="E182" s="2170">
        <v>545.70000000000005</v>
      </c>
      <c r="F182" s="2172">
        <f t="shared" si="19"/>
        <v>3021.6000000000004</v>
      </c>
      <c r="G182" s="2222">
        <f t="shared" si="19"/>
        <v>1152</v>
      </c>
      <c r="H182" s="2826">
        <f t="shared" si="20"/>
        <v>3233.7548701161631</v>
      </c>
      <c r="I182" s="2223">
        <f t="shared" si="21"/>
        <v>0.38125496425734706</v>
      </c>
      <c r="K182" s="1901" t="s">
        <v>415</v>
      </c>
      <c r="L182" s="2159">
        <v>196.32</v>
      </c>
      <c r="M182" s="2160">
        <v>123.96</v>
      </c>
      <c r="N182" s="1919">
        <f t="shared" si="22"/>
        <v>0.63141809290953543</v>
      </c>
    </row>
    <row r="183" spans="1:14" ht="15" customHeight="1">
      <c r="A183" s="1901" t="s">
        <v>416</v>
      </c>
      <c r="B183" s="2159">
        <v>836.7</v>
      </c>
      <c r="C183" s="2160">
        <v>591</v>
      </c>
      <c r="D183" s="2169">
        <v>2211.6</v>
      </c>
      <c r="E183" s="2170">
        <v>594.6</v>
      </c>
      <c r="F183" s="2172">
        <f t="shared" si="19"/>
        <v>3048.3</v>
      </c>
      <c r="G183" s="2222">
        <f t="shared" si="19"/>
        <v>1185.5999999999999</v>
      </c>
      <c r="H183" s="2826">
        <f t="shared" si="20"/>
        <v>3270.7461304723729</v>
      </c>
      <c r="I183" s="2223">
        <f t="shared" si="21"/>
        <v>0.38893809664403106</v>
      </c>
      <c r="K183" s="1901" t="s">
        <v>416</v>
      </c>
      <c r="L183" s="2159">
        <v>196.68</v>
      </c>
      <c r="M183" s="2160">
        <v>97.32</v>
      </c>
      <c r="N183" s="1919">
        <f t="shared" si="22"/>
        <v>0.4948139109212934</v>
      </c>
    </row>
    <row r="184" spans="1:14" ht="15" customHeight="1">
      <c r="A184" s="1901" t="s">
        <v>418</v>
      </c>
      <c r="B184" s="2159">
        <v>825</v>
      </c>
      <c r="C184" s="2160">
        <v>579.6</v>
      </c>
      <c r="D184" s="2169">
        <v>2210.4</v>
      </c>
      <c r="E184" s="2170">
        <v>596.1</v>
      </c>
      <c r="F184" s="2172">
        <f t="shared" si="19"/>
        <v>3035.4</v>
      </c>
      <c r="G184" s="2222">
        <f t="shared" si="19"/>
        <v>1175.7</v>
      </c>
      <c r="H184" s="2826">
        <f t="shared" si="20"/>
        <v>3255.1380385476741</v>
      </c>
      <c r="I184" s="2223">
        <f t="shared" si="21"/>
        <v>0.38732951176121766</v>
      </c>
      <c r="K184" s="1901" t="s">
        <v>418</v>
      </c>
      <c r="L184" s="2159">
        <v>182.46</v>
      </c>
      <c r="M184" s="2160">
        <v>83.88</v>
      </c>
      <c r="N184" s="1919">
        <f t="shared" si="22"/>
        <v>0.4597171982900361</v>
      </c>
    </row>
    <row r="185" spans="1:14" ht="15" customHeight="1">
      <c r="A185" s="1901" t="s">
        <v>419</v>
      </c>
      <c r="B185" s="2159">
        <v>798</v>
      </c>
      <c r="C185" s="2160">
        <v>557.1</v>
      </c>
      <c r="D185" s="2169">
        <v>2196.6</v>
      </c>
      <c r="E185" s="2170">
        <v>589.5</v>
      </c>
      <c r="F185" s="2172">
        <f t="shared" si="19"/>
        <v>2994.6</v>
      </c>
      <c r="G185" s="2222">
        <f t="shared" si="19"/>
        <v>1146.5999999999999</v>
      </c>
      <c r="H185" s="2826">
        <f t="shared" si="20"/>
        <v>3206.6057942940229</v>
      </c>
      <c r="I185" s="2223">
        <f t="shared" si="21"/>
        <v>0.38288920056100978</v>
      </c>
      <c r="K185" s="1901" t="s">
        <v>419</v>
      </c>
      <c r="L185" s="2159">
        <v>157.44</v>
      </c>
      <c r="M185" s="2160">
        <v>60.84</v>
      </c>
      <c r="N185" s="1919">
        <f t="shared" si="22"/>
        <v>0.38643292682926833</v>
      </c>
    </row>
    <row r="186" spans="1:14" ht="15" customHeight="1">
      <c r="A186" s="1901" t="s">
        <v>420</v>
      </c>
      <c r="B186" s="2159">
        <v>794.1</v>
      </c>
      <c r="C186" s="2160">
        <v>554.4</v>
      </c>
      <c r="D186" s="2169">
        <v>2172.6</v>
      </c>
      <c r="E186" s="2170">
        <v>566.70000000000005</v>
      </c>
      <c r="F186" s="2172">
        <f t="shared" si="19"/>
        <v>2966.7</v>
      </c>
      <c r="G186" s="2222">
        <f t="shared" si="19"/>
        <v>1121.0999999999999</v>
      </c>
      <c r="H186" s="2826">
        <f t="shared" si="20"/>
        <v>3171.4624544522039</v>
      </c>
      <c r="I186" s="2223">
        <f t="shared" si="21"/>
        <v>0.37789463039741128</v>
      </c>
      <c r="K186" s="1901" t="s">
        <v>420</v>
      </c>
      <c r="L186" s="2159">
        <v>148.56</v>
      </c>
      <c r="M186" s="2160">
        <v>55.32</v>
      </c>
      <c r="N186" s="1919">
        <f t="shared" si="22"/>
        <v>0.37237479806138934</v>
      </c>
    </row>
    <row r="187" spans="1:14" ht="15" customHeight="1">
      <c r="A187" s="1901" t="s">
        <v>421</v>
      </c>
      <c r="B187" s="2159">
        <v>792.3</v>
      </c>
      <c r="C187" s="2160">
        <v>559.20000000000005</v>
      </c>
      <c r="D187" s="2169">
        <v>2179.5</v>
      </c>
      <c r="E187" s="2170">
        <v>585</v>
      </c>
      <c r="F187" s="2172">
        <f t="shared" si="19"/>
        <v>2971.8</v>
      </c>
      <c r="G187" s="2222">
        <f t="shared" si="19"/>
        <v>1144.2</v>
      </c>
      <c r="H187" s="2826">
        <f t="shared" si="20"/>
        <v>3184.4605320210835</v>
      </c>
      <c r="I187" s="2223">
        <f t="shared" si="21"/>
        <v>0.38501918029477084</v>
      </c>
      <c r="K187" s="1901" t="s">
        <v>421</v>
      </c>
      <c r="L187" s="2159">
        <v>147.66</v>
      </c>
      <c r="M187" s="2160">
        <v>56.4</v>
      </c>
      <c r="N187" s="1919">
        <f t="shared" si="22"/>
        <v>0.38195855343356361</v>
      </c>
    </row>
    <row r="188" spans="1:14" ht="15" customHeight="1">
      <c r="A188" s="1901" t="s">
        <v>422</v>
      </c>
      <c r="B188" s="2159">
        <v>785.7</v>
      </c>
      <c r="C188" s="2160">
        <v>546.9</v>
      </c>
      <c r="D188" s="2169">
        <v>2130.3000000000002</v>
      </c>
      <c r="E188" s="2170">
        <v>522.6</v>
      </c>
      <c r="F188" s="2172">
        <f t="shared" si="19"/>
        <v>2916</v>
      </c>
      <c r="G188" s="2222">
        <f t="shared" si="19"/>
        <v>1069.5</v>
      </c>
      <c r="H188" s="2826">
        <f t="shared" si="20"/>
        <v>3105.9436971716018</v>
      </c>
      <c r="I188" s="2223">
        <f t="shared" si="21"/>
        <v>0.36676954732510286</v>
      </c>
      <c r="K188" s="1901" t="s">
        <v>422</v>
      </c>
      <c r="L188" s="2159">
        <v>144.12</v>
      </c>
      <c r="M188" s="2160">
        <v>54</v>
      </c>
      <c r="N188" s="1919">
        <f t="shared" si="22"/>
        <v>0.37468776019983346</v>
      </c>
    </row>
    <row r="189" spans="1:14" ht="15" customHeight="1" thickBot="1">
      <c r="A189" s="1901" t="s">
        <v>423</v>
      </c>
      <c r="B189" s="2159">
        <v>781.2</v>
      </c>
      <c r="C189" s="2160">
        <v>545.70000000000005</v>
      </c>
      <c r="D189" s="2169">
        <v>2147.1</v>
      </c>
      <c r="E189" s="2170">
        <v>533.70000000000005</v>
      </c>
      <c r="F189" s="2172">
        <f t="shared" si="19"/>
        <v>2928.3</v>
      </c>
      <c r="G189" s="2222">
        <f t="shared" si="19"/>
        <v>1079.4000000000001</v>
      </c>
      <c r="H189" s="2833">
        <f t="shared" si="20"/>
        <v>3120.9045563746417</v>
      </c>
      <c r="I189" s="2224">
        <f t="shared" si="21"/>
        <v>0.36860977358877167</v>
      </c>
      <c r="K189" s="1901" t="s">
        <v>423</v>
      </c>
      <c r="L189" s="2159">
        <v>140.63999999999999</v>
      </c>
      <c r="M189" s="2160">
        <v>52.5</v>
      </c>
      <c r="N189" s="1920">
        <f t="shared" si="22"/>
        <v>0.3732935153583618</v>
      </c>
    </row>
    <row r="190" spans="1:14" ht="15" customHeight="1" thickBot="1">
      <c r="A190" s="1908" t="s">
        <v>424</v>
      </c>
      <c r="B190" s="1914">
        <f>SUM(B166:B189)</f>
        <v>19266.600000000002</v>
      </c>
      <c r="C190" s="1914">
        <f t="shared" ref="C190:H190" si="23">SUM(C166:C189)</f>
        <v>13623.6</v>
      </c>
      <c r="D190" s="1914">
        <f t="shared" si="23"/>
        <v>51792.3</v>
      </c>
      <c r="E190" s="1914">
        <f t="shared" si="23"/>
        <v>13303.500000000004</v>
      </c>
      <c r="F190" s="1914">
        <f t="shared" si="23"/>
        <v>71058.900000000009</v>
      </c>
      <c r="G190" s="1914">
        <f t="shared" si="23"/>
        <v>26927.1</v>
      </c>
      <c r="H190" s="1914">
        <f t="shared" si="23"/>
        <v>75994.784366203545</v>
      </c>
      <c r="I190" s="1923">
        <f t="shared" si="21"/>
        <v>0.37894056902091078</v>
      </c>
      <c r="K190" s="1908" t="s">
        <v>424</v>
      </c>
      <c r="L190" s="1909">
        <f>SUM(L166:L189)</f>
        <v>3960.24</v>
      </c>
      <c r="M190" s="1909">
        <f>SUM(M166:M189)</f>
        <v>1930.02</v>
      </c>
      <c r="N190" s="1912">
        <f t="shared" si="22"/>
        <v>0.48734925156051151</v>
      </c>
    </row>
    <row r="191" spans="1:14" ht="15" customHeight="1">
      <c r="B191" s="48"/>
      <c r="C191" s="48"/>
      <c r="D191" s="48"/>
      <c r="E191" s="48"/>
      <c r="F191" s="48"/>
      <c r="G191" s="48"/>
      <c r="H191" s="48"/>
      <c r="I191" s="48"/>
    </row>
    <row r="192" spans="1:14" ht="15" customHeight="1">
      <c r="B192" s="48"/>
      <c r="C192" s="48"/>
      <c r="D192" s="48"/>
      <c r="E192" s="48"/>
      <c r="F192" s="48"/>
      <c r="G192" s="48"/>
      <c r="H192" s="48"/>
      <c r="I192" s="48"/>
    </row>
    <row r="193" spans="1:15" s="1893" customFormat="1" ht="15" customHeight="1" thickBot="1">
      <c r="A193" s="2156" t="s">
        <v>482</v>
      </c>
      <c r="B193" s="2168"/>
      <c r="C193" s="2168"/>
      <c r="D193" s="2163" t="s">
        <v>483</v>
      </c>
      <c r="E193" s="2168"/>
      <c r="F193" s="2162"/>
      <c r="G193" s="2162"/>
      <c r="H193" s="2162"/>
      <c r="I193" s="2162"/>
      <c r="M193" s="1916"/>
      <c r="O193" s="1916"/>
    </row>
    <row r="194" spans="1:15" ht="15" customHeight="1" thickBot="1">
      <c r="A194" s="4480" t="s">
        <v>376</v>
      </c>
      <c r="B194" s="4464" t="s">
        <v>654</v>
      </c>
      <c r="C194" s="4465"/>
      <c r="D194" s="4464" t="s">
        <v>654</v>
      </c>
      <c r="E194" s="4465"/>
      <c r="F194" s="4468" t="s">
        <v>377</v>
      </c>
      <c r="G194" s="4469"/>
      <c r="H194" s="4470"/>
      <c r="I194" s="4471"/>
    </row>
    <row r="195" spans="1:15" ht="15" customHeight="1" thickBot="1">
      <c r="A195" s="4481"/>
      <c r="B195" s="2838" t="s">
        <v>379</v>
      </c>
      <c r="C195" s="2839" t="s">
        <v>380</v>
      </c>
      <c r="D195" s="2838" t="s">
        <v>379</v>
      </c>
      <c r="E195" s="2839" t="s">
        <v>380</v>
      </c>
      <c r="F195" s="2821" t="s">
        <v>379</v>
      </c>
      <c r="G195" s="2822" t="s">
        <v>380</v>
      </c>
      <c r="H195" s="2837" t="s">
        <v>354</v>
      </c>
      <c r="I195" s="2173" t="s">
        <v>111</v>
      </c>
    </row>
    <row r="196" spans="1:15" ht="15" customHeight="1">
      <c r="A196" s="1899" t="s">
        <v>383</v>
      </c>
      <c r="B196" s="2164">
        <v>1799.1</v>
      </c>
      <c r="C196" s="2165">
        <v>159</v>
      </c>
      <c r="D196" s="2218">
        <v>2103.6</v>
      </c>
      <c r="E196" s="2217">
        <v>242.4</v>
      </c>
      <c r="F196" s="2171">
        <f>B196+D196</f>
        <v>3902.7</v>
      </c>
      <c r="G196" s="2220">
        <f>C196+E196</f>
        <v>401.4</v>
      </c>
      <c r="H196" s="2825">
        <f>SQRT(F196*F196+G196*G196)</f>
        <v>3923.2880661506365</v>
      </c>
      <c r="I196" s="2221">
        <f>G196/F196</f>
        <v>0.10285187178107463</v>
      </c>
    </row>
    <row r="197" spans="1:15" ht="15" customHeight="1">
      <c r="A197" s="1901" t="s">
        <v>385</v>
      </c>
      <c r="B197" s="2159">
        <v>1879.8</v>
      </c>
      <c r="C197" s="2160">
        <v>177.6</v>
      </c>
      <c r="D197" s="2169">
        <v>957.6</v>
      </c>
      <c r="E197" s="2170">
        <v>303</v>
      </c>
      <c r="F197" s="2172">
        <f t="shared" ref="F197:G219" si="24">B197+D197</f>
        <v>2837.4</v>
      </c>
      <c r="G197" s="2222">
        <f t="shared" si="24"/>
        <v>480.6</v>
      </c>
      <c r="H197" s="2826">
        <f t="shared" ref="H197:H219" si="25">SQRT(F197*F197+G197*G197)</f>
        <v>2877.8142956069978</v>
      </c>
      <c r="I197" s="2223">
        <f t="shared" ref="I197:I220" si="26">G197/F197</f>
        <v>0.1693804186931698</v>
      </c>
    </row>
    <row r="198" spans="1:15" ht="15" customHeight="1">
      <c r="A198" s="1901" t="s">
        <v>387</v>
      </c>
      <c r="B198" s="2159">
        <v>1891.5</v>
      </c>
      <c r="C198" s="2160">
        <v>170.4</v>
      </c>
      <c r="D198" s="2169">
        <v>759.6</v>
      </c>
      <c r="E198" s="2170">
        <v>279.3</v>
      </c>
      <c r="F198" s="2172">
        <f t="shared" si="24"/>
        <v>2651.1</v>
      </c>
      <c r="G198" s="2222">
        <f t="shared" si="24"/>
        <v>449.70000000000005</v>
      </c>
      <c r="H198" s="2826">
        <f t="shared" si="25"/>
        <v>2688.9703047821113</v>
      </c>
      <c r="I198" s="2223">
        <f t="shared" si="26"/>
        <v>0.16962770170872471</v>
      </c>
    </row>
    <row r="199" spans="1:15" ht="15" customHeight="1">
      <c r="A199" s="1901" t="s">
        <v>389</v>
      </c>
      <c r="B199" s="2159">
        <v>1936.5</v>
      </c>
      <c r="C199" s="2160">
        <v>206.4</v>
      </c>
      <c r="D199" s="2169">
        <v>762.6</v>
      </c>
      <c r="E199" s="2170">
        <v>279.3</v>
      </c>
      <c r="F199" s="2172">
        <f t="shared" si="24"/>
        <v>2699.1</v>
      </c>
      <c r="G199" s="2222">
        <f t="shared" si="24"/>
        <v>485.70000000000005</v>
      </c>
      <c r="H199" s="2826">
        <f t="shared" si="25"/>
        <v>2742.4524243822352</v>
      </c>
      <c r="I199" s="2223">
        <f t="shared" si="26"/>
        <v>0.17994887184617098</v>
      </c>
    </row>
    <row r="200" spans="1:15" ht="15" customHeight="1">
      <c r="A200" s="1901" t="s">
        <v>391</v>
      </c>
      <c r="B200" s="2159">
        <v>1987.5</v>
      </c>
      <c r="C200" s="2160">
        <v>256.8</v>
      </c>
      <c r="D200" s="2169">
        <v>768.9</v>
      </c>
      <c r="E200" s="2170">
        <v>283.5</v>
      </c>
      <c r="F200" s="2172">
        <f t="shared" si="24"/>
        <v>2756.4</v>
      </c>
      <c r="G200" s="2222">
        <f t="shared" si="24"/>
        <v>540.29999999999995</v>
      </c>
      <c r="H200" s="2826">
        <f t="shared" si="25"/>
        <v>2808.8547577260024</v>
      </c>
      <c r="I200" s="2223">
        <f t="shared" si="26"/>
        <v>0.19601654331737045</v>
      </c>
    </row>
    <row r="201" spans="1:15" ht="15" customHeight="1">
      <c r="A201" s="1901" t="s">
        <v>393</v>
      </c>
      <c r="B201" s="2159">
        <v>2011.5</v>
      </c>
      <c r="C201" s="2160">
        <v>273.60000000000002</v>
      </c>
      <c r="D201" s="2169">
        <v>810</v>
      </c>
      <c r="E201" s="2170">
        <v>316.5</v>
      </c>
      <c r="F201" s="2172">
        <f t="shared" si="24"/>
        <v>2821.5</v>
      </c>
      <c r="G201" s="2222">
        <f t="shared" si="24"/>
        <v>590.1</v>
      </c>
      <c r="H201" s="2826">
        <f t="shared" si="25"/>
        <v>2882.5475295300857</v>
      </c>
      <c r="I201" s="2223">
        <f t="shared" si="26"/>
        <v>0.20914407230196705</v>
      </c>
    </row>
    <row r="202" spans="1:15" ht="15" customHeight="1">
      <c r="A202" s="1901" t="s">
        <v>395</v>
      </c>
      <c r="B202" s="2159">
        <v>1999.2</v>
      </c>
      <c r="C202" s="2160">
        <v>252.9</v>
      </c>
      <c r="D202" s="2169">
        <v>806.4</v>
      </c>
      <c r="E202" s="2170">
        <v>314.39999999999998</v>
      </c>
      <c r="F202" s="2172">
        <f t="shared" si="24"/>
        <v>2805.6</v>
      </c>
      <c r="G202" s="2222">
        <f t="shared" si="24"/>
        <v>567.29999999999995</v>
      </c>
      <c r="H202" s="2826">
        <f t="shared" si="25"/>
        <v>2862.3802420363372</v>
      </c>
      <c r="I202" s="2223">
        <f t="shared" si="26"/>
        <v>0.20220273738237809</v>
      </c>
    </row>
    <row r="203" spans="1:15" ht="15" customHeight="1">
      <c r="A203" s="1901" t="s">
        <v>397</v>
      </c>
      <c r="B203" s="2159">
        <v>2024.7</v>
      </c>
      <c r="C203" s="2160">
        <v>264</v>
      </c>
      <c r="D203" s="2169">
        <v>802.2</v>
      </c>
      <c r="E203" s="2170">
        <v>306.89999999999998</v>
      </c>
      <c r="F203" s="2172">
        <f t="shared" si="24"/>
        <v>2826.9</v>
      </c>
      <c r="G203" s="2222">
        <f t="shared" si="24"/>
        <v>570.9</v>
      </c>
      <c r="H203" s="2826">
        <f t="shared" si="25"/>
        <v>2883.9712931997087</v>
      </c>
      <c r="I203" s="2223">
        <f t="shared" si="26"/>
        <v>0.20195266900137959</v>
      </c>
    </row>
    <row r="204" spans="1:15" ht="15" customHeight="1">
      <c r="A204" s="1901" t="s">
        <v>399</v>
      </c>
      <c r="B204" s="2159">
        <v>2031</v>
      </c>
      <c r="C204" s="2160">
        <v>280.5</v>
      </c>
      <c r="D204" s="2169">
        <v>759.9</v>
      </c>
      <c r="E204" s="2170">
        <v>276.3</v>
      </c>
      <c r="F204" s="2172">
        <f t="shared" si="24"/>
        <v>2790.9</v>
      </c>
      <c r="G204" s="2222">
        <f t="shared" si="24"/>
        <v>556.79999999999995</v>
      </c>
      <c r="H204" s="2826">
        <f t="shared" si="25"/>
        <v>2845.9003935485866</v>
      </c>
      <c r="I204" s="2223">
        <f t="shared" si="26"/>
        <v>0.19950553584865094</v>
      </c>
    </row>
    <row r="205" spans="1:15" ht="15" customHeight="1">
      <c r="A205" s="1901" t="s">
        <v>401</v>
      </c>
      <c r="B205" s="2159">
        <v>2028.9</v>
      </c>
      <c r="C205" s="2160">
        <v>288.3</v>
      </c>
      <c r="D205" s="2169">
        <v>757.2</v>
      </c>
      <c r="E205" s="2170">
        <v>276</v>
      </c>
      <c r="F205" s="2172">
        <f t="shared" si="24"/>
        <v>2786.1000000000004</v>
      </c>
      <c r="G205" s="2222">
        <f t="shared" si="24"/>
        <v>564.29999999999995</v>
      </c>
      <c r="H205" s="2826">
        <f t="shared" si="25"/>
        <v>2842.6726332801677</v>
      </c>
      <c r="I205" s="2223">
        <f t="shared" si="26"/>
        <v>0.20254118660493159</v>
      </c>
    </row>
    <row r="206" spans="1:15" ht="15" customHeight="1">
      <c r="A206" s="1901" t="s">
        <v>403</v>
      </c>
      <c r="B206" s="2159">
        <v>2027.7</v>
      </c>
      <c r="C206" s="2160">
        <v>290.39999999999998</v>
      </c>
      <c r="D206" s="2169">
        <v>765.9</v>
      </c>
      <c r="E206" s="2170">
        <v>280.5</v>
      </c>
      <c r="F206" s="2172">
        <f t="shared" si="24"/>
        <v>2793.6</v>
      </c>
      <c r="G206" s="2222">
        <f t="shared" si="24"/>
        <v>570.9</v>
      </c>
      <c r="H206" s="2826">
        <f t="shared" si="25"/>
        <v>2851.3378912363223</v>
      </c>
      <c r="I206" s="2223">
        <f t="shared" si="26"/>
        <v>0.20435996563573883</v>
      </c>
    </row>
    <row r="207" spans="1:15" ht="15" customHeight="1">
      <c r="A207" s="1901" t="s">
        <v>405</v>
      </c>
      <c r="B207" s="2159">
        <v>2020.5</v>
      </c>
      <c r="C207" s="2160">
        <v>274.8</v>
      </c>
      <c r="D207" s="2169">
        <v>812.1</v>
      </c>
      <c r="E207" s="2170">
        <v>312.60000000000002</v>
      </c>
      <c r="F207" s="2172">
        <f t="shared" si="24"/>
        <v>2832.6</v>
      </c>
      <c r="G207" s="2222">
        <f t="shared" si="24"/>
        <v>587.40000000000009</v>
      </c>
      <c r="H207" s="2826">
        <f t="shared" si="25"/>
        <v>2892.8638958651336</v>
      </c>
      <c r="I207" s="2223">
        <f t="shared" si="26"/>
        <v>0.20737131963567046</v>
      </c>
    </row>
    <row r="208" spans="1:15" ht="15" customHeight="1">
      <c r="A208" s="1901" t="s">
        <v>407</v>
      </c>
      <c r="B208" s="2159">
        <v>1989</v>
      </c>
      <c r="C208" s="2160">
        <v>250.2</v>
      </c>
      <c r="D208" s="2169">
        <v>807.9</v>
      </c>
      <c r="E208" s="2170">
        <v>313.5</v>
      </c>
      <c r="F208" s="2172">
        <f t="shared" si="24"/>
        <v>2796.9</v>
      </c>
      <c r="G208" s="2222">
        <f t="shared" si="24"/>
        <v>563.70000000000005</v>
      </c>
      <c r="H208" s="2826">
        <f>SQRT(F208*F208+G208*G208)</f>
        <v>2853.1399019326059</v>
      </c>
      <c r="I208" s="2223">
        <f t="shared" si="26"/>
        <v>0.20154456719939934</v>
      </c>
    </row>
    <row r="209" spans="1:15" ht="15" customHeight="1">
      <c r="A209" s="1901" t="s">
        <v>409</v>
      </c>
      <c r="B209" s="2159">
        <v>1952.4</v>
      </c>
      <c r="C209" s="2160">
        <v>212.7</v>
      </c>
      <c r="D209" s="2169">
        <v>801.3</v>
      </c>
      <c r="E209" s="2170">
        <v>308.39999999999998</v>
      </c>
      <c r="F209" s="2172">
        <f t="shared" si="24"/>
        <v>2753.7</v>
      </c>
      <c r="G209" s="2222">
        <f t="shared" si="24"/>
        <v>521.09999999999991</v>
      </c>
      <c r="H209" s="2826">
        <f t="shared" si="25"/>
        <v>2802.5718367242612</v>
      </c>
      <c r="I209" s="2223">
        <f t="shared" si="26"/>
        <v>0.18923630025057195</v>
      </c>
    </row>
    <row r="210" spans="1:15" ht="15" customHeight="1">
      <c r="A210" s="1901" t="s">
        <v>411</v>
      </c>
      <c r="B210" s="2159">
        <v>1954.5</v>
      </c>
      <c r="C210" s="2160">
        <v>220.5</v>
      </c>
      <c r="D210" s="2169">
        <v>757.8</v>
      </c>
      <c r="E210" s="2170">
        <v>273</v>
      </c>
      <c r="F210" s="2172">
        <f t="shared" si="24"/>
        <v>2712.3</v>
      </c>
      <c r="G210" s="2222">
        <f t="shared" si="24"/>
        <v>493.5</v>
      </c>
      <c r="H210" s="2826">
        <f t="shared" si="25"/>
        <v>2756.8303429844937</v>
      </c>
      <c r="I210" s="2223">
        <f t="shared" si="26"/>
        <v>0.18194889945802453</v>
      </c>
    </row>
    <row r="211" spans="1:15" ht="15" customHeight="1">
      <c r="A211" s="1901" t="s">
        <v>413</v>
      </c>
      <c r="B211" s="2159">
        <v>1960.2</v>
      </c>
      <c r="C211" s="2160">
        <v>219.9</v>
      </c>
      <c r="D211" s="2169">
        <v>755.7</v>
      </c>
      <c r="E211" s="2170">
        <v>270.89999999999998</v>
      </c>
      <c r="F211" s="2172">
        <f t="shared" si="24"/>
        <v>2715.9</v>
      </c>
      <c r="G211" s="2222">
        <f t="shared" si="24"/>
        <v>490.79999999999995</v>
      </c>
      <c r="H211" s="2826">
        <f t="shared" si="25"/>
        <v>2759.8908402326351</v>
      </c>
      <c r="I211" s="2223">
        <f t="shared" si="26"/>
        <v>0.18071357561029491</v>
      </c>
    </row>
    <row r="212" spans="1:15" ht="15" customHeight="1">
      <c r="A212" s="1901" t="s">
        <v>415</v>
      </c>
      <c r="B212" s="2159">
        <v>1980</v>
      </c>
      <c r="C212" s="2160">
        <v>244.2</v>
      </c>
      <c r="D212" s="2169">
        <v>755.1</v>
      </c>
      <c r="E212" s="2170">
        <v>275.7</v>
      </c>
      <c r="F212" s="2172">
        <f t="shared" si="24"/>
        <v>2735.1</v>
      </c>
      <c r="G212" s="2222">
        <f t="shared" si="24"/>
        <v>519.9</v>
      </c>
      <c r="H212" s="2826">
        <f t="shared" si="25"/>
        <v>2784.0739968614339</v>
      </c>
      <c r="I212" s="2223">
        <f t="shared" si="26"/>
        <v>0.19008445760666887</v>
      </c>
    </row>
    <row r="213" spans="1:15" ht="15" customHeight="1">
      <c r="A213" s="1901" t="s">
        <v>416</v>
      </c>
      <c r="B213" s="2159">
        <v>1965.6</v>
      </c>
      <c r="C213" s="2160">
        <v>244.8</v>
      </c>
      <c r="D213" s="2169">
        <v>815.7</v>
      </c>
      <c r="E213" s="2170">
        <v>322.8</v>
      </c>
      <c r="F213" s="2172">
        <f t="shared" si="24"/>
        <v>2781.3</v>
      </c>
      <c r="G213" s="2222">
        <f t="shared" si="24"/>
        <v>567.6</v>
      </c>
      <c r="H213" s="2826">
        <f t="shared" si="25"/>
        <v>2838.6263315202305</v>
      </c>
      <c r="I213" s="2223">
        <f t="shared" si="26"/>
        <v>0.20407723007226836</v>
      </c>
    </row>
    <row r="214" spans="1:15" ht="15" customHeight="1">
      <c r="A214" s="1901" t="s">
        <v>418</v>
      </c>
      <c r="B214" s="2159">
        <v>1766.7</v>
      </c>
      <c r="C214" s="2160">
        <v>282</v>
      </c>
      <c r="D214" s="2169">
        <v>1003.8</v>
      </c>
      <c r="E214" s="2170">
        <v>330.3</v>
      </c>
      <c r="F214" s="2172">
        <f t="shared" si="24"/>
        <v>2770.5</v>
      </c>
      <c r="G214" s="2222">
        <f t="shared" si="24"/>
        <v>612.29999999999995</v>
      </c>
      <c r="H214" s="2826">
        <f t="shared" si="25"/>
        <v>2837.3546729304039</v>
      </c>
      <c r="I214" s="2223">
        <f t="shared" si="26"/>
        <v>0.22100703844071465</v>
      </c>
    </row>
    <row r="215" spans="1:15" ht="15" customHeight="1">
      <c r="A215" s="1901" t="s">
        <v>419</v>
      </c>
      <c r="B215" s="2159">
        <v>487.2</v>
      </c>
      <c r="C215" s="2160">
        <v>456.3</v>
      </c>
      <c r="D215" s="2169">
        <v>2257.5</v>
      </c>
      <c r="E215" s="2170">
        <v>346.2</v>
      </c>
      <c r="F215" s="2172">
        <f t="shared" si="24"/>
        <v>2744.7</v>
      </c>
      <c r="G215" s="2222">
        <f t="shared" si="24"/>
        <v>802.5</v>
      </c>
      <c r="H215" s="2826">
        <f t="shared" si="25"/>
        <v>2859.612620618394</v>
      </c>
      <c r="I215" s="2223">
        <f t="shared" si="26"/>
        <v>0.29238168105803913</v>
      </c>
    </row>
    <row r="216" spans="1:15" ht="15" customHeight="1">
      <c r="A216" s="1901" t="s">
        <v>420</v>
      </c>
      <c r="B216" s="2159">
        <v>477</v>
      </c>
      <c r="C216" s="2160">
        <v>455.1</v>
      </c>
      <c r="D216" s="2169">
        <v>2217.3000000000002</v>
      </c>
      <c r="E216" s="2170">
        <v>309</v>
      </c>
      <c r="F216" s="2172">
        <f t="shared" si="24"/>
        <v>2694.3</v>
      </c>
      <c r="G216" s="2222">
        <f t="shared" si="24"/>
        <v>764.1</v>
      </c>
      <c r="H216" s="2826">
        <f t="shared" si="25"/>
        <v>2800.5537488146879</v>
      </c>
      <c r="I216" s="2223">
        <f t="shared" si="26"/>
        <v>0.28359870838436696</v>
      </c>
    </row>
    <row r="217" spans="1:15" ht="15" customHeight="1">
      <c r="A217" s="1901" t="s">
        <v>421</v>
      </c>
      <c r="B217" s="2159">
        <v>477.3</v>
      </c>
      <c r="C217" s="2160">
        <v>458.7</v>
      </c>
      <c r="D217" s="2169">
        <v>2220</v>
      </c>
      <c r="E217" s="2170">
        <v>333</v>
      </c>
      <c r="F217" s="2172">
        <f t="shared" si="24"/>
        <v>2697.3</v>
      </c>
      <c r="G217" s="2222">
        <f t="shared" si="24"/>
        <v>791.7</v>
      </c>
      <c r="H217" s="2826">
        <f t="shared" si="25"/>
        <v>2811.0880775955775</v>
      </c>
      <c r="I217" s="2223">
        <f t="shared" si="26"/>
        <v>0.29351573796018238</v>
      </c>
    </row>
    <row r="218" spans="1:15" ht="15" customHeight="1">
      <c r="A218" s="1901" t="s">
        <v>422</v>
      </c>
      <c r="B218" s="2159">
        <v>455.1</v>
      </c>
      <c r="C218" s="2160">
        <v>423.6</v>
      </c>
      <c r="D218" s="2169">
        <v>2207.4</v>
      </c>
      <c r="E218" s="2170">
        <v>302.39999999999998</v>
      </c>
      <c r="F218" s="2172">
        <f t="shared" si="24"/>
        <v>2662.5</v>
      </c>
      <c r="G218" s="2222">
        <f t="shared" si="24"/>
        <v>726</v>
      </c>
      <c r="H218" s="2826">
        <f t="shared" si="25"/>
        <v>2759.7069137863173</v>
      </c>
      <c r="I218" s="2223">
        <f t="shared" si="26"/>
        <v>0.27267605633802816</v>
      </c>
    </row>
    <row r="219" spans="1:15" ht="15" customHeight="1" thickBot="1">
      <c r="A219" s="1901" t="s">
        <v>423</v>
      </c>
      <c r="B219" s="2159">
        <v>477.6</v>
      </c>
      <c r="C219" s="2160">
        <v>450.3</v>
      </c>
      <c r="D219" s="2169">
        <v>2251.8000000000002</v>
      </c>
      <c r="E219" s="2170">
        <v>335.1</v>
      </c>
      <c r="F219" s="2172">
        <f t="shared" si="24"/>
        <v>2729.4</v>
      </c>
      <c r="G219" s="2222">
        <f t="shared" si="24"/>
        <v>785.40000000000009</v>
      </c>
      <c r="H219" s="2833">
        <f t="shared" si="25"/>
        <v>2840.1544887558493</v>
      </c>
      <c r="I219" s="2224">
        <f t="shared" si="26"/>
        <v>0.28775555067047703</v>
      </c>
    </row>
    <row r="220" spans="1:15" ht="15" customHeight="1" thickBot="1">
      <c r="A220" s="1908" t="s">
        <v>424</v>
      </c>
      <c r="B220" s="1909">
        <f>SUM(B196:B219)</f>
        <v>39580.5</v>
      </c>
      <c r="C220" s="1909">
        <f t="shared" ref="C220:H220" si="27">SUM(C196:C219)</f>
        <v>6813.0000000000009</v>
      </c>
      <c r="D220" s="1909">
        <f t="shared" si="27"/>
        <v>27717.3</v>
      </c>
      <c r="E220" s="1909">
        <f t="shared" si="27"/>
        <v>7191</v>
      </c>
      <c r="F220" s="1909">
        <f t="shared" si="27"/>
        <v>67297.8</v>
      </c>
      <c r="G220" s="1909">
        <f t="shared" si="27"/>
        <v>14003.999999999998</v>
      </c>
      <c r="H220" s="1914">
        <f t="shared" si="27"/>
        <v>68806.657500101224</v>
      </c>
      <c r="I220" s="1923">
        <f t="shared" si="26"/>
        <v>0.2080900118577427</v>
      </c>
    </row>
    <row r="221" spans="1:15" ht="15" customHeight="1">
      <c r="B221" s="48"/>
      <c r="C221" s="48"/>
      <c r="D221" s="48"/>
      <c r="E221" s="48"/>
      <c r="F221" s="48"/>
      <c r="G221" s="48"/>
      <c r="H221" s="48"/>
      <c r="I221" s="48"/>
    </row>
    <row r="222" spans="1:15" ht="15" customHeight="1">
      <c r="B222" s="48"/>
      <c r="C222" s="48"/>
      <c r="D222" s="48"/>
      <c r="E222" s="48"/>
      <c r="F222" s="48"/>
      <c r="G222" s="48"/>
      <c r="H222" s="48"/>
      <c r="I222" s="48"/>
    </row>
    <row r="223" spans="1:15" s="1893" customFormat="1" ht="15" customHeight="1" thickBot="1">
      <c r="A223" s="2156" t="s">
        <v>484</v>
      </c>
      <c r="B223" s="2168"/>
      <c r="C223" s="2168"/>
      <c r="D223" s="2163" t="s">
        <v>485</v>
      </c>
      <c r="E223" s="2168"/>
      <c r="F223" s="2162"/>
      <c r="G223" s="2162"/>
      <c r="H223" s="2162"/>
      <c r="I223" s="2162"/>
      <c r="M223" s="1916"/>
      <c r="O223" s="1916"/>
    </row>
    <row r="224" spans="1:15" ht="15" customHeight="1" thickBot="1">
      <c r="A224" s="4480" t="s">
        <v>376</v>
      </c>
      <c r="B224" s="4464" t="s">
        <v>654</v>
      </c>
      <c r="C224" s="4465"/>
      <c r="D224" s="4464" t="s">
        <v>654</v>
      </c>
      <c r="E224" s="4465"/>
      <c r="F224" s="4468" t="s">
        <v>377</v>
      </c>
      <c r="G224" s="4469"/>
      <c r="H224" s="4470"/>
      <c r="I224" s="4471"/>
    </row>
    <row r="225" spans="1:9" ht="15" customHeight="1" thickBot="1">
      <c r="A225" s="4481"/>
      <c r="B225" s="2838" t="s">
        <v>379</v>
      </c>
      <c r="C225" s="2839" t="s">
        <v>380</v>
      </c>
      <c r="D225" s="2838" t="s">
        <v>379</v>
      </c>
      <c r="E225" s="2839" t="s">
        <v>380</v>
      </c>
      <c r="F225" s="2821" t="s">
        <v>379</v>
      </c>
      <c r="G225" s="2822" t="s">
        <v>380</v>
      </c>
      <c r="H225" s="2837" t="s">
        <v>354</v>
      </c>
      <c r="I225" s="2173" t="s">
        <v>111</v>
      </c>
    </row>
    <row r="226" spans="1:9" ht="15" customHeight="1">
      <c r="A226" s="1899" t="s">
        <v>383</v>
      </c>
      <c r="B226" s="2164">
        <v>2664.3</v>
      </c>
      <c r="C226" s="2165">
        <v>1381.2</v>
      </c>
      <c r="D226" s="2218">
        <v>103.35</v>
      </c>
      <c r="E226" s="2217">
        <v>97.2</v>
      </c>
      <c r="F226" s="2171">
        <f>B226+D226</f>
        <v>2767.65</v>
      </c>
      <c r="G226" s="2220">
        <f>C226+E226</f>
        <v>1478.4</v>
      </c>
      <c r="H226" s="2825">
        <f>SQRT(F226*F226+G226*G226)</f>
        <v>3137.7624324508702</v>
      </c>
      <c r="I226" s="2221">
        <f>G226/F226</f>
        <v>0.53417158961573896</v>
      </c>
    </row>
    <row r="227" spans="1:9" ht="15" customHeight="1">
      <c r="A227" s="1901" t="s">
        <v>385</v>
      </c>
      <c r="B227" s="2159">
        <v>2670.3</v>
      </c>
      <c r="C227" s="2160">
        <v>1378.5</v>
      </c>
      <c r="D227" s="2169">
        <v>70.650000000000006</v>
      </c>
      <c r="E227" s="2170">
        <v>65.7</v>
      </c>
      <c r="F227" s="2172">
        <f t="shared" ref="F227:G249" si="28">B227+D227</f>
        <v>2740.9500000000003</v>
      </c>
      <c r="G227" s="2222">
        <f t="shared" si="28"/>
        <v>1444.2</v>
      </c>
      <c r="H227" s="2826">
        <f t="shared" ref="H227:H249" si="29">SQRT(F227*F227+G227*G227)</f>
        <v>3098.1479213394578</v>
      </c>
      <c r="I227" s="2223">
        <f t="shared" ref="I227:I250" si="30">G227/F227</f>
        <v>0.5268976084934055</v>
      </c>
    </row>
    <row r="228" spans="1:9" ht="15" customHeight="1">
      <c r="A228" s="1901" t="s">
        <v>387</v>
      </c>
      <c r="B228" s="2159">
        <v>2672.1</v>
      </c>
      <c r="C228" s="2160">
        <v>1377.3</v>
      </c>
      <c r="D228" s="2169">
        <v>129.9</v>
      </c>
      <c r="E228" s="2170">
        <v>122.25</v>
      </c>
      <c r="F228" s="2172">
        <f t="shared" si="28"/>
        <v>2802</v>
      </c>
      <c r="G228" s="2222">
        <f t="shared" si="28"/>
        <v>1499.55</v>
      </c>
      <c r="H228" s="2826">
        <f t="shared" si="29"/>
        <v>3178.0267781282146</v>
      </c>
      <c r="I228" s="2223">
        <f t="shared" si="30"/>
        <v>0.5351713062098501</v>
      </c>
    </row>
    <row r="229" spans="1:9" ht="15" customHeight="1">
      <c r="A229" s="1901" t="s">
        <v>389</v>
      </c>
      <c r="B229" s="2159">
        <v>2593.1999999999998</v>
      </c>
      <c r="C229" s="2160">
        <v>1293.5999999999999</v>
      </c>
      <c r="D229" s="2169">
        <v>104.7</v>
      </c>
      <c r="E229" s="2170">
        <v>96.75</v>
      </c>
      <c r="F229" s="2172">
        <f t="shared" si="28"/>
        <v>2697.8999999999996</v>
      </c>
      <c r="G229" s="2222">
        <f t="shared" si="28"/>
        <v>1390.35</v>
      </c>
      <c r="H229" s="2826">
        <f t="shared" si="29"/>
        <v>3035.0844358106415</v>
      </c>
      <c r="I229" s="2223">
        <f t="shared" si="30"/>
        <v>0.51534526854219953</v>
      </c>
    </row>
    <row r="230" spans="1:9" ht="15" customHeight="1">
      <c r="A230" s="1901" t="s">
        <v>391</v>
      </c>
      <c r="B230" s="2159">
        <v>2606.1</v>
      </c>
      <c r="C230" s="2160">
        <v>1302.3</v>
      </c>
      <c r="D230" s="2169">
        <v>70.05</v>
      </c>
      <c r="E230" s="2170">
        <v>64.5</v>
      </c>
      <c r="F230" s="2172">
        <f t="shared" si="28"/>
        <v>2676.15</v>
      </c>
      <c r="G230" s="2222">
        <f t="shared" si="28"/>
        <v>1366.8</v>
      </c>
      <c r="H230" s="2826">
        <f t="shared" si="29"/>
        <v>3004.9827058570572</v>
      </c>
      <c r="I230" s="2223">
        <f t="shared" si="30"/>
        <v>0.51073370326775402</v>
      </c>
    </row>
    <row r="231" spans="1:9" ht="15" customHeight="1">
      <c r="A231" s="1901" t="s">
        <v>393</v>
      </c>
      <c r="B231" s="2159">
        <v>2625.9</v>
      </c>
      <c r="C231" s="2160">
        <v>1318.5</v>
      </c>
      <c r="D231" s="2169">
        <v>130.05000000000001</v>
      </c>
      <c r="E231" s="2170">
        <v>122.25</v>
      </c>
      <c r="F231" s="2172">
        <f t="shared" si="28"/>
        <v>2755.9500000000003</v>
      </c>
      <c r="G231" s="2222">
        <f t="shared" si="28"/>
        <v>1440.75</v>
      </c>
      <c r="H231" s="2826">
        <f t="shared" si="29"/>
        <v>3109.8265168655312</v>
      </c>
      <c r="I231" s="2223">
        <f t="shared" si="30"/>
        <v>0.52277798944102749</v>
      </c>
    </row>
    <row r="232" spans="1:9" ht="15" customHeight="1">
      <c r="A232" s="1901" t="s">
        <v>395</v>
      </c>
      <c r="B232" s="2159">
        <v>2683.8</v>
      </c>
      <c r="C232" s="2160">
        <v>1330.5</v>
      </c>
      <c r="D232" s="2169">
        <v>105.9</v>
      </c>
      <c r="E232" s="2170">
        <v>97.65</v>
      </c>
      <c r="F232" s="2172">
        <f t="shared" si="28"/>
        <v>2789.7000000000003</v>
      </c>
      <c r="G232" s="2222">
        <f t="shared" si="28"/>
        <v>1428.15</v>
      </c>
      <c r="H232" s="2826">
        <f t="shared" si="29"/>
        <v>3134.0131640597815</v>
      </c>
      <c r="I232" s="2223">
        <f t="shared" si="30"/>
        <v>0.51193676739434346</v>
      </c>
    </row>
    <row r="233" spans="1:9" ht="15" customHeight="1">
      <c r="A233" s="1901" t="s">
        <v>397</v>
      </c>
      <c r="B233" s="2159">
        <v>2700.3</v>
      </c>
      <c r="C233" s="2160">
        <v>1312.8</v>
      </c>
      <c r="D233" s="2169">
        <v>68.849999999999994</v>
      </c>
      <c r="E233" s="2170">
        <v>62.4</v>
      </c>
      <c r="F233" s="2172">
        <f t="shared" si="28"/>
        <v>2769.15</v>
      </c>
      <c r="G233" s="2222">
        <f t="shared" si="28"/>
        <v>1375.2</v>
      </c>
      <c r="H233" s="2826">
        <f t="shared" si="29"/>
        <v>3091.8225632303029</v>
      </c>
      <c r="I233" s="2223">
        <f t="shared" si="30"/>
        <v>0.49661448458913388</v>
      </c>
    </row>
    <row r="234" spans="1:9" ht="15" customHeight="1">
      <c r="A234" s="1901" t="s">
        <v>399</v>
      </c>
      <c r="B234" s="2159">
        <v>1874.7</v>
      </c>
      <c r="C234" s="2160">
        <v>1239</v>
      </c>
      <c r="D234" s="2169">
        <v>131.4</v>
      </c>
      <c r="E234" s="2170">
        <v>124.35</v>
      </c>
      <c r="F234" s="2172">
        <f t="shared" si="28"/>
        <v>2006.1000000000001</v>
      </c>
      <c r="G234" s="2222">
        <f t="shared" si="28"/>
        <v>1363.35</v>
      </c>
      <c r="H234" s="2826">
        <f t="shared" si="29"/>
        <v>2425.522713251723</v>
      </c>
      <c r="I234" s="2223">
        <f t="shared" si="30"/>
        <v>0.67960221324958869</v>
      </c>
    </row>
    <row r="235" spans="1:9" ht="15" customHeight="1">
      <c r="A235" s="1901" t="s">
        <v>401</v>
      </c>
      <c r="B235" s="2159">
        <v>1224</v>
      </c>
      <c r="C235" s="2160">
        <v>1094.7</v>
      </c>
      <c r="D235" s="2169">
        <v>109.65</v>
      </c>
      <c r="E235" s="2170">
        <v>107.4</v>
      </c>
      <c r="F235" s="2172">
        <f t="shared" si="28"/>
        <v>1333.65</v>
      </c>
      <c r="G235" s="2222">
        <f t="shared" si="28"/>
        <v>1202.1000000000001</v>
      </c>
      <c r="H235" s="2826">
        <f t="shared" si="29"/>
        <v>1795.4572488644783</v>
      </c>
      <c r="I235" s="2223">
        <f t="shared" si="30"/>
        <v>0.90136092677988977</v>
      </c>
    </row>
    <row r="236" spans="1:9" ht="15" customHeight="1">
      <c r="A236" s="1901" t="s">
        <v>403</v>
      </c>
      <c r="B236" s="2159">
        <v>1220.0999999999999</v>
      </c>
      <c r="C236" s="2160">
        <v>1100.0999999999999</v>
      </c>
      <c r="D236" s="2169">
        <v>61.2</v>
      </c>
      <c r="E236" s="2170">
        <v>57.15</v>
      </c>
      <c r="F236" s="2172">
        <f t="shared" si="28"/>
        <v>1281.3</v>
      </c>
      <c r="G236" s="2222">
        <f t="shared" si="28"/>
        <v>1157.25</v>
      </c>
      <c r="H236" s="2826">
        <f t="shared" si="29"/>
        <v>1726.5448886432116</v>
      </c>
      <c r="I236" s="2223">
        <f t="shared" si="30"/>
        <v>0.90318426597986423</v>
      </c>
    </row>
    <row r="237" spans="1:9" ht="15" customHeight="1">
      <c r="A237" s="1901" t="s">
        <v>405</v>
      </c>
      <c r="B237" s="2159">
        <v>2487.6</v>
      </c>
      <c r="C237" s="2160">
        <v>1338.9</v>
      </c>
      <c r="D237" s="2169">
        <v>123.9</v>
      </c>
      <c r="E237" s="2170">
        <v>116.25</v>
      </c>
      <c r="F237" s="2172">
        <f t="shared" si="28"/>
        <v>2611.5</v>
      </c>
      <c r="G237" s="2222">
        <f t="shared" si="28"/>
        <v>1455.15</v>
      </c>
      <c r="H237" s="2826">
        <f t="shared" si="29"/>
        <v>2989.5474193429345</v>
      </c>
      <c r="I237" s="2223">
        <f t="shared" si="30"/>
        <v>0.55720850086157381</v>
      </c>
    </row>
    <row r="238" spans="1:9" ht="15" customHeight="1">
      <c r="A238" s="1901" t="s">
        <v>407</v>
      </c>
      <c r="B238" s="2159">
        <v>2752.5</v>
      </c>
      <c r="C238" s="2160">
        <v>1383.6</v>
      </c>
      <c r="D238" s="2169">
        <v>104.1</v>
      </c>
      <c r="E238" s="2170">
        <v>94.8</v>
      </c>
      <c r="F238" s="2172">
        <f t="shared" si="28"/>
        <v>2856.6</v>
      </c>
      <c r="G238" s="2222">
        <f t="shared" si="28"/>
        <v>1478.3999999999999</v>
      </c>
      <c r="H238" s="2826">
        <f t="shared" si="29"/>
        <v>3216.493450949341</v>
      </c>
      <c r="I238" s="2223">
        <f t="shared" si="30"/>
        <v>0.51753833228313373</v>
      </c>
    </row>
    <row r="239" spans="1:9" ht="15" customHeight="1">
      <c r="A239" s="1901" t="s">
        <v>409</v>
      </c>
      <c r="B239" s="2159">
        <v>2705.1</v>
      </c>
      <c r="C239" s="2160">
        <v>1358.1</v>
      </c>
      <c r="D239" s="2169">
        <v>60.3</v>
      </c>
      <c r="E239" s="2170">
        <v>55.65</v>
      </c>
      <c r="F239" s="2172">
        <f t="shared" si="28"/>
        <v>2765.4</v>
      </c>
      <c r="G239" s="2222">
        <f t="shared" si="28"/>
        <v>1413.75</v>
      </c>
      <c r="H239" s="2826">
        <f t="shared" si="29"/>
        <v>3105.8213442662795</v>
      </c>
      <c r="I239" s="2223">
        <f t="shared" si="30"/>
        <v>0.51122803211108703</v>
      </c>
    </row>
    <row r="240" spans="1:9" ht="15" customHeight="1">
      <c r="A240" s="1901" t="s">
        <v>411</v>
      </c>
      <c r="B240" s="2159">
        <v>2692.2</v>
      </c>
      <c r="C240" s="2160">
        <v>1357.2</v>
      </c>
      <c r="D240" s="2169">
        <v>124.95</v>
      </c>
      <c r="E240" s="2170">
        <v>117</v>
      </c>
      <c r="F240" s="2172">
        <f t="shared" si="28"/>
        <v>2817.1499999999996</v>
      </c>
      <c r="G240" s="2222">
        <f t="shared" si="28"/>
        <v>1474.2</v>
      </c>
      <c r="H240" s="2826">
        <f t="shared" si="29"/>
        <v>3179.5596806004442</v>
      </c>
      <c r="I240" s="2223">
        <f t="shared" si="30"/>
        <v>0.52329481923220289</v>
      </c>
    </row>
    <row r="241" spans="1:15" ht="15" customHeight="1">
      <c r="A241" s="1901" t="s">
        <v>413</v>
      </c>
      <c r="B241" s="2159">
        <v>2562.9</v>
      </c>
      <c r="C241" s="2160">
        <v>1222.5</v>
      </c>
      <c r="D241" s="2169">
        <v>108.6</v>
      </c>
      <c r="E241" s="2170">
        <v>97.95</v>
      </c>
      <c r="F241" s="2172">
        <f t="shared" si="28"/>
        <v>2671.5</v>
      </c>
      <c r="G241" s="2222">
        <f t="shared" si="28"/>
        <v>1320.45</v>
      </c>
      <c r="H241" s="2826">
        <f t="shared" si="29"/>
        <v>2980.016854398646</v>
      </c>
      <c r="I241" s="2223">
        <f t="shared" si="30"/>
        <v>0.49427288040426726</v>
      </c>
    </row>
    <row r="242" spans="1:15" ht="15" customHeight="1">
      <c r="A242" s="1901" t="s">
        <v>415</v>
      </c>
      <c r="B242" s="2159">
        <v>2585.1</v>
      </c>
      <c r="C242" s="2160">
        <v>1247.4000000000001</v>
      </c>
      <c r="D242" s="2169">
        <v>65.849999999999994</v>
      </c>
      <c r="E242" s="2170">
        <v>58.2</v>
      </c>
      <c r="F242" s="2172">
        <f t="shared" si="28"/>
        <v>2650.95</v>
      </c>
      <c r="G242" s="2222">
        <f>C242+E242</f>
        <v>1305.6000000000001</v>
      </c>
      <c r="H242" s="2826">
        <f t="shared" si="29"/>
        <v>2955.0173032488319</v>
      </c>
      <c r="I242" s="2223">
        <f t="shared" si="30"/>
        <v>0.49250268771572464</v>
      </c>
    </row>
    <row r="243" spans="1:15" ht="15" customHeight="1">
      <c r="A243" s="1901" t="s">
        <v>416</v>
      </c>
      <c r="B243" s="2159">
        <v>2649</v>
      </c>
      <c r="C243" s="2160">
        <v>1362</v>
      </c>
      <c r="D243" s="2169">
        <v>130.05000000000001</v>
      </c>
      <c r="E243" s="2170">
        <v>122.55</v>
      </c>
      <c r="F243" s="2172">
        <f t="shared" si="28"/>
        <v>2779.05</v>
      </c>
      <c r="G243" s="2222">
        <f t="shared" si="28"/>
        <v>1484.55</v>
      </c>
      <c r="H243" s="2826">
        <f t="shared" si="29"/>
        <v>3150.7154116168604</v>
      </c>
      <c r="I243" s="2223">
        <f t="shared" si="30"/>
        <v>0.5341933394505316</v>
      </c>
    </row>
    <row r="244" spans="1:15" ht="15" customHeight="1">
      <c r="A244" s="1901" t="s">
        <v>418</v>
      </c>
      <c r="B244" s="2159">
        <v>2653.8</v>
      </c>
      <c r="C244" s="2160">
        <v>1368.6</v>
      </c>
      <c r="D244" s="2169">
        <v>110.85</v>
      </c>
      <c r="E244" s="2170">
        <v>102.45</v>
      </c>
      <c r="F244" s="2172">
        <f t="shared" si="28"/>
        <v>2764.65</v>
      </c>
      <c r="G244" s="2222">
        <f t="shared" si="28"/>
        <v>1471.05</v>
      </c>
      <c r="H244" s="2826">
        <f t="shared" si="29"/>
        <v>3131.6573447617161</v>
      </c>
      <c r="I244" s="2223">
        <f t="shared" si="30"/>
        <v>0.53209266995822257</v>
      </c>
    </row>
    <row r="245" spans="1:15" ht="15" customHeight="1">
      <c r="A245" s="1901" t="s">
        <v>419</v>
      </c>
      <c r="B245" s="2159">
        <v>2613.9</v>
      </c>
      <c r="C245" s="2160">
        <v>1357.5</v>
      </c>
      <c r="D245" s="2169">
        <v>64.650000000000006</v>
      </c>
      <c r="E245" s="2170">
        <v>58.35</v>
      </c>
      <c r="F245" s="2172">
        <f t="shared" si="28"/>
        <v>2678.55</v>
      </c>
      <c r="G245" s="2222">
        <f t="shared" si="28"/>
        <v>1415.85</v>
      </c>
      <c r="H245" s="2826">
        <f t="shared" si="29"/>
        <v>3029.7295795169575</v>
      </c>
      <c r="I245" s="2223">
        <f t="shared" si="30"/>
        <v>0.52858822870582955</v>
      </c>
    </row>
    <row r="246" spans="1:15" ht="15" customHeight="1">
      <c r="A246" s="1901" t="s">
        <v>420</v>
      </c>
      <c r="B246" s="2159">
        <v>2657.1</v>
      </c>
      <c r="C246" s="2160">
        <v>1390.5</v>
      </c>
      <c r="D246" s="2169">
        <v>131.1</v>
      </c>
      <c r="E246" s="2170">
        <v>121.95</v>
      </c>
      <c r="F246" s="2172">
        <f t="shared" si="28"/>
        <v>2788.2</v>
      </c>
      <c r="G246" s="2222">
        <f t="shared" si="28"/>
        <v>1512.45</v>
      </c>
      <c r="H246" s="2826">
        <f t="shared" si="29"/>
        <v>3171.9968856384457</v>
      </c>
      <c r="I246" s="2223">
        <f t="shared" si="30"/>
        <v>0.54244673983214986</v>
      </c>
    </row>
    <row r="247" spans="1:15" ht="15" customHeight="1">
      <c r="A247" s="1901" t="s">
        <v>421</v>
      </c>
      <c r="B247" s="2159">
        <v>2578.8000000000002</v>
      </c>
      <c r="C247" s="2160">
        <v>1315.8</v>
      </c>
      <c r="D247" s="2169">
        <v>112.05</v>
      </c>
      <c r="E247" s="2170">
        <v>105.15</v>
      </c>
      <c r="F247" s="2172">
        <f t="shared" si="28"/>
        <v>2690.8500000000004</v>
      </c>
      <c r="G247" s="2222">
        <f t="shared" si="28"/>
        <v>1420.95</v>
      </c>
      <c r="H247" s="2826">
        <f t="shared" si="29"/>
        <v>3042.9874506806632</v>
      </c>
      <c r="I247" s="2223">
        <f t="shared" si="30"/>
        <v>0.52806733931657279</v>
      </c>
    </row>
    <row r="248" spans="1:15" ht="15" customHeight="1">
      <c r="A248" s="1901" t="s">
        <v>422</v>
      </c>
      <c r="B248" s="2159">
        <v>2572.8000000000002</v>
      </c>
      <c r="C248" s="2160">
        <v>1275.3</v>
      </c>
      <c r="D248" s="2169">
        <v>61.65</v>
      </c>
      <c r="E248" s="2170">
        <v>56.7</v>
      </c>
      <c r="F248" s="2172">
        <f t="shared" si="28"/>
        <v>2634.4500000000003</v>
      </c>
      <c r="G248" s="2222">
        <f t="shared" si="28"/>
        <v>1332</v>
      </c>
      <c r="H248" s="2826">
        <f t="shared" si="29"/>
        <v>2952.0418022954896</v>
      </c>
      <c r="I248" s="2223">
        <f t="shared" si="30"/>
        <v>0.50560838125604957</v>
      </c>
    </row>
    <row r="249" spans="1:15" ht="15" customHeight="1" thickBot="1">
      <c r="A249" s="1901" t="s">
        <v>423</v>
      </c>
      <c r="B249" s="2159">
        <v>2661.6</v>
      </c>
      <c r="C249" s="2160">
        <v>1363.2</v>
      </c>
      <c r="D249" s="2169">
        <v>127.95</v>
      </c>
      <c r="E249" s="2170">
        <v>120.15</v>
      </c>
      <c r="F249" s="2172">
        <f t="shared" si="28"/>
        <v>2789.5499999999997</v>
      </c>
      <c r="G249" s="2222">
        <f t="shared" si="28"/>
        <v>1483.3500000000001</v>
      </c>
      <c r="H249" s="2833">
        <f t="shared" si="29"/>
        <v>3159.4171020933591</v>
      </c>
      <c r="I249" s="2224">
        <f t="shared" si="30"/>
        <v>0.53175243318814869</v>
      </c>
    </row>
    <row r="250" spans="1:15" ht="15" customHeight="1" thickBot="1">
      <c r="A250" s="1908" t="s">
        <v>424</v>
      </c>
      <c r="B250" s="1909">
        <f>SUM(B226:B249)</f>
        <v>59707.200000000004</v>
      </c>
      <c r="C250" s="1909">
        <f t="shared" ref="C250:H250" si="31">SUM(C226:C249)</f>
        <v>31469.1</v>
      </c>
      <c r="D250" s="1909">
        <f t="shared" si="31"/>
        <v>2411.6999999999998</v>
      </c>
      <c r="E250" s="1909">
        <f t="shared" si="31"/>
        <v>2244.75</v>
      </c>
      <c r="F250" s="1909">
        <f t="shared" si="31"/>
        <v>62118.9</v>
      </c>
      <c r="G250" s="1909">
        <f t="shared" si="31"/>
        <v>33713.85</v>
      </c>
      <c r="H250" s="1914">
        <f t="shared" si="31"/>
        <v>70802.192997911246</v>
      </c>
      <c r="I250" s="1923">
        <f t="shared" si="30"/>
        <v>0.5427309562790068</v>
      </c>
    </row>
    <row r="251" spans="1:15" ht="15" customHeight="1">
      <c r="B251" s="48"/>
      <c r="C251" s="48"/>
      <c r="D251" s="48"/>
      <c r="E251" s="48"/>
      <c r="F251" s="48"/>
      <c r="G251" s="48"/>
      <c r="H251" s="48"/>
      <c r="I251" s="48"/>
    </row>
    <row r="252" spans="1:15" ht="15" customHeight="1">
      <c r="B252" s="48"/>
      <c r="C252" s="48"/>
      <c r="D252" s="48"/>
      <c r="E252" s="48"/>
      <c r="F252" s="48"/>
      <c r="G252" s="48"/>
      <c r="H252" s="48"/>
      <c r="I252" s="48"/>
    </row>
    <row r="253" spans="1:15" s="1893" customFormat="1" ht="15" customHeight="1" thickBot="1">
      <c r="A253" s="2156" t="s">
        <v>487</v>
      </c>
      <c r="B253" s="2168"/>
      <c r="C253" s="2168"/>
      <c r="D253" s="2163" t="s">
        <v>486</v>
      </c>
      <c r="E253" s="2168"/>
      <c r="F253" s="2168"/>
      <c r="G253" s="2168"/>
      <c r="H253" s="2168"/>
      <c r="I253" s="2168"/>
      <c r="J253" s="2157"/>
      <c r="K253" s="2156" t="s">
        <v>488</v>
      </c>
      <c r="L253" s="2157"/>
      <c r="M253" s="2226"/>
      <c r="O253" s="1916"/>
    </row>
    <row r="254" spans="1:15" ht="15" customHeight="1" thickBot="1">
      <c r="A254" s="4480" t="s">
        <v>376</v>
      </c>
      <c r="B254" s="4464" t="s">
        <v>654</v>
      </c>
      <c r="C254" s="4465"/>
      <c r="D254" s="4464" t="s">
        <v>654</v>
      </c>
      <c r="E254" s="4465"/>
      <c r="F254" s="4468" t="s">
        <v>377</v>
      </c>
      <c r="G254" s="4469"/>
      <c r="H254" s="4470"/>
      <c r="I254" s="4471"/>
      <c r="K254" s="4480" t="s">
        <v>376</v>
      </c>
      <c r="L254" s="4464" t="s">
        <v>654</v>
      </c>
      <c r="M254" s="4465"/>
      <c r="N254" s="3774"/>
    </row>
    <row r="255" spans="1:15" ht="15" customHeight="1" thickBot="1">
      <c r="A255" s="4481"/>
      <c r="B255" s="2177" t="s">
        <v>379</v>
      </c>
      <c r="C255" s="2178" t="s">
        <v>380</v>
      </c>
      <c r="D255" s="2177" t="s">
        <v>379</v>
      </c>
      <c r="E255" s="2178" t="s">
        <v>380</v>
      </c>
      <c r="F255" s="2834" t="s">
        <v>379</v>
      </c>
      <c r="G255" s="2835" t="s">
        <v>380</v>
      </c>
      <c r="H255" s="2836" t="s">
        <v>354</v>
      </c>
      <c r="I255" s="2173" t="s">
        <v>111</v>
      </c>
      <c r="K255" s="4481"/>
      <c r="L255" s="2838" t="s">
        <v>379</v>
      </c>
      <c r="M255" s="2839" t="s">
        <v>380</v>
      </c>
      <c r="N255" s="3206" t="s">
        <v>111</v>
      </c>
    </row>
    <row r="256" spans="1:15" ht="15" customHeight="1">
      <c r="A256" s="1899" t="s">
        <v>383</v>
      </c>
      <c r="B256" s="2164">
        <v>472.8</v>
      </c>
      <c r="C256" s="2165">
        <v>47.7</v>
      </c>
      <c r="D256" s="2218">
        <v>204</v>
      </c>
      <c r="E256" s="2217">
        <v>0</v>
      </c>
      <c r="F256" s="2171">
        <f>B256+D256</f>
        <v>676.8</v>
      </c>
      <c r="G256" s="2220">
        <f>C256+E256</f>
        <v>47.7</v>
      </c>
      <c r="H256" s="2825">
        <f>SQRT(F256*F256+G256*G256)</f>
        <v>678.4788353368142</v>
      </c>
      <c r="I256" s="2221">
        <f>G256/F256</f>
        <v>7.0478723404255331E-2</v>
      </c>
      <c r="K256" s="1899" t="s">
        <v>383</v>
      </c>
      <c r="L256" s="2164">
        <v>0.12</v>
      </c>
      <c r="M256" s="2165">
        <v>0</v>
      </c>
      <c r="N256" s="1918">
        <f>M256/L256</f>
        <v>0</v>
      </c>
    </row>
    <row r="257" spans="1:14" ht="15" customHeight="1">
      <c r="A257" s="1901" t="s">
        <v>385</v>
      </c>
      <c r="B257" s="2159">
        <v>473.1</v>
      </c>
      <c r="C257" s="2160">
        <v>46.2</v>
      </c>
      <c r="D257" s="2169">
        <v>220.2</v>
      </c>
      <c r="E257" s="2170">
        <v>0</v>
      </c>
      <c r="F257" s="2172">
        <f t="shared" ref="F257:G279" si="32">B257+D257</f>
        <v>693.3</v>
      </c>
      <c r="G257" s="2222">
        <f t="shared" si="32"/>
        <v>46.2</v>
      </c>
      <c r="H257" s="2826">
        <f t="shared" ref="H257:H279" si="33">SQRT(F257*F257+G257*G257)</f>
        <v>694.83762851474876</v>
      </c>
      <c r="I257" s="2223">
        <f t="shared" ref="I257:I280" si="34">G257/F257</f>
        <v>6.6637819125919526E-2</v>
      </c>
      <c r="K257" s="1901" t="s">
        <v>385</v>
      </c>
      <c r="L257" s="2159">
        <v>0.06</v>
      </c>
      <c r="M257" s="2160">
        <v>0</v>
      </c>
      <c r="N257" s="1919">
        <f t="shared" ref="N257:N279" si="35">M257/L257</f>
        <v>0</v>
      </c>
    </row>
    <row r="258" spans="1:14" ht="15" customHeight="1">
      <c r="A258" s="1901" t="s">
        <v>387</v>
      </c>
      <c r="B258" s="2159">
        <v>500.1</v>
      </c>
      <c r="C258" s="2160">
        <v>75.900000000000006</v>
      </c>
      <c r="D258" s="2169">
        <v>222.9</v>
      </c>
      <c r="E258" s="2170">
        <v>0</v>
      </c>
      <c r="F258" s="2172">
        <f t="shared" si="32"/>
        <v>723</v>
      </c>
      <c r="G258" s="2222">
        <f t="shared" si="32"/>
        <v>75.900000000000006</v>
      </c>
      <c r="H258" s="2826">
        <f t="shared" si="33"/>
        <v>726.97304626787923</v>
      </c>
      <c r="I258" s="2223">
        <f t="shared" si="34"/>
        <v>0.1049792531120332</v>
      </c>
      <c r="K258" s="1901" t="s">
        <v>387</v>
      </c>
      <c r="L258" s="2159">
        <v>0.06</v>
      </c>
      <c r="M258" s="2160">
        <v>0</v>
      </c>
      <c r="N258" s="1919">
        <f t="shared" si="35"/>
        <v>0</v>
      </c>
    </row>
    <row r="259" spans="1:14" ht="15" customHeight="1">
      <c r="A259" s="1901" t="s">
        <v>389</v>
      </c>
      <c r="B259" s="2159">
        <v>477.9</v>
      </c>
      <c r="C259" s="2160">
        <v>55.5</v>
      </c>
      <c r="D259" s="2169">
        <v>184.8</v>
      </c>
      <c r="E259" s="2170">
        <v>0</v>
      </c>
      <c r="F259" s="2172">
        <f t="shared" si="32"/>
        <v>662.7</v>
      </c>
      <c r="G259" s="2222">
        <f t="shared" si="32"/>
        <v>55.5</v>
      </c>
      <c r="H259" s="2826">
        <f t="shared" si="33"/>
        <v>665.0199545878304</v>
      </c>
      <c r="I259" s="2223">
        <f t="shared" si="34"/>
        <v>8.3748302399275679E-2</v>
      </c>
      <c r="K259" s="1901" t="s">
        <v>389</v>
      </c>
      <c r="L259" s="2159">
        <v>0.06</v>
      </c>
      <c r="M259" s="2160">
        <v>0</v>
      </c>
      <c r="N259" s="1919">
        <f t="shared" si="35"/>
        <v>0</v>
      </c>
    </row>
    <row r="260" spans="1:14" ht="15" customHeight="1">
      <c r="A260" s="1901" t="s">
        <v>391</v>
      </c>
      <c r="B260" s="2159">
        <v>435.6</v>
      </c>
      <c r="C260" s="2160">
        <v>13.2</v>
      </c>
      <c r="D260" s="2169">
        <v>205.2</v>
      </c>
      <c r="E260" s="2170">
        <v>0</v>
      </c>
      <c r="F260" s="2172">
        <f t="shared" si="32"/>
        <v>640.79999999999995</v>
      </c>
      <c r="G260" s="2222">
        <f t="shared" si="32"/>
        <v>13.2</v>
      </c>
      <c r="H260" s="2826">
        <f t="shared" si="33"/>
        <v>640.93594063681587</v>
      </c>
      <c r="I260" s="2223">
        <f t="shared" si="34"/>
        <v>2.059925093632959E-2</v>
      </c>
      <c r="K260" s="1901" t="s">
        <v>391</v>
      </c>
      <c r="L260" s="2159">
        <v>0.06</v>
      </c>
      <c r="M260" s="2160">
        <v>0</v>
      </c>
      <c r="N260" s="1919">
        <f t="shared" si="35"/>
        <v>0</v>
      </c>
    </row>
    <row r="261" spans="1:14" ht="15" customHeight="1">
      <c r="A261" s="1901" t="s">
        <v>393</v>
      </c>
      <c r="B261" s="2159">
        <v>458.7</v>
      </c>
      <c r="C261" s="2160">
        <v>31.8</v>
      </c>
      <c r="D261" s="2169">
        <v>184.5</v>
      </c>
      <c r="E261" s="2170">
        <v>0</v>
      </c>
      <c r="F261" s="2172">
        <f t="shared" si="32"/>
        <v>643.20000000000005</v>
      </c>
      <c r="G261" s="2222">
        <f t="shared" si="32"/>
        <v>31.8</v>
      </c>
      <c r="H261" s="2826">
        <f t="shared" si="33"/>
        <v>643.98562095748696</v>
      </c>
      <c r="I261" s="2223">
        <f t="shared" si="34"/>
        <v>4.9440298507462684E-2</v>
      </c>
      <c r="K261" s="1901" t="s">
        <v>393</v>
      </c>
      <c r="L261" s="2159">
        <v>0.06</v>
      </c>
      <c r="M261" s="2160">
        <v>0</v>
      </c>
      <c r="N261" s="1919">
        <f t="shared" si="35"/>
        <v>0</v>
      </c>
    </row>
    <row r="262" spans="1:14" ht="15" customHeight="1">
      <c r="A262" s="1901" t="s">
        <v>395</v>
      </c>
      <c r="B262" s="2159">
        <v>513.29999999999995</v>
      </c>
      <c r="C262" s="2160">
        <v>87.6</v>
      </c>
      <c r="D262" s="2169">
        <v>204.3</v>
      </c>
      <c r="E262" s="2170">
        <v>0</v>
      </c>
      <c r="F262" s="2172">
        <f t="shared" si="32"/>
        <v>717.59999999999991</v>
      </c>
      <c r="G262" s="2222">
        <f t="shared" si="32"/>
        <v>87.6</v>
      </c>
      <c r="H262" s="2826">
        <f t="shared" si="33"/>
        <v>722.92705026164288</v>
      </c>
      <c r="I262" s="2223">
        <f t="shared" si="34"/>
        <v>0.12207357859531773</v>
      </c>
      <c r="K262" s="1901" t="s">
        <v>395</v>
      </c>
      <c r="L262" s="2159">
        <v>0.06</v>
      </c>
      <c r="M262" s="2160">
        <v>0</v>
      </c>
      <c r="N262" s="1919">
        <f t="shared" si="35"/>
        <v>0</v>
      </c>
    </row>
    <row r="263" spans="1:14" ht="15" customHeight="1">
      <c r="A263" s="1901" t="s">
        <v>397</v>
      </c>
      <c r="B263" s="2159">
        <v>506.1</v>
      </c>
      <c r="C263" s="2160">
        <v>76.8</v>
      </c>
      <c r="D263" s="2169">
        <v>218.1</v>
      </c>
      <c r="E263" s="2170">
        <v>0</v>
      </c>
      <c r="F263" s="2172">
        <f t="shared" si="32"/>
        <v>724.2</v>
      </c>
      <c r="G263" s="2222">
        <f t="shared" si="32"/>
        <v>76.8</v>
      </c>
      <c r="H263" s="2826">
        <f t="shared" si="33"/>
        <v>728.26085985723546</v>
      </c>
      <c r="I263" s="2223">
        <f t="shared" si="34"/>
        <v>0.10604805302402651</v>
      </c>
      <c r="K263" s="1901" t="s">
        <v>397</v>
      </c>
      <c r="L263" s="2159">
        <v>0.06</v>
      </c>
      <c r="M263" s="2160">
        <v>0</v>
      </c>
      <c r="N263" s="1919">
        <f t="shared" si="35"/>
        <v>0</v>
      </c>
    </row>
    <row r="264" spans="1:14" ht="15" customHeight="1">
      <c r="A264" s="1901" t="s">
        <v>399</v>
      </c>
      <c r="B264" s="2159">
        <v>472.8</v>
      </c>
      <c r="C264" s="2160">
        <v>45.6</v>
      </c>
      <c r="D264" s="2169">
        <v>223.5</v>
      </c>
      <c r="E264" s="2170">
        <v>0</v>
      </c>
      <c r="F264" s="2172">
        <f t="shared" si="32"/>
        <v>696.3</v>
      </c>
      <c r="G264" s="2222">
        <f t="shared" si="32"/>
        <v>45.6</v>
      </c>
      <c r="H264" s="2826">
        <f t="shared" si="33"/>
        <v>697.7915519694975</v>
      </c>
      <c r="I264" s="2223">
        <f t="shared" si="34"/>
        <v>6.5489013356311937E-2</v>
      </c>
      <c r="K264" s="1901" t="s">
        <v>399</v>
      </c>
      <c r="L264" s="2159">
        <v>0.06</v>
      </c>
      <c r="M264" s="2160">
        <v>0</v>
      </c>
      <c r="N264" s="1919">
        <f t="shared" si="35"/>
        <v>0</v>
      </c>
    </row>
    <row r="265" spans="1:14" ht="15" customHeight="1">
      <c r="A265" s="1901" t="s">
        <v>401</v>
      </c>
      <c r="B265" s="2159">
        <v>444.3</v>
      </c>
      <c r="C265" s="2160">
        <v>21.3</v>
      </c>
      <c r="D265" s="2169">
        <v>165.9</v>
      </c>
      <c r="E265" s="2170">
        <v>0</v>
      </c>
      <c r="F265" s="2172">
        <f t="shared" si="32"/>
        <v>610.20000000000005</v>
      </c>
      <c r="G265" s="2222">
        <f t="shared" si="32"/>
        <v>21.3</v>
      </c>
      <c r="H265" s="2826">
        <f t="shared" si="33"/>
        <v>610.57164198806356</v>
      </c>
      <c r="I265" s="2223">
        <f t="shared" si="34"/>
        <v>3.4906588003933134E-2</v>
      </c>
      <c r="K265" s="1901" t="s">
        <v>401</v>
      </c>
      <c r="L265" s="2159">
        <v>0.06</v>
      </c>
      <c r="M265" s="2160">
        <v>0</v>
      </c>
      <c r="N265" s="1919">
        <f t="shared" si="35"/>
        <v>0</v>
      </c>
    </row>
    <row r="266" spans="1:14" ht="15" customHeight="1">
      <c r="A266" s="1901" t="s">
        <v>403</v>
      </c>
      <c r="B266" s="2159">
        <v>455.4</v>
      </c>
      <c r="C266" s="2160">
        <v>36.6</v>
      </c>
      <c r="D266" s="2169">
        <v>188.4</v>
      </c>
      <c r="E266" s="2170">
        <v>0</v>
      </c>
      <c r="F266" s="2172">
        <f>B266+D266</f>
        <v>643.79999999999995</v>
      </c>
      <c r="G266" s="2222">
        <f t="shared" si="32"/>
        <v>36.6</v>
      </c>
      <c r="H266" s="2826">
        <f t="shared" si="33"/>
        <v>644.83951491824689</v>
      </c>
      <c r="I266" s="2223">
        <f t="shared" si="34"/>
        <v>5.6849953401677547E-2</v>
      </c>
      <c r="K266" s="1901" t="s">
        <v>403</v>
      </c>
      <c r="L266" s="2159">
        <v>0.06</v>
      </c>
      <c r="M266" s="2160">
        <v>0</v>
      </c>
      <c r="N266" s="1919">
        <f t="shared" si="35"/>
        <v>0</v>
      </c>
    </row>
    <row r="267" spans="1:14" ht="15" customHeight="1">
      <c r="A267" s="1901" t="s">
        <v>405</v>
      </c>
      <c r="B267" s="2159">
        <v>492.3</v>
      </c>
      <c r="C267" s="2160">
        <v>66.3</v>
      </c>
      <c r="D267" s="2169">
        <v>179.1</v>
      </c>
      <c r="E267" s="2170">
        <v>0</v>
      </c>
      <c r="F267" s="2172">
        <f t="shared" si="32"/>
        <v>671.4</v>
      </c>
      <c r="G267" s="2222">
        <f t="shared" si="32"/>
        <v>66.3</v>
      </c>
      <c r="H267" s="2826">
        <f t="shared" si="33"/>
        <v>674.66558382653545</v>
      </c>
      <c r="I267" s="2223">
        <f t="shared" si="34"/>
        <v>9.8748882931188567E-2</v>
      </c>
      <c r="K267" s="1901" t="s">
        <v>405</v>
      </c>
      <c r="L267" s="2159">
        <v>0.06</v>
      </c>
      <c r="M267" s="2160">
        <v>0</v>
      </c>
      <c r="N267" s="1919">
        <f t="shared" si="35"/>
        <v>0</v>
      </c>
    </row>
    <row r="268" spans="1:14" ht="15" customHeight="1">
      <c r="A268" s="1901" t="s">
        <v>407</v>
      </c>
      <c r="B268" s="2159">
        <v>480.3</v>
      </c>
      <c r="C268" s="2160">
        <v>52.8</v>
      </c>
      <c r="D268" s="2169">
        <v>206.1</v>
      </c>
      <c r="E268" s="2170">
        <v>0</v>
      </c>
      <c r="F268" s="2172">
        <f t="shared" si="32"/>
        <v>686.4</v>
      </c>
      <c r="G268" s="2222">
        <f t="shared" si="32"/>
        <v>52.8</v>
      </c>
      <c r="H268" s="2826">
        <f t="shared" si="33"/>
        <v>688.42777398939972</v>
      </c>
      <c r="I268" s="2223">
        <f t="shared" si="34"/>
        <v>7.6923076923076927E-2</v>
      </c>
      <c r="K268" s="1901" t="s">
        <v>407</v>
      </c>
      <c r="L268" s="2159">
        <v>0.06</v>
      </c>
      <c r="M268" s="2160">
        <v>0</v>
      </c>
      <c r="N268" s="1919">
        <f t="shared" si="35"/>
        <v>0</v>
      </c>
    </row>
    <row r="269" spans="1:14" ht="15" customHeight="1">
      <c r="A269" s="1901" t="s">
        <v>409</v>
      </c>
      <c r="B269" s="2159">
        <v>471.3</v>
      </c>
      <c r="C269" s="2160">
        <v>43.2</v>
      </c>
      <c r="D269" s="2169">
        <v>213</v>
      </c>
      <c r="E269" s="2170">
        <v>0</v>
      </c>
      <c r="F269" s="2172">
        <f t="shared" si="32"/>
        <v>684.3</v>
      </c>
      <c r="G269" s="2222">
        <f t="shared" si="32"/>
        <v>43.2</v>
      </c>
      <c r="H269" s="2826">
        <f t="shared" si="33"/>
        <v>685.66225650826073</v>
      </c>
      <c r="I269" s="2223">
        <f t="shared" si="34"/>
        <v>6.3130206049978085E-2</v>
      </c>
      <c r="K269" s="1901" t="s">
        <v>409</v>
      </c>
      <c r="L269" s="2159">
        <v>0.12</v>
      </c>
      <c r="M269" s="2160">
        <v>0</v>
      </c>
      <c r="N269" s="1919">
        <f t="shared" si="35"/>
        <v>0</v>
      </c>
    </row>
    <row r="270" spans="1:14" ht="15" customHeight="1">
      <c r="A270" s="1901" t="s">
        <v>411</v>
      </c>
      <c r="B270" s="2159">
        <v>512.1</v>
      </c>
      <c r="C270" s="2160">
        <v>85.2</v>
      </c>
      <c r="D270" s="2169">
        <v>227.1</v>
      </c>
      <c r="E270" s="2170">
        <v>0</v>
      </c>
      <c r="F270" s="2172">
        <f t="shared" si="32"/>
        <v>739.2</v>
      </c>
      <c r="G270" s="2222">
        <f t="shared" si="32"/>
        <v>85.2</v>
      </c>
      <c r="H270" s="2826">
        <f t="shared" si="33"/>
        <v>744.09386504660824</v>
      </c>
      <c r="I270" s="2223">
        <f t="shared" si="34"/>
        <v>0.11525974025974026</v>
      </c>
      <c r="K270" s="1901" t="s">
        <v>411</v>
      </c>
      <c r="L270" s="2159">
        <v>0.06</v>
      </c>
      <c r="M270" s="2160">
        <v>0</v>
      </c>
      <c r="N270" s="1919">
        <f t="shared" si="35"/>
        <v>0</v>
      </c>
    </row>
    <row r="271" spans="1:14" ht="15" customHeight="1">
      <c r="A271" s="1901" t="s">
        <v>413</v>
      </c>
      <c r="B271" s="2159">
        <v>480.9</v>
      </c>
      <c r="C271" s="2160">
        <v>56.7</v>
      </c>
      <c r="D271" s="2169">
        <v>185.1</v>
      </c>
      <c r="E271" s="2170">
        <v>0</v>
      </c>
      <c r="F271" s="2172">
        <f t="shared" si="32"/>
        <v>666</v>
      </c>
      <c r="G271" s="2222">
        <f t="shared" si="32"/>
        <v>56.7</v>
      </c>
      <c r="H271" s="2826">
        <f t="shared" si="33"/>
        <v>668.40922345521233</v>
      </c>
      <c r="I271" s="2223">
        <f t="shared" si="34"/>
        <v>8.513513513513514E-2</v>
      </c>
      <c r="K271" s="1901" t="s">
        <v>413</v>
      </c>
      <c r="L271" s="2159">
        <v>0.06</v>
      </c>
      <c r="M271" s="2160">
        <v>0</v>
      </c>
      <c r="N271" s="1919">
        <f t="shared" si="35"/>
        <v>0</v>
      </c>
    </row>
    <row r="272" spans="1:14" ht="15" customHeight="1">
      <c r="A272" s="1901" t="s">
        <v>415</v>
      </c>
      <c r="B272" s="2159">
        <v>428.1</v>
      </c>
      <c r="C272" s="2160">
        <v>4.5</v>
      </c>
      <c r="D272" s="2169">
        <v>208.2</v>
      </c>
      <c r="E272" s="2170">
        <v>0</v>
      </c>
      <c r="F272" s="2172">
        <f t="shared" si="32"/>
        <v>636.29999999999995</v>
      </c>
      <c r="G272" s="2222">
        <f>C272+E272</f>
        <v>4.5</v>
      </c>
      <c r="H272" s="2826">
        <f t="shared" si="33"/>
        <v>636.31591210655733</v>
      </c>
      <c r="I272" s="2223">
        <f t="shared" si="34"/>
        <v>7.0721357850070726E-3</v>
      </c>
      <c r="K272" s="1901" t="s">
        <v>415</v>
      </c>
      <c r="L272" s="2159">
        <v>0.06</v>
      </c>
      <c r="M272" s="2160">
        <v>0</v>
      </c>
      <c r="N272" s="1919">
        <f t="shared" si="35"/>
        <v>0</v>
      </c>
    </row>
    <row r="273" spans="1:14" ht="15" customHeight="1">
      <c r="A273" s="1901" t="s">
        <v>416</v>
      </c>
      <c r="B273" s="2159">
        <v>458.1</v>
      </c>
      <c r="C273" s="2160">
        <v>33.9</v>
      </c>
      <c r="D273" s="2169">
        <v>185.7</v>
      </c>
      <c r="E273" s="2170">
        <v>0</v>
      </c>
      <c r="F273" s="2172">
        <f t="shared" si="32"/>
        <v>643.79999999999995</v>
      </c>
      <c r="G273" s="2222">
        <f t="shared" si="32"/>
        <v>33.9</v>
      </c>
      <c r="H273" s="2826">
        <f t="shared" si="33"/>
        <v>644.69190315995127</v>
      </c>
      <c r="I273" s="2223">
        <f t="shared" si="34"/>
        <v>5.2656104380242312E-2</v>
      </c>
      <c r="K273" s="1901" t="s">
        <v>416</v>
      </c>
      <c r="L273" s="2159">
        <v>0.06</v>
      </c>
      <c r="M273" s="2160">
        <v>0</v>
      </c>
      <c r="N273" s="1919">
        <f t="shared" si="35"/>
        <v>0</v>
      </c>
    </row>
    <row r="274" spans="1:14" ht="15" customHeight="1">
      <c r="A274" s="1901" t="s">
        <v>418</v>
      </c>
      <c r="B274" s="2159">
        <v>497.7</v>
      </c>
      <c r="C274" s="2160">
        <v>77.7</v>
      </c>
      <c r="D274" s="2169">
        <v>210.6</v>
      </c>
      <c r="E274" s="2170">
        <v>0</v>
      </c>
      <c r="F274" s="2172">
        <f t="shared" si="32"/>
        <v>708.3</v>
      </c>
      <c r="G274" s="2222">
        <f t="shared" si="32"/>
        <v>77.7</v>
      </c>
      <c r="H274" s="2826">
        <f t="shared" si="33"/>
        <v>712.54907199434342</v>
      </c>
      <c r="I274" s="2223">
        <f t="shared" si="34"/>
        <v>0.10969927996611606</v>
      </c>
      <c r="K274" s="1901" t="s">
        <v>418</v>
      </c>
      <c r="L274" s="2159">
        <v>0.06</v>
      </c>
      <c r="M274" s="2160">
        <v>0</v>
      </c>
      <c r="N274" s="1919">
        <f t="shared" si="35"/>
        <v>0</v>
      </c>
    </row>
    <row r="275" spans="1:14" ht="15" customHeight="1">
      <c r="A275" s="1901" t="s">
        <v>419</v>
      </c>
      <c r="B275" s="2159">
        <v>509.4</v>
      </c>
      <c r="C275" s="2160">
        <v>90</v>
      </c>
      <c r="D275" s="2169">
        <v>218.4</v>
      </c>
      <c r="E275" s="2170">
        <v>0</v>
      </c>
      <c r="F275" s="2172">
        <f t="shared" si="32"/>
        <v>727.8</v>
      </c>
      <c r="G275" s="2222">
        <f t="shared" si="32"/>
        <v>90</v>
      </c>
      <c r="H275" s="2826">
        <f t="shared" si="33"/>
        <v>733.34360295839497</v>
      </c>
      <c r="I275" s="2223">
        <f t="shared" si="34"/>
        <v>0.1236603462489695</v>
      </c>
      <c r="K275" s="1901" t="s">
        <v>419</v>
      </c>
      <c r="L275" s="2159">
        <v>0.06</v>
      </c>
      <c r="M275" s="2160">
        <v>0</v>
      </c>
      <c r="N275" s="1919">
        <f t="shared" si="35"/>
        <v>0</v>
      </c>
    </row>
    <row r="276" spans="1:14" ht="15" customHeight="1">
      <c r="A276" s="1901" t="s">
        <v>420</v>
      </c>
      <c r="B276" s="2159">
        <v>483.3</v>
      </c>
      <c r="C276" s="2160">
        <v>63.9</v>
      </c>
      <c r="D276" s="2169">
        <v>232.5</v>
      </c>
      <c r="E276" s="2170">
        <v>0</v>
      </c>
      <c r="F276" s="2172">
        <f t="shared" si="32"/>
        <v>715.8</v>
      </c>
      <c r="G276" s="2222">
        <f t="shared" si="32"/>
        <v>63.9</v>
      </c>
      <c r="H276" s="2826">
        <f t="shared" si="33"/>
        <v>718.64654037990056</v>
      </c>
      <c r="I276" s="2223">
        <f t="shared" si="34"/>
        <v>8.9270746018440914E-2</v>
      </c>
      <c r="K276" s="1901" t="s">
        <v>420</v>
      </c>
      <c r="L276" s="2159">
        <v>0.06</v>
      </c>
      <c r="M276" s="2160">
        <v>0</v>
      </c>
      <c r="N276" s="1919">
        <f t="shared" si="35"/>
        <v>0</v>
      </c>
    </row>
    <row r="277" spans="1:14" ht="15" customHeight="1">
      <c r="A277" s="1901" t="s">
        <v>421</v>
      </c>
      <c r="B277" s="2159">
        <v>447.9</v>
      </c>
      <c r="C277" s="2160">
        <v>31.5</v>
      </c>
      <c r="D277" s="2169">
        <v>184.8</v>
      </c>
      <c r="E277" s="2170">
        <v>0</v>
      </c>
      <c r="F277" s="2172">
        <f t="shared" si="32"/>
        <v>632.70000000000005</v>
      </c>
      <c r="G277" s="2222">
        <f t="shared" si="32"/>
        <v>31.5</v>
      </c>
      <c r="H277" s="2826">
        <f t="shared" si="33"/>
        <v>633.4836540906166</v>
      </c>
      <c r="I277" s="2223">
        <f t="shared" si="34"/>
        <v>4.9786628733997154E-2</v>
      </c>
      <c r="K277" s="1901" t="s">
        <v>421</v>
      </c>
      <c r="L277" s="2159">
        <v>0.06</v>
      </c>
      <c r="M277" s="2160">
        <v>0</v>
      </c>
      <c r="N277" s="1919">
        <f t="shared" si="35"/>
        <v>0</v>
      </c>
    </row>
    <row r="278" spans="1:14" ht="15" customHeight="1">
      <c r="A278" s="1901" t="s">
        <v>422</v>
      </c>
      <c r="B278" s="2159">
        <v>466.5</v>
      </c>
      <c r="C278" s="2160">
        <v>49.5</v>
      </c>
      <c r="D278" s="2169">
        <v>208.8</v>
      </c>
      <c r="E278" s="2170">
        <v>0</v>
      </c>
      <c r="F278" s="2172">
        <f t="shared" si="32"/>
        <v>675.3</v>
      </c>
      <c r="G278" s="2222">
        <f t="shared" si="32"/>
        <v>49.5</v>
      </c>
      <c r="H278" s="2826">
        <f t="shared" si="33"/>
        <v>677.11176330056469</v>
      </c>
      <c r="I278" s="2223">
        <f t="shared" si="34"/>
        <v>7.3300755219902272E-2</v>
      </c>
      <c r="K278" s="1901" t="s">
        <v>422</v>
      </c>
      <c r="L278" s="2159">
        <v>0.06</v>
      </c>
      <c r="M278" s="2160">
        <v>0</v>
      </c>
      <c r="N278" s="1919">
        <f t="shared" si="35"/>
        <v>0</v>
      </c>
    </row>
    <row r="279" spans="1:14" ht="15" customHeight="1" thickBot="1">
      <c r="A279" s="1901" t="s">
        <v>423</v>
      </c>
      <c r="B279" s="2159">
        <v>494.7</v>
      </c>
      <c r="C279" s="2160">
        <v>75.900000000000006</v>
      </c>
      <c r="D279" s="2169">
        <v>180</v>
      </c>
      <c r="E279" s="2170">
        <v>0</v>
      </c>
      <c r="F279" s="2172">
        <f t="shared" si="32"/>
        <v>674.7</v>
      </c>
      <c r="G279" s="2222">
        <f t="shared" si="32"/>
        <v>75.900000000000006</v>
      </c>
      <c r="H279" s="2833">
        <f t="shared" si="33"/>
        <v>678.95574229842111</v>
      </c>
      <c r="I279" s="2224">
        <f t="shared" si="34"/>
        <v>0.11249444197421075</v>
      </c>
      <c r="K279" s="1901" t="s">
        <v>423</v>
      </c>
      <c r="L279" s="2159">
        <v>0.06</v>
      </c>
      <c r="M279" s="2160">
        <v>0</v>
      </c>
      <c r="N279" s="1920">
        <f t="shared" si="35"/>
        <v>0</v>
      </c>
    </row>
    <row r="280" spans="1:14" ht="15" customHeight="1" thickBot="1">
      <c r="A280" s="1908" t="s">
        <v>424</v>
      </c>
      <c r="B280" s="1909">
        <f>SUM(B256:B279)</f>
        <v>11432.7</v>
      </c>
      <c r="C280" s="1909">
        <f t="shared" ref="C280:H280" si="36">SUM(C256:C279)</f>
        <v>1269.3000000000002</v>
      </c>
      <c r="D280" s="1909">
        <f t="shared" si="36"/>
        <v>4861.2</v>
      </c>
      <c r="E280" s="1909">
        <f t="shared" si="36"/>
        <v>0</v>
      </c>
      <c r="F280" s="1909">
        <f t="shared" si="36"/>
        <v>16293.899999999996</v>
      </c>
      <c r="G280" s="1909">
        <f t="shared" si="36"/>
        <v>1269.3000000000002</v>
      </c>
      <c r="H280" s="1914">
        <f t="shared" si="36"/>
        <v>16350.978538411031</v>
      </c>
      <c r="I280" s="1923">
        <f t="shared" si="34"/>
        <v>7.7900318524110279E-2</v>
      </c>
      <c r="K280" s="1908" t="s">
        <v>424</v>
      </c>
      <c r="L280" s="1909">
        <v>0</v>
      </c>
      <c r="M280" s="1914">
        <f>SUM(M256:M279)</f>
        <v>0</v>
      </c>
      <c r="N280" s="1923">
        <v>0</v>
      </c>
    </row>
  </sheetData>
  <mergeCells count="42"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49"/>
  <sheetViews>
    <sheetView tabSelected="1" workbookViewId="0">
      <selection activeCell="K47" sqref="K47"/>
    </sheetView>
  </sheetViews>
  <sheetFormatPr defaultRowHeight="12.75"/>
  <cols>
    <col min="1" max="2" width="10.7109375" style="1889" customWidth="1"/>
    <col min="3" max="3" width="11.5703125" style="1889" customWidth="1"/>
    <col min="4" max="4" width="10.7109375" style="1889" customWidth="1"/>
    <col min="5" max="5" width="11.85546875" style="1889" customWidth="1"/>
    <col min="6" max="7" width="9.140625" style="1889"/>
    <col min="8" max="8" width="9.5703125" style="1889" bestFit="1" customWidth="1"/>
    <col min="9" max="9" width="9.140625" style="1889"/>
    <col min="10" max="10" width="10.140625" style="1889" customWidth="1"/>
    <col min="11" max="11" width="12.140625" style="1889" customWidth="1"/>
    <col min="12" max="12" width="9.7109375" style="1889" customWidth="1"/>
    <col min="13" max="13" width="9.140625" style="1889"/>
    <col min="14" max="14" width="8.85546875" style="1889" customWidth="1"/>
    <col min="15" max="15" width="10.140625" style="1889" customWidth="1"/>
    <col min="16" max="257" width="9.140625" style="1889"/>
    <col min="258" max="262" width="10.7109375" style="1889" customWidth="1"/>
    <col min="263" max="513" width="9.140625" style="1889"/>
    <col min="514" max="518" width="10.7109375" style="1889" customWidth="1"/>
    <col min="519" max="769" width="9.140625" style="1889"/>
    <col min="770" max="774" width="10.7109375" style="1889" customWidth="1"/>
    <col min="775" max="1025" width="9.140625" style="1889"/>
    <col min="1026" max="1030" width="10.7109375" style="1889" customWidth="1"/>
    <col min="1031" max="1281" width="9.140625" style="1889"/>
    <col min="1282" max="1286" width="10.7109375" style="1889" customWidth="1"/>
    <col min="1287" max="1537" width="9.140625" style="1889"/>
    <col min="1538" max="1542" width="10.7109375" style="1889" customWidth="1"/>
    <col min="1543" max="1793" width="9.140625" style="1889"/>
    <col min="1794" max="1798" width="10.7109375" style="1889" customWidth="1"/>
    <col min="1799" max="2049" width="9.140625" style="1889"/>
    <col min="2050" max="2054" width="10.7109375" style="1889" customWidth="1"/>
    <col min="2055" max="2305" width="9.140625" style="1889"/>
    <col min="2306" max="2310" width="10.7109375" style="1889" customWidth="1"/>
    <col min="2311" max="2561" width="9.140625" style="1889"/>
    <col min="2562" max="2566" width="10.7109375" style="1889" customWidth="1"/>
    <col min="2567" max="2817" width="9.140625" style="1889"/>
    <col min="2818" max="2822" width="10.7109375" style="1889" customWidth="1"/>
    <col min="2823" max="3073" width="9.140625" style="1889"/>
    <col min="3074" max="3078" width="10.7109375" style="1889" customWidth="1"/>
    <col min="3079" max="3329" width="9.140625" style="1889"/>
    <col min="3330" max="3334" width="10.7109375" style="1889" customWidth="1"/>
    <col min="3335" max="3585" width="9.140625" style="1889"/>
    <col min="3586" max="3590" width="10.7109375" style="1889" customWidth="1"/>
    <col min="3591" max="3841" width="9.140625" style="1889"/>
    <col min="3842" max="3846" width="10.7109375" style="1889" customWidth="1"/>
    <col min="3847" max="4097" width="9.140625" style="1889"/>
    <col min="4098" max="4102" width="10.7109375" style="1889" customWidth="1"/>
    <col min="4103" max="4353" width="9.140625" style="1889"/>
    <col min="4354" max="4358" width="10.7109375" style="1889" customWidth="1"/>
    <col min="4359" max="4609" width="9.140625" style="1889"/>
    <col min="4610" max="4614" width="10.7109375" style="1889" customWidth="1"/>
    <col min="4615" max="4865" width="9.140625" style="1889"/>
    <col min="4866" max="4870" width="10.7109375" style="1889" customWidth="1"/>
    <col min="4871" max="5121" width="9.140625" style="1889"/>
    <col min="5122" max="5126" width="10.7109375" style="1889" customWidth="1"/>
    <col min="5127" max="5377" width="9.140625" style="1889"/>
    <col min="5378" max="5382" width="10.7109375" style="1889" customWidth="1"/>
    <col min="5383" max="5633" width="9.140625" style="1889"/>
    <col min="5634" max="5638" width="10.7109375" style="1889" customWidth="1"/>
    <col min="5639" max="5889" width="9.140625" style="1889"/>
    <col min="5890" max="5894" width="10.7109375" style="1889" customWidth="1"/>
    <col min="5895" max="6145" width="9.140625" style="1889"/>
    <col min="6146" max="6150" width="10.7109375" style="1889" customWidth="1"/>
    <col min="6151" max="6401" width="9.140625" style="1889"/>
    <col min="6402" max="6406" width="10.7109375" style="1889" customWidth="1"/>
    <col min="6407" max="6657" width="9.140625" style="1889"/>
    <col min="6658" max="6662" width="10.7109375" style="1889" customWidth="1"/>
    <col min="6663" max="6913" width="9.140625" style="1889"/>
    <col min="6914" max="6918" width="10.7109375" style="1889" customWidth="1"/>
    <col min="6919" max="7169" width="9.140625" style="1889"/>
    <col min="7170" max="7174" width="10.7109375" style="1889" customWidth="1"/>
    <col min="7175" max="7425" width="9.140625" style="1889"/>
    <col min="7426" max="7430" width="10.7109375" style="1889" customWidth="1"/>
    <col min="7431" max="7681" width="9.140625" style="1889"/>
    <col min="7682" max="7686" width="10.7109375" style="1889" customWidth="1"/>
    <col min="7687" max="7937" width="9.140625" style="1889"/>
    <col min="7938" max="7942" width="10.7109375" style="1889" customWidth="1"/>
    <col min="7943" max="8193" width="9.140625" style="1889"/>
    <col min="8194" max="8198" width="10.7109375" style="1889" customWidth="1"/>
    <col min="8199" max="8449" width="9.140625" style="1889"/>
    <col min="8450" max="8454" width="10.7109375" style="1889" customWidth="1"/>
    <col min="8455" max="8705" width="9.140625" style="1889"/>
    <col min="8706" max="8710" width="10.7109375" style="1889" customWidth="1"/>
    <col min="8711" max="8961" width="9.140625" style="1889"/>
    <col min="8962" max="8966" width="10.7109375" style="1889" customWidth="1"/>
    <col min="8967" max="9217" width="9.140625" style="1889"/>
    <col min="9218" max="9222" width="10.7109375" style="1889" customWidth="1"/>
    <col min="9223" max="9473" width="9.140625" style="1889"/>
    <col min="9474" max="9478" width="10.7109375" style="1889" customWidth="1"/>
    <col min="9479" max="9729" width="9.140625" style="1889"/>
    <col min="9730" max="9734" width="10.7109375" style="1889" customWidth="1"/>
    <col min="9735" max="9985" width="9.140625" style="1889"/>
    <col min="9986" max="9990" width="10.7109375" style="1889" customWidth="1"/>
    <col min="9991" max="10241" width="9.140625" style="1889"/>
    <col min="10242" max="10246" width="10.7109375" style="1889" customWidth="1"/>
    <col min="10247" max="10497" width="9.140625" style="1889"/>
    <col min="10498" max="10502" width="10.7109375" style="1889" customWidth="1"/>
    <col min="10503" max="10753" width="9.140625" style="1889"/>
    <col min="10754" max="10758" width="10.7109375" style="1889" customWidth="1"/>
    <col min="10759" max="11009" width="9.140625" style="1889"/>
    <col min="11010" max="11014" width="10.7109375" style="1889" customWidth="1"/>
    <col min="11015" max="11265" width="9.140625" style="1889"/>
    <col min="11266" max="11270" width="10.7109375" style="1889" customWidth="1"/>
    <col min="11271" max="11521" width="9.140625" style="1889"/>
    <col min="11522" max="11526" width="10.7109375" style="1889" customWidth="1"/>
    <col min="11527" max="11777" width="9.140625" style="1889"/>
    <col min="11778" max="11782" width="10.7109375" style="1889" customWidth="1"/>
    <col min="11783" max="12033" width="9.140625" style="1889"/>
    <col min="12034" max="12038" width="10.7109375" style="1889" customWidth="1"/>
    <col min="12039" max="12289" width="9.140625" style="1889"/>
    <col min="12290" max="12294" width="10.7109375" style="1889" customWidth="1"/>
    <col min="12295" max="12545" width="9.140625" style="1889"/>
    <col min="12546" max="12550" width="10.7109375" style="1889" customWidth="1"/>
    <col min="12551" max="12801" width="9.140625" style="1889"/>
    <col min="12802" max="12806" width="10.7109375" style="1889" customWidth="1"/>
    <col min="12807" max="13057" width="9.140625" style="1889"/>
    <col min="13058" max="13062" width="10.7109375" style="1889" customWidth="1"/>
    <col min="13063" max="13313" width="9.140625" style="1889"/>
    <col min="13314" max="13318" width="10.7109375" style="1889" customWidth="1"/>
    <col min="13319" max="13569" width="9.140625" style="1889"/>
    <col min="13570" max="13574" width="10.7109375" style="1889" customWidth="1"/>
    <col min="13575" max="13825" width="9.140625" style="1889"/>
    <col min="13826" max="13830" width="10.7109375" style="1889" customWidth="1"/>
    <col min="13831" max="14081" width="9.140625" style="1889"/>
    <col min="14082" max="14086" width="10.7109375" style="1889" customWidth="1"/>
    <col min="14087" max="14337" width="9.140625" style="1889"/>
    <col min="14338" max="14342" width="10.7109375" style="1889" customWidth="1"/>
    <col min="14343" max="14593" width="9.140625" style="1889"/>
    <col min="14594" max="14598" width="10.7109375" style="1889" customWidth="1"/>
    <col min="14599" max="14849" width="9.140625" style="1889"/>
    <col min="14850" max="14854" width="10.7109375" style="1889" customWidth="1"/>
    <col min="14855" max="15105" width="9.140625" style="1889"/>
    <col min="15106" max="15110" width="10.7109375" style="1889" customWidth="1"/>
    <col min="15111" max="15361" width="9.140625" style="1889"/>
    <col min="15362" max="15366" width="10.7109375" style="1889" customWidth="1"/>
    <col min="15367" max="15617" width="9.140625" style="1889"/>
    <col min="15618" max="15622" width="10.7109375" style="1889" customWidth="1"/>
    <col min="15623" max="15873" width="9.140625" style="1889"/>
    <col min="15874" max="15878" width="10.7109375" style="1889" customWidth="1"/>
    <col min="15879" max="16129" width="9.140625" style="1889"/>
    <col min="16130" max="16134" width="10.7109375" style="1889" customWidth="1"/>
    <col min="16135" max="16384" width="9.140625" style="1889"/>
  </cols>
  <sheetData>
    <row r="1" spans="1:15" ht="15.75">
      <c r="A1" s="1891" t="s">
        <v>367</v>
      </c>
    </row>
    <row r="2" spans="1:15" ht="15.75">
      <c r="A2" s="1891" t="s">
        <v>537</v>
      </c>
    </row>
    <row r="4" spans="1:15" ht="15">
      <c r="A4" s="2912" t="s">
        <v>368</v>
      </c>
      <c r="B4" s="2913" t="s">
        <v>369</v>
      </c>
      <c r="C4" s="2914" t="s">
        <v>654</v>
      </c>
      <c r="D4" s="2913" t="s">
        <v>370</v>
      </c>
      <c r="E4" s="2914" t="s">
        <v>654</v>
      </c>
    </row>
    <row r="5" spans="1:15" ht="15">
      <c r="A5" s="2912" t="s">
        <v>371</v>
      </c>
      <c r="B5" s="2913" t="s">
        <v>369</v>
      </c>
      <c r="C5" s="2915" t="s">
        <v>372</v>
      </c>
      <c r="D5" s="2913" t="s">
        <v>370</v>
      </c>
      <c r="E5" s="2915" t="s">
        <v>373</v>
      </c>
    </row>
    <row r="6" spans="1:15" ht="9.75" customHeight="1"/>
    <row r="7" spans="1:15" ht="0.75" hidden="1" customHeight="1">
      <c r="A7" s="2153"/>
      <c r="B7" s="48"/>
      <c r="C7" s="48"/>
      <c r="D7" s="48"/>
      <c r="E7" s="48"/>
      <c r="F7" s="48"/>
      <c r="G7" s="48"/>
    </row>
    <row r="8" spans="1:15" hidden="1">
      <c r="A8" s="2153"/>
      <c r="B8" s="48"/>
      <c r="C8" s="48"/>
      <c r="D8" s="48"/>
      <c r="E8" s="48"/>
      <c r="F8" s="48"/>
      <c r="G8" s="48"/>
    </row>
    <row r="9" spans="1:15" hidden="1">
      <c r="A9" s="2153"/>
      <c r="B9" s="48"/>
      <c r="C9" s="48"/>
      <c r="D9" s="48"/>
      <c r="E9" s="48"/>
      <c r="F9" s="48"/>
      <c r="G9" s="48"/>
    </row>
    <row r="10" spans="1:15" hidden="1">
      <c r="A10" s="2154"/>
      <c r="B10" s="48"/>
      <c r="C10" s="48"/>
      <c r="D10" s="48"/>
      <c r="E10" s="48"/>
      <c r="F10" s="48"/>
      <c r="G10" s="48"/>
    </row>
    <row r="11" spans="1:15" hidden="1">
      <c r="A11" s="49"/>
      <c r="B11" s="48"/>
      <c r="C11" s="48"/>
      <c r="D11" s="48"/>
      <c r="E11" s="48"/>
      <c r="F11" s="48"/>
      <c r="G11" s="48"/>
    </row>
    <row r="12" spans="1:15" s="1893" customFormat="1" ht="15" customHeight="1" thickBot="1">
      <c r="A12" s="2174" t="s">
        <v>374</v>
      </c>
      <c r="B12" s="2175"/>
      <c r="C12" s="2175"/>
      <c r="D12" s="2174" t="s">
        <v>375</v>
      </c>
      <c r="E12" s="2175"/>
      <c r="F12" s="2175"/>
      <c r="G12" s="2176"/>
      <c r="H12" s="2176"/>
      <c r="I12" s="2176"/>
    </row>
    <row r="13" spans="1:15" ht="15" customHeight="1" thickBot="1">
      <c r="A13" s="4513" t="s">
        <v>376</v>
      </c>
      <c r="B13" s="4464" t="s">
        <v>654</v>
      </c>
      <c r="C13" s="4465"/>
      <c r="D13" s="4464" t="s">
        <v>654</v>
      </c>
      <c r="E13" s="4465"/>
      <c r="F13" s="4468" t="s">
        <v>377</v>
      </c>
      <c r="G13" s="4469"/>
      <c r="H13" s="4470"/>
      <c r="I13" s="4471"/>
      <c r="K13" s="1894" t="s">
        <v>378</v>
      </c>
      <c r="L13" s="4331" t="s">
        <v>615</v>
      </c>
      <c r="M13" s="4332"/>
      <c r="N13" s="4331" t="s">
        <v>616</v>
      </c>
      <c r="O13" s="4332"/>
    </row>
    <row r="14" spans="1:15" ht="15" customHeight="1" thickBot="1">
      <c r="A14" s="4514"/>
      <c r="B14" s="2838" t="s">
        <v>379</v>
      </c>
      <c r="C14" s="2839" t="s">
        <v>380</v>
      </c>
      <c r="D14" s="2838" t="s">
        <v>379</v>
      </c>
      <c r="E14" s="2839" t="s">
        <v>380</v>
      </c>
      <c r="F14" s="2821" t="s">
        <v>379</v>
      </c>
      <c r="G14" s="2822" t="s">
        <v>380</v>
      </c>
      <c r="H14" s="2823" t="s">
        <v>354</v>
      </c>
      <c r="I14" s="2840" t="s">
        <v>111</v>
      </c>
      <c r="K14" s="1895"/>
      <c r="L14" s="1896" t="s">
        <v>381</v>
      </c>
      <c r="M14" s="1897" t="s">
        <v>382</v>
      </c>
      <c r="N14" s="1896" t="s">
        <v>381</v>
      </c>
      <c r="O14" s="1898" t="s">
        <v>382</v>
      </c>
    </row>
    <row r="15" spans="1:15" ht="15" customHeight="1" thickBot="1">
      <c r="A15" s="2179" t="s">
        <v>383</v>
      </c>
      <c r="B15" s="2180">
        <v>1526.1</v>
      </c>
      <c r="C15" s="2181">
        <v>920.1</v>
      </c>
      <c r="D15" s="2180">
        <v>2044.2</v>
      </c>
      <c r="E15" s="2181">
        <v>830.7</v>
      </c>
      <c r="F15" s="2182">
        <f>B15+D15</f>
        <v>3570.3</v>
      </c>
      <c r="G15" s="2183">
        <f>C15+E15</f>
        <v>1750.8000000000002</v>
      </c>
      <c r="H15" s="2846">
        <f>SQRT(F15*F15+G15*G15)</f>
        <v>3976.4736551371748</v>
      </c>
      <c r="I15" s="2184">
        <f>G15/F15</f>
        <v>0.49037895975128143</v>
      </c>
      <c r="K15" s="1895"/>
      <c r="L15" s="2152" t="s">
        <v>384</v>
      </c>
      <c r="M15" s="3087"/>
      <c r="N15" s="2152" t="s">
        <v>384</v>
      </c>
      <c r="O15" s="3088"/>
    </row>
    <row r="16" spans="1:15" ht="15" customHeight="1">
      <c r="A16" s="2185" t="s">
        <v>385</v>
      </c>
      <c r="B16" s="2186">
        <v>1514.1</v>
      </c>
      <c r="C16" s="2187">
        <v>902.4</v>
      </c>
      <c r="D16" s="2186">
        <v>2190</v>
      </c>
      <c r="E16" s="2187">
        <v>804.9</v>
      </c>
      <c r="F16" s="2188">
        <f t="shared" ref="F16:G38" si="0">B16+D16</f>
        <v>3704.1</v>
      </c>
      <c r="G16" s="2189">
        <f t="shared" si="0"/>
        <v>1707.3</v>
      </c>
      <c r="H16" s="2847">
        <f t="shared" ref="H16:H38" si="1">SQRT(F16*F16+G16*G16)</f>
        <v>4078.630909999089</v>
      </c>
      <c r="I16" s="2184">
        <f t="shared" ref="I16:I39" si="2">G16/F16</f>
        <v>0.46092168138009232</v>
      </c>
      <c r="K16" s="3089" t="s">
        <v>386</v>
      </c>
      <c r="L16" s="4327" t="s">
        <v>665</v>
      </c>
      <c r="M16" s="3467" t="s">
        <v>673</v>
      </c>
      <c r="N16" s="4327" t="s">
        <v>665</v>
      </c>
      <c r="O16" s="3464" t="s">
        <v>673</v>
      </c>
    </row>
    <row r="17" spans="1:15" ht="15" customHeight="1">
      <c r="A17" s="2185" t="s">
        <v>387</v>
      </c>
      <c r="B17" s="2186">
        <v>1487.1</v>
      </c>
      <c r="C17" s="2187">
        <v>888.3</v>
      </c>
      <c r="D17" s="2186">
        <v>2431.8000000000002</v>
      </c>
      <c r="E17" s="2187">
        <v>850.8</v>
      </c>
      <c r="F17" s="2188">
        <f t="shared" si="0"/>
        <v>3918.9</v>
      </c>
      <c r="G17" s="2189">
        <f t="shared" si="0"/>
        <v>1739.1</v>
      </c>
      <c r="H17" s="2847">
        <f t="shared" si="1"/>
        <v>4287.4521594998587</v>
      </c>
      <c r="I17" s="2184">
        <f t="shared" si="2"/>
        <v>0.44377248717752427</v>
      </c>
      <c r="K17" s="3090" t="s">
        <v>388</v>
      </c>
      <c r="L17" s="4328" t="s">
        <v>665</v>
      </c>
      <c r="M17" s="3468" t="s">
        <v>674</v>
      </c>
      <c r="N17" s="4328" t="s">
        <v>664</v>
      </c>
      <c r="O17" s="3465" t="s">
        <v>674</v>
      </c>
    </row>
    <row r="18" spans="1:15" ht="15" customHeight="1">
      <c r="A18" s="2185" t="s">
        <v>389</v>
      </c>
      <c r="B18" s="2186">
        <v>1453.8</v>
      </c>
      <c r="C18" s="2187">
        <v>855.9</v>
      </c>
      <c r="D18" s="2186">
        <v>2458.1999999999998</v>
      </c>
      <c r="E18" s="2187">
        <v>859.2</v>
      </c>
      <c r="F18" s="2188">
        <f t="shared" si="0"/>
        <v>3912</v>
      </c>
      <c r="G18" s="2189">
        <f t="shared" si="0"/>
        <v>1715.1</v>
      </c>
      <c r="H18" s="2847">
        <f t="shared" si="1"/>
        <v>4271.4531496903955</v>
      </c>
      <c r="I18" s="2184">
        <f t="shared" si="2"/>
        <v>0.438420245398773</v>
      </c>
      <c r="K18" s="3090" t="s">
        <v>390</v>
      </c>
      <c r="L18" s="4328" t="s">
        <v>664</v>
      </c>
      <c r="M18" s="3468" t="s">
        <v>683</v>
      </c>
      <c r="N18" s="4328" t="s">
        <v>664</v>
      </c>
      <c r="O18" s="3465" t="s">
        <v>681</v>
      </c>
    </row>
    <row r="19" spans="1:15" ht="15" customHeight="1">
      <c r="A19" s="2185" t="s">
        <v>391</v>
      </c>
      <c r="B19" s="2186">
        <v>1417.2</v>
      </c>
      <c r="C19" s="2187">
        <v>830.4</v>
      </c>
      <c r="D19" s="2186">
        <v>2445</v>
      </c>
      <c r="E19" s="2187">
        <v>855.6</v>
      </c>
      <c r="F19" s="2188">
        <f t="shared" si="0"/>
        <v>3862.2</v>
      </c>
      <c r="G19" s="2189">
        <f t="shared" si="0"/>
        <v>1686</v>
      </c>
      <c r="H19" s="2847">
        <f t="shared" si="1"/>
        <v>4214.1647855773272</v>
      </c>
      <c r="I19" s="2184">
        <f t="shared" si="2"/>
        <v>0.43653876029206157</v>
      </c>
      <c r="K19" s="3090" t="s">
        <v>392</v>
      </c>
      <c r="L19" s="4328" t="s">
        <v>665</v>
      </c>
      <c r="M19" s="3468" t="s">
        <v>675</v>
      </c>
      <c r="N19" s="4328" t="s">
        <v>665</v>
      </c>
      <c r="O19" s="3465" t="s">
        <v>682</v>
      </c>
    </row>
    <row r="20" spans="1:15" ht="15" customHeight="1">
      <c r="A20" s="2185" t="s">
        <v>393</v>
      </c>
      <c r="B20" s="2186">
        <v>1422</v>
      </c>
      <c r="C20" s="2187">
        <v>828.9</v>
      </c>
      <c r="D20" s="2186">
        <v>2425.8000000000002</v>
      </c>
      <c r="E20" s="2187">
        <v>867.9</v>
      </c>
      <c r="F20" s="2188">
        <f t="shared" si="0"/>
        <v>3847.8</v>
      </c>
      <c r="G20" s="2189">
        <f t="shared" si="0"/>
        <v>1696.8</v>
      </c>
      <c r="H20" s="2847">
        <f t="shared" si="1"/>
        <v>4205.3174767192077</v>
      </c>
      <c r="I20" s="2184">
        <f t="shared" si="2"/>
        <v>0.44097926087634487</v>
      </c>
      <c r="K20" s="3090" t="s">
        <v>394</v>
      </c>
      <c r="L20" s="4328" t="s">
        <v>664</v>
      </c>
      <c r="M20" s="3468" t="s">
        <v>675</v>
      </c>
      <c r="N20" s="4328" t="s">
        <v>664</v>
      </c>
      <c r="O20" s="3465" t="s">
        <v>675</v>
      </c>
    </row>
    <row r="21" spans="1:15" ht="15" customHeight="1">
      <c r="A21" s="2185" t="s">
        <v>395</v>
      </c>
      <c r="B21" s="2186">
        <v>1456.2</v>
      </c>
      <c r="C21" s="2187">
        <v>848.4</v>
      </c>
      <c r="D21" s="2186">
        <v>2414.6999999999998</v>
      </c>
      <c r="E21" s="2187">
        <v>867.6</v>
      </c>
      <c r="F21" s="2188">
        <f t="shared" si="0"/>
        <v>3870.8999999999996</v>
      </c>
      <c r="G21" s="2189">
        <f t="shared" si="0"/>
        <v>1716</v>
      </c>
      <c r="H21" s="2847">
        <f t="shared" si="1"/>
        <v>4234.2086403482763</v>
      </c>
      <c r="I21" s="2184">
        <f t="shared" si="2"/>
        <v>0.44330775788576304</v>
      </c>
      <c r="K21" s="3090" t="s">
        <v>396</v>
      </c>
      <c r="L21" s="4328" t="s">
        <v>664</v>
      </c>
      <c r="M21" s="3468" t="s">
        <v>676</v>
      </c>
      <c r="N21" s="4328" t="s">
        <v>664</v>
      </c>
      <c r="O21" s="3465" t="s">
        <v>678</v>
      </c>
    </row>
    <row r="22" spans="1:15" ht="15" customHeight="1">
      <c r="A22" s="2185" t="s">
        <v>397</v>
      </c>
      <c r="B22" s="2186">
        <v>1471.8</v>
      </c>
      <c r="C22" s="2187">
        <v>852</v>
      </c>
      <c r="D22" s="2186">
        <v>2423.6999999999998</v>
      </c>
      <c r="E22" s="2187">
        <v>875.4</v>
      </c>
      <c r="F22" s="2188">
        <f t="shared" si="0"/>
        <v>3895.5</v>
      </c>
      <c r="G22" s="2189">
        <f t="shared" si="0"/>
        <v>1727.4</v>
      </c>
      <c r="H22" s="2847">
        <f t="shared" si="1"/>
        <v>4261.3179897773416</v>
      </c>
      <c r="I22" s="2184">
        <f t="shared" si="2"/>
        <v>0.44343473238351949</v>
      </c>
      <c r="K22" s="3090" t="s">
        <v>398</v>
      </c>
      <c r="L22" s="4328" t="s">
        <v>665</v>
      </c>
      <c r="M22" s="3468" t="s">
        <v>677</v>
      </c>
      <c r="N22" s="4328" t="s">
        <v>665</v>
      </c>
      <c r="O22" s="3465" t="s">
        <v>678</v>
      </c>
    </row>
    <row r="23" spans="1:15" ht="15" customHeight="1">
      <c r="A23" s="2185" t="s">
        <v>399</v>
      </c>
      <c r="B23" s="2186">
        <v>1478.4</v>
      </c>
      <c r="C23" s="2187">
        <v>860.4</v>
      </c>
      <c r="D23" s="2186">
        <v>2394.9</v>
      </c>
      <c r="E23" s="2187">
        <v>861.3</v>
      </c>
      <c r="F23" s="2188">
        <f t="shared" si="0"/>
        <v>3873.3</v>
      </c>
      <c r="G23" s="2189">
        <f t="shared" si="0"/>
        <v>1721.6999999999998</v>
      </c>
      <c r="H23" s="2847">
        <f t="shared" si="1"/>
        <v>4238.7148736379995</v>
      </c>
      <c r="I23" s="2184">
        <f t="shared" si="2"/>
        <v>0.44450468592672909</v>
      </c>
      <c r="K23" s="3090" t="s">
        <v>400</v>
      </c>
      <c r="L23" s="4328" t="s">
        <v>664</v>
      </c>
      <c r="M23" s="3468" t="s">
        <v>678</v>
      </c>
      <c r="N23" s="4328" t="s">
        <v>664</v>
      </c>
      <c r="O23" s="3465" t="s">
        <v>682</v>
      </c>
    </row>
    <row r="24" spans="1:15" ht="15" customHeight="1">
      <c r="A24" s="2185" t="s">
        <v>401</v>
      </c>
      <c r="B24" s="2186">
        <v>1506.6</v>
      </c>
      <c r="C24" s="2187">
        <v>899.1</v>
      </c>
      <c r="D24" s="2186">
        <v>2333.1</v>
      </c>
      <c r="E24" s="2187">
        <v>820.5</v>
      </c>
      <c r="F24" s="2188">
        <f t="shared" si="0"/>
        <v>3839.7</v>
      </c>
      <c r="G24" s="2189">
        <f t="shared" si="0"/>
        <v>1719.6</v>
      </c>
      <c r="H24" s="2847">
        <f t="shared" si="1"/>
        <v>4207.1748537468702</v>
      </c>
      <c r="I24" s="2184">
        <f t="shared" si="2"/>
        <v>0.44784748808500663</v>
      </c>
      <c r="K24" s="3090" t="s">
        <v>536</v>
      </c>
      <c r="L24" s="4329"/>
      <c r="M24" s="3468"/>
      <c r="N24" s="4328"/>
      <c r="O24" s="3465"/>
    </row>
    <row r="25" spans="1:15" ht="15" customHeight="1">
      <c r="A25" s="2185" t="s">
        <v>403</v>
      </c>
      <c r="B25" s="2186">
        <v>1507.5</v>
      </c>
      <c r="C25" s="2187">
        <v>902.7</v>
      </c>
      <c r="D25" s="2186">
        <v>2253.9</v>
      </c>
      <c r="E25" s="2187">
        <v>786.9</v>
      </c>
      <c r="F25" s="2188">
        <f t="shared" si="0"/>
        <v>3761.4</v>
      </c>
      <c r="G25" s="2189">
        <f t="shared" si="0"/>
        <v>1689.6</v>
      </c>
      <c r="H25" s="2847">
        <f t="shared" si="1"/>
        <v>4123.4546341629612</v>
      </c>
      <c r="I25" s="2184">
        <f t="shared" si="2"/>
        <v>0.44919444887541871</v>
      </c>
      <c r="K25" s="3090" t="s">
        <v>402</v>
      </c>
      <c r="L25" s="4328" t="s">
        <v>664</v>
      </c>
      <c r="M25" s="3468" t="s">
        <v>676</v>
      </c>
      <c r="N25" s="4328" t="s">
        <v>664</v>
      </c>
      <c r="O25" s="3465" t="s">
        <v>677</v>
      </c>
    </row>
    <row r="26" spans="1:15" ht="15" customHeight="1">
      <c r="A26" s="2185" t="s">
        <v>405</v>
      </c>
      <c r="B26" s="2186">
        <v>1506</v>
      </c>
      <c r="C26" s="2187">
        <v>904.2</v>
      </c>
      <c r="D26" s="2186">
        <v>2237.4</v>
      </c>
      <c r="E26" s="2187">
        <v>775.2</v>
      </c>
      <c r="F26" s="2188">
        <f t="shared" si="0"/>
        <v>3743.4</v>
      </c>
      <c r="G26" s="2189">
        <f t="shared" si="0"/>
        <v>1679.4</v>
      </c>
      <c r="H26" s="2847">
        <f t="shared" si="1"/>
        <v>4102.8560686429155</v>
      </c>
      <c r="I26" s="2184">
        <f t="shared" si="2"/>
        <v>0.44862958807501202</v>
      </c>
      <c r="K26" s="3090" t="s">
        <v>404</v>
      </c>
      <c r="L26" s="4328" t="s">
        <v>665</v>
      </c>
      <c r="M26" s="3468" t="s">
        <v>675</v>
      </c>
      <c r="N26" s="4328" t="s">
        <v>663</v>
      </c>
      <c r="O26" s="3465" t="s">
        <v>678</v>
      </c>
    </row>
    <row r="27" spans="1:15" ht="15" customHeight="1">
      <c r="A27" s="2185" t="s">
        <v>407</v>
      </c>
      <c r="B27" s="2186">
        <v>1503.9</v>
      </c>
      <c r="C27" s="2187">
        <v>906.6</v>
      </c>
      <c r="D27" s="2186">
        <v>2237.1</v>
      </c>
      <c r="E27" s="2187">
        <v>789</v>
      </c>
      <c r="F27" s="2188">
        <f t="shared" si="0"/>
        <v>3741</v>
      </c>
      <c r="G27" s="2189">
        <f t="shared" si="0"/>
        <v>1695.6</v>
      </c>
      <c r="H27" s="2847">
        <f t="shared" si="1"/>
        <v>4107.3276421537157</v>
      </c>
      <c r="I27" s="2184">
        <f t="shared" si="2"/>
        <v>0.45324779470729748</v>
      </c>
      <c r="K27" s="3090" t="s">
        <v>406</v>
      </c>
      <c r="L27" s="4328" t="s">
        <v>685</v>
      </c>
      <c r="M27" s="3468" t="s">
        <v>677</v>
      </c>
      <c r="N27" s="4328" t="s">
        <v>685</v>
      </c>
      <c r="O27" s="3465" t="s">
        <v>679</v>
      </c>
    </row>
    <row r="28" spans="1:15" ht="15" customHeight="1">
      <c r="A28" s="2185" t="s">
        <v>409</v>
      </c>
      <c r="B28" s="2186">
        <v>1500.6</v>
      </c>
      <c r="C28" s="2187">
        <v>900.3</v>
      </c>
      <c r="D28" s="2186">
        <v>2250.6</v>
      </c>
      <c r="E28" s="2187">
        <v>807</v>
      </c>
      <c r="F28" s="2188">
        <f t="shared" si="0"/>
        <v>3751.2</v>
      </c>
      <c r="G28" s="2189">
        <f t="shared" si="0"/>
        <v>1707.3</v>
      </c>
      <c r="H28" s="2847">
        <f t="shared" si="1"/>
        <v>4121.4529877216846</v>
      </c>
      <c r="I28" s="2184">
        <f t="shared" si="2"/>
        <v>0.45513435700575816</v>
      </c>
      <c r="K28" s="3090" t="s">
        <v>408</v>
      </c>
      <c r="L28" s="4328" t="s">
        <v>686</v>
      </c>
      <c r="M28" s="3468" t="s">
        <v>676</v>
      </c>
      <c r="N28" s="4328" t="s">
        <v>687</v>
      </c>
      <c r="O28" s="3465" t="s">
        <v>676</v>
      </c>
    </row>
    <row r="29" spans="1:15" ht="15" customHeight="1">
      <c r="A29" s="2185" t="s">
        <v>411</v>
      </c>
      <c r="B29" s="2186">
        <v>1511.1</v>
      </c>
      <c r="C29" s="2187">
        <v>930.9</v>
      </c>
      <c r="D29" s="2186">
        <v>2248.8000000000002</v>
      </c>
      <c r="E29" s="2187">
        <v>793.2</v>
      </c>
      <c r="F29" s="2188">
        <f t="shared" si="0"/>
        <v>3759.9</v>
      </c>
      <c r="G29" s="2189">
        <f t="shared" si="0"/>
        <v>1724.1</v>
      </c>
      <c r="H29" s="2847">
        <f t="shared" si="1"/>
        <v>4136.3472799077208</v>
      </c>
      <c r="I29" s="2184">
        <f t="shared" si="2"/>
        <v>0.45854942950610383</v>
      </c>
      <c r="K29" s="3090" t="s">
        <v>410</v>
      </c>
      <c r="L29" s="4328" t="s">
        <v>665</v>
      </c>
      <c r="M29" s="3468" t="s">
        <v>675</v>
      </c>
      <c r="N29" s="4328" t="s">
        <v>688</v>
      </c>
      <c r="O29" s="3465" t="s">
        <v>675</v>
      </c>
    </row>
    <row r="30" spans="1:15" ht="15" customHeight="1">
      <c r="A30" s="2185" t="s">
        <v>413</v>
      </c>
      <c r="B30" s="2186">
        <v>1503.3</v>
      </c>
      <c r="C30" s="2187">
        <v>922.2</v>
      </c>
      <c r="D30" s="2186">
        <v>2265.6</v>
      </c>
      <c r="E30" s="2187">
        <v>785.7</v>
      </c>
      <c r="F30" s="2188">
        <f t="shared" si="0"/>
        <v>3768.8999999999996</v>
      </c>
      <c r="G30" s="2189">
        <f t="shared" si="0"/>
        <v>1707.9</v>
      </c>
      <c r="H30" s="2847">
        <f t="shared" si="1"/>
        <v>4137.8170114203931</v>
      </c>
      <c r="I30" s="2184">
        <f t="shared" si="2"/>
        <v>0.45315609328981937</v>
      </c>
      <c r="K30" s="3090" t="s">
        <v>412</v>
      </c>
      <c r="L30" s="4328" t="s">
        <v>664</v>
      </c>
      <c r="M30" s="3468" t="s">
        <v>679</v>
      </c>
      <c r="N30" s="4328" t="s">
        <v>665</v>
      </c>
      <c r="O30" s="3465" t="s">
        <v>682</v>
      </c>
    </row>
    <row r="31" spans="1:15" ht="15" customHeight="1">
      <c r="A31" s="2185" t="s">
        <v>415</v>
      </c>
      <c r="B31" s="2186">
        <v>1505.7</v>
      </c>
      <c r="C31" s="2187">
        <v>924.3</v>
      </c>
      <c r="D31" s="2186">
        <v>2269.5</v>
      </c>
      <c r="E31" s="2187">
        <v>802.5</v>
      </c>
      <c r="F31" s="2188">
        <f t="shared" si="0"/>
        <v>3775.2</v>
      </c>
      <c r="G31" s="2189">
        <f t="shared" si="0"/>
        <v>1726.8</v>
      </c>
      <c r="H31" s="2847">
        <f t="shared" si="1"/>
        <v>4151.3820927493525</v>
      </c>
      <c r="I31" s="2184">
        <f t="shared" si="2"/>
        <v>0.45740623013350284</v>
      </c>
      <c r="K31" s="3090" t="s">
        <v>414</v>
      </c>
      <c r="L31" s="4328" t="s">
        <v>687</v>
      </c>
      <c r="M31" s="3468" t="s">
        <v>680</v>
      </c>
      <c r="N31" s="4328" t="s">
        <v>687</v>
      </c>
      <c r="O31" s="3465" t="s">
        <v>680</v>
      </c>
    </row>
    <row r="32" spans="1:15" ht="15" customHeight="1">
      <c r="A32" s="2185" t="s">
        <v>416</v>
      </c>
      <c r="B32" s="2186">
        <v>1512.6</v>
      </c>
      <c r="C32" s="2187">
        <v>949.2</v>
      </c>
      <c r="D32" s="2186">
        <v>2303.6999999999998</v>
      </c>
      <c r="E32" s="2187">
        <v>871.2</v>
      </c>
      <c r="F32" s="2188">
        <f t="shared" si="0"/>
        <v>3816.2999999999997</v>
      </c>
      <c r="G32" s="2189">
        <f t="shared" si="0"/>
        <v>1820.4</v>
      </c>
      <c r="H32" s="2847">
        <f t="shared" si="1"/>
        <v>4228.2386226418203</v>
      </c>
      <c r="I32" s="2184">
        <f t="shared" si="2"/>
        <v>0.47700652464428905</v>
      </c>
      <c r="K32" s="3090" t="s">
        <v>89</v>
      </c>
      <c r="L32" s="4328" t="s">
        <v>664</v>
      </c>
      <c r="M32" s="3468" t="s">
        <v>678</v>
      </c>
      <c r="N32" s="4328" t="s">
        <v>665</v>
      </c>
      <c r="O32" s="3465" t="s">
        <v>683</v>
      </c>
    </row>
    <row r="33" spans="1:15" ht="15" customHeight="1" thickBot="1">
      <c r="A33" s="2185" t="s">
        <v>418</v>
      </c>
      <c r="B33" s="2186">
        <v>1507.2</v>
      </c>
      <c r="C33" s="2187">
        <v>935.4</v>
      </c>
      <c r="D33" s="2186">
        <v>2304.6</v>
      </c>
      <c r="E33" s="2187">
        <v>881.1</v>
      </c>
      <c r="F33" s="2188">
        <f t="shared" si="0"/>
        <v>3811.8</v>
      </c>
      <c r="G33" s="2189">
        <f t="shared" si="0"/>
        <v>1816.5</v>
      </c>
      <c r="H33" s="2847">
        <f t="shared" si="1"/>
        <v>4222.498252219887</v>
      </c>
      <c r="I33" s="2184">
        <f t="shared" si="2"/>
        <v>0.4765465134582087</v>
      </c>
      <c r="K33" s="3091" t="s">
        <v>417</v>
      </c>
      <c r="L33" s="4330" t="s">
        <v>688</v>
      </c>
      <c r="M33" s="3469" t="s">
        <v>673</v>
      </c>
      <c r="N33" s="4330" t="s">
        <v>663</v>
      </c>
      <c r="O33" s="3466" t="s">
        <v>684</v>
      </c>
    </row>
    <row r="34" spans="1:15" ht="15" customHeight="1">
      <c r="A34" s="2185" t="s">
        <v>419</v>
      </c>
      <c r="B34" s="2186">
        <v>1521.6</v>
      </c>
      <c r="C34" s="2187">
        <v>945.3</v>
      </c>
      <c r="D34" s="2186">
        <v>2316</v>
      </c>
      <c r="E34" s="2187">
        <v>911.4</v>
      </c>
      <c r="F34" s="2188">
        <f t="shared" si="0"/>
        <v>3837.6</v>
      </c>
      <c r="G34" s="2189">
        <f t="shared" si="0"/>
        <v>1856.6999999999998</v>
      </c>
      <c r="H34" s="2847">
        <f t="shared" si="1"/>
        <v>4263.1571223683513</v>
      </c>
      <c r="I34" s="2184">
        <f t="shared" si="2"/>
        <v>0.48381801125703561</v>
      </c>
    </row>
    <row r="35" spans="1:15" ht="15" customHeight="1">
      <c r="A35" s="2185" t="s">
        <v>420</v>
      </c>
      <c r="B35" s="2186">
        <v>1536.3</v>
      </c>
      <c r="C35" s="2187">
        <v>958.8</v>
      </c>
      <c r="D35" s="2186">
        <v>2321.4</v>
      </c>
      <c r="E35" s="2187">
        <v>918</v>
      </c>
      <c r="F35" s="2188">
        <f t="shared" si="0"/>
        <v>3857.7</v>
      </c>
      <c r="G35" s="2189">
        <f t="shared" si="0"/>
        <v>1876.8</v>
      </c>
      <c r="H35" s="2847">
        <f t="shared" si="1"/>
        <v>4290.0148636106142</v>
      </c>
      <c r="I35" s="2184">
        <f t="shared" si="2"/>
        <v>0.48650750447157631</v>
      </c>
      <c r="K35" s="4386"/>
      <c r="L35" s="4387"/>
      <c r="M35" s="4388"/>
      <c r="N35" s="4387"/>
      <c r="O35" s="4388"/>
    </row>
    <row r="36" spans="1:15" ht="15" customHeight="1">
      <c r="A36" s="2185" t="s">
        <v>421</v>
      </c>
      <c r="B36" s="2186">
        <v>1566.3</v>
      </c>
      <c r="C36" s="2187">
        <v>992.7</v>
      </c>
      <c r="D36" s="2186">
        <v>2348.1</v>
      </c>
      <c r="E36" s="2187">
        <v>952.5</v>
      </c>
      <c r="F36" s="2188">
        <f t="shared" si="0"/>
        <v>3914.3999999999996</v>
      </c>
      <c r="G36" s="2189">
        <f t="shared" si="0"/>
        <v>1945.2</v>
      </c>
      <c r="H36" s="2847">
        <f t="shared" si="1"/>
        <v>4371.0788599612333</v>
      </c>
      <c r="I36" s="2184">
        <f t="shared" si="2"/>
        <v>0.49693439607602702</v>
      </c>
      <c r="K36" s="4386"/>
      <c r="L36" s="4389"/>
      <c r="M36" s="4390"/>
      <c r="N36" s="4389"/>
      <c r="O36" s="4391"/>
    </row>
    <row r="37" spans="1:15" ht="15" customHeight="1">
      <c r="A37" s="2185" t="s">
        <v>422</v>
      </c>
      <c r="B37" s="2186">
        <v>1556.4</v>
      </c>
      <c r="C37" s="2187">
        <v>970.8</v>
      </c>
      <c r="D37" s="2186">
        <v>2312.4</v>
      </c>
      <c r="E37" s="2187">
        <v>888.6</v>
      </c>
      <c r="F37" s="2188">
        <f t="shared" si="0"/>
        <v>3868.8</v>
      </c>
      <c r="G37" s="2189">
        <f t="shared" si="0"/>
        <v>1859.4</v>
      </c>
      <c r="H37" s="2847">
        <f t="shared" si="1"/>
        <v>4292.4330862577226</v>
      </c>
      <c r="I37" s="2184">
        <f t="shared" si="2"/>
        <v>0.48061414392059554</v>
      </c>
      <c r="K37" s="4386"/>
      <c r="L37" s="4392"/>
      <c r="M37" s="4393"/>
      <c r="N37" s="4392"/>
      <c r="O37" s="4394"/>
    </row>
    <row r="38" spans="1:15" ht="15" customHeight="1" thickBot="1">
      <c r="A38" s="2185" t="s">
        <v>423</v>
      </c>
      <c r="B38" s="2186">
        <v>1555.8</v>
      </c>
      <c r="C38" s="2187">
        <v>970.2</v>
      </c>
      <c r="D38" s="2186">
        <v>2274</v>
      </c>
      <c r="E38" s="2187">
        <v>856.5</v>
      </c>
      <c r="F38" s="2188">
        <f t="shared" si="0"/>
        <v>3829.8</v>
      </c>
      <c r="G38" s="2189">
        <f t="shared" si="0"/>
        <v>1826.7</v>
      </c>
      <c r="H38" s="2848">
        <f t="shared" si="1"/>
        <v>4243.1357425847218</v>
      </c>
      <c r="I38" s="3211">
        <f t="shared" si="2"/>
        <v>0.47697007676641079</v>
      </c>
      <c r="K38" s="4395"/>
      <c r="L38" s="4396"/>
      <c r="M38" s="4396"/>
      <c r="N38" s="3079"/>
      <c r="O38" s="3079"/>
    </row>
    <row r="39" spans="1:15" ht="15" customHeight="1" thickBot="1">
      <c r="A39" s="2192" t="s">
        <v>424</v>
      </c>
      <c r="B39" s="2193">
        <f>SUM(B15:B38)</f>
        <v>36027.599999999999</v>
      </c>
      <c r="C39" s="2193">
        <f t="shared" ref="C39:H39" si="3">SUM(C15:C38)</f>
        <v>21799.5</v>
      </c>
      <c r="D39" s="2193">
        <f t="shared" si="3"/>
        <v>55504.5</v>
      </c>
      <c r="E39" s="2193">
        <f t="shared" si="3"/>
        <v>20312.7</v>
      </c>
      <c r="F39" s="2193">
        <f t="shared" si="3"/>
        <v>91532.1</v>
      </c>
      <c r="G39" s="2193">
        <f t="shared" si="3"/>
        <v>42112.2</v>
      </c>
      <c r="H39" s="2193">
        <f t="shared" si="3"/>
        <v>100766.10276053661</v>
      </c>
      <c r="I39" s="2195">
        <f t="shared" si="2"/>
        <v>0.46008121740897451</v>
      </c>
      <c r="K39" s="4395"/>
      <c r="L39" s="4396"/>
      <c r="M39" s="4396"/>
      <c r="N39" s="3079"/>
      <c r="O39" s="3079"/>
    </row>
    <row r="40" spans="1:15" ht="15" customHeight="1">
      <c r="A40" s="2196"/>
      <c r="B40" s="2197"/>
      <c r="C40" s="2197"/>
      <c r="D40" s="2197"/>
      <c r="E40" s="2197"/>
      <c r="F40" s="2197"/>
      <c r="G40" s="2197"/>
      <c r="H40" s="2197"/>
      <c r="I40" s="2197"/>
      <c r="K40" s="4395"/>
      <c r="L40" s="4396"/>
      <c r="M40" s="4396"/>
      <c r="N40" s="3079"/>
      <c r="O40" s="3079"/>
    </row>
    <row r="41" spans="1:15" ht="15" customHeight="1">
      <c r="A41" s="2196"/>
      <c r="B41" s="2197"/>
      <c r="C41" s="2197"/>
      <c r="D41" s="2197"/>
      <c r="E41" s="2197"/>
      <c r="F41" s="2197"/>
      <c r="G41" s="2197"/>
      <c r="H41" s="2197"/>
      <c r="I41" s="2197"/>
      <c r="K41" s="4395"/>
      <c r="L41" s="4396"/>
      <c r="M41" s="4396"/>
      <c r="N41" s="3079"/>
      <c r="O41" s="3079"/>
    </row>
    <row r="42" spans="1:15" s="1893" customFormat="1" ht="15" customHeight="1" thickBot="1">
      <c r="A42" s="2174" t="s">
        <v>425</v>
      </c>
      <c r="B42" s="2198"/>
      <c r="C42" s="2198"/>
      <c r="D42" s="2198"/>
      <c r="E42" s="2198"/>
      <c r="F42" s="2199" t="s">
        <v>426</v>
      </c>
      <c r="G42" s="2198"/>
      <c r="H42" s="2198"/>
      <c r="I42" s="2198"/>
      <c r="K42" s="4395"/>
      <c r="L42" s="4396"/>
      <c r="M42" s="4396"/>
      <c r="N42" s="3079"/>
      <c r="O42" s="3079"/>
    </row>
    <row r="43" spans="1:15" ht="15" customHeight="1" thickBot="1">
      <c r="A43" s="4515" t="s">
        <v>376</v>
      </c>
      <c r="B43" s="4468" t="s">
        <v>377</v>
      </c>
      <c r="C43" s="4521"/>
      <c r="D43" s="3767"/>
      <c r="E43" s="2200"/>
      <c r="F43" s="4519" t="s">
        <v>376</v>
      </c>
      <c r="G43" s="4468" t="s">
        <v>377</v>
      </c>
      <c r="H43" s="4469"/>
      <c r="I43" s="4470"/>
      <c r="J43" s="4471"/>
      <c r="K43" s="4395"/>
      <c r="L43" s="4396"/>
      <c r="M43" s="4396"/>
      <c r="N43" s="3079"/>
      <c r="O43" s="3079"/>
    </row>
    <row r="44" spans="1:15" ht="15" customHeight="1" thickBot="1">
      <c r="A44" s="4516"/>
      <c r="B44" s="2821" t="s">
        <v>379</v>
      </c>
      <c r="C44" s="2822" t="s">
        <v>380</v>
      </c>
      <c r="D44" s="2840" t="s">
        <v>111</v>
      </c>
      <c r="E44" s="2201"/>
      <c r="F44" s="4520"/>
      <c r="G44" s="2850" t="s">
        <v>379</v>
      </c>
      <c r="H44" s="2835" t="s">
        <v>380</v>
      </c>
      <c r="I44" s="2835" t="s">
        <v>354</v>
      </c>
      <c r="J44" s="2851" t="s">
        <v>111</v>
      </c>
      <c r="K44" s="4395"/>
      <c r="L44" s="4396"/>
      <c r="M44" s="4396"/>
      <c r="N44" s="3079"/>
      <c r="O44" s="3079"/>
    </row>
    <row r="45" spans="1:15" ht="15" customHeight="1">
      <c r="A45" s="2179" t="s">
        <v>383</v>
      </c>
      <c r="B45" s="2202">
        <v>601.14</v>
      </c>
      <c r="C45" s="2203">
        <v>320.94</v>
      </c>
      <c r="D45" s="2184">
        <f>C45/B45</f>
        <v>0.53388561732707851</v>
      </c>
      <c r="E45" s="2182"/>
      <c r="F45" s="2204" t="s">
        <v>383</v>
      </c>
      <c r="G45" s="2202">
        <v>592.20000000000005</v>
      </c>
      <c r="H45" s="2203">
        <v>283.02</v>
      </c>
      <c r="I45" s="2849">
        <f>SQRT(G45*G45+H45*H45)</f>
        <v>656.35444723106741</v>
      </c>
      <c r="J45" s="1900">
        <f>H45/G45</f>
        <v>0.47791286727456933</v>
      </c>
      <c r="K45" s="4395"/>
      <c r="L45" s="4396"/>
      <c r="M45" s="4396"/>
      <c r="N45" s="3079"/>
      <c r="O45" s="3079"/>
    </row>
    <row r="46" spans="1:15" ht="15" customHeight="1">
      <c r="A46" s="2185" t="s">
        <v>385</v>
      </c>
      <c r="B46" s="2186">
        <v>600.9</v>
      </c>
      <c r="C46" s="2187">
        <v>319.2</v>
      </c>
      <c r="D46" s="2190">
        <f t="shared" ref="D46:D69" si="4">C46/B46</f>
        <v>0.53120319520718917</v>
      </c>
      <c r="E46" s="2182"/>
      <c r="F46" s="2205" t="s">
        <v>385</v>
      </c>
      <c r="G46" s="2186">
        <v>589.26</v>
      </c>
      <c r="H46" s="2187">
        <v>287.52</v>
      </c>
      <c r="I46" s="2847">
        <f t="shared" ref="I46:I68" si="5">SQRT(G46*G46+H46*H46)</f>
        <v>655.66386052610835</v>
      </c>
      <c r="J46" s="1902">
        <f t="shared" ref="J46:J69" si="6">H46/G46</f>
        <v>0.48793401893900823</v>
      </c>
      <c r="K46" s="4395"/>
      <c r="L46" s="4396"/>
      <c r="M46" s="4396"/>
      <c r="N46" s="3079"/>
      <c r="O46" s="3079"/>
    </row>
    <row r="47" spans="1:15" ht="15" customHeight="1">
      <c r="A47" s="2185" t="s">
        <v>387</v>
      </c>
      <c r="B47" s="2186">
        <v>593.1</v>
      </c>
      <c r="C47" s="2187">
        <v>318.24</v>
      </c>
      <c r="D47" s="2190">
        <f t="shared" si="4"/>
        <v>0.53657056145675264</v>
      </c>
      <c r="E47" s="2182"/>
      <c r="F47" s="2205" t="s">
        <v>387</v>
      </c>
      <c r="G47" s="2186">
        <v>581.94000000000005</v>
      </c>
      <c r="H47" s="2187">
        <v>264.77999999999997</v>
      </c>
      <c r="I47" s="2847">
        <f t="shared" si="5"/>
        <v>639.34545591565757</v>
      </c>
      <c r="J47" s="1902">
        <f t="shared" si="6"/>
        <v>0.4549953603464274</v>
      </c>
      <c r="K47" s="4395"/>
      <c r="L47" s="4396"/>
      <c r="M47" s="4396"/>
      <c r="N47" s="3079"/>
      <c r="O47" s="3079"/>
    </row>
    <row r="48" spans="1:15" ht="15" customHeight="1">
      <c r="A48" s="2185" t="s">
        <v>389</v>
      </c>
      <c r="B48" s="2186">
        <v>591.9</v>
      </c>
      <c r="C48" s="2187">
        <v>317.16000000000003</v>
      </c>
      <c r="D48" s="2190">
        <f t="shared" si="4"/>
        <v>0.53583375570197678</v>
      </c>
      <c r="E48" s="2182"/>
      <c r="F48" s="2205" t="s">
        <v>389</v>
      </c>
      <c r="G48" s="2186">
        <v>601.02</v>
      </c>
      <c r="H48" s="2187">
        <v>270.06</v>
      </c>
      <c r="I48" s="2847">
        <f t="shared" si="5"/>
        <v>658.90624826298313</v>
      </c>
      <c r="J48" s="1902">
        <f t="shared" si="6"/>
        <v>0.44933612858141164</v>
      </c>
      <c r="K48" s="4395"/>
      <c r="L48" s="4396"/>
      <c r="M48" s="4396"/>
      <c r="N48" s="3079"/>
      <c r="O48" s="3079"/>
    </row>
    <row r="49" spans="1:15" ht="15" customHeight="1">
      <c r="A49" s="2185" t="s">
        <v>391</v>
      </c>
      <c r="B49" s="2186">
        <v>592.67999999999995</v>
      </c>
      <c r="C49" s="2187">
        <v>317.04000000000002</v>
      </c>
      <c r="D49" s="2190">
        <f t="shared" si="4"/>
        <v>0.53492609840048599</v>
      </c>
      <c r="E49" s="2182"/>
      <c r="F49" s="2205" t="s">
        <v>391</v>
      </c>
      <c r="G49" s="2186">
        <v>579.17999999999995</v>
      </c>
      <c r="H49" s="2187">
        <v>249.24</v>
      </c>
      <c r="I49" s="2847">
        <f t="shared" si="5"/>
        <v>630.53156146223159</v>
      </c>
      <c r="J49" s="1902">
        <f t="shared" si="6"/>
        <v>0.43033253910701341</v>
      </c>
      <c r="K49" s="4395"/>
      <c r="L49" s="4396"/>
      <c r="M49" s="4396"/>
      <c r="N49" s="3079"/>
      <c r="O49" s="3079"/>
    </row>
    <row r="50" spans="1:15" ht="15" customHeight="1">
      <c r="A50" s="2185" t="s">
        <v>393</v>
      </c>
      <c r="B50" s="2186">
        <v>602.64</v>
      </c>
      <c r="C50" s="2187">
        <v>318.42</v>
      </c>
      <c r="D50" s="2190">
        <f t="shared" si="4"/>
        <v>0.52837514934289131</v>
      </c>
      <c r="E50" s="2182"/>
      <c r="F50" s="2205" t="s">
        <v>393</v>
      </c>
      <c r="G50" s="2186">
        <v>536.94000000000005</v>
      </c>
      <c r="H50" s="2187">
        <v>234.24</v>
      </c>
      <c r="I50" s="2847">
        <f t="shared" si="5"/>
        <v>585.80964587483538</v>
      </c>
      <c r="J50" s="1902">
        <f t="shared" si="6"/>
        <v>0.43624986031958873</v>
      </c>
      <c r="K50" s="4395"/>
      <c r="L50" s="4396"/>
      <c r="M50" s="4396"/>
      <c r="N50" s="3079"/>
      <c r="O50" s="3079"/>
    </row>
    <row r="51" spans="1:15" ht="15" customHeight="1">
      <c r="A51" s="2185" t="s">
        <v>395</v>
      </c>
      <c r="B51" s="2186">
        <v>615.36</v>
      </c>
      <c r="C51" s="2187">
        <v>321.77999999999997</v>
      </c>
      <c r="D51" s="2190">
        <f t="shared" si="4"/>
        <v>0.52291341653666146</v>
      </c>
      <c r="E51" s="2182"/>
      <c r="F51" s="2205" t="s">
        <v>395</v>
      </c>
      <c r="G51" s="2186">
        <v>538.55999999999995</v>
      </c>
      <c r="H51" s="2187">
        <v>234.78</v>
      </c>
      <c r="I51" s="2847">
        <f t="shared" si="5"/>
        <v>587.51044416248465</v>
      </c>
      <c r="J51" s="1902">
        <f t="shared" si="6"/>
        <v>0.43594028520499112</v>
      </c>
      <c r="K51" s="4395"/>
      <c r="L51" s="4396"/>
      <c r="M51" s="4396"/>
      <c r="N51" s="3079"/>
      <c r="O51" s="3079"/>
    </row>
    <row r="52" spans="1:15" ht="15" customHeight="1">
      <c r="A52" s="2185" t="s">
        <v>397</v>
      </c>
      <c r="B52" s="2186">
        <v>619.91999999999996</v>
      </c>
      <c r="C52" s="2187">
        <v>324.24</v>
      </c>
      <c r="D52" s="2190">
        <f t="shared" si="4"/>
        <v>0.52303523035230359</v>
      </c>
      <c r="E52" s="2182"/>
      <c r="F52" s="2205" t="s">
        <v>397</v>
      </c>
      <c r="G52" s="2186">
        <v>540</v>
      </c>
      <c r="H52" s="2187">
        <v>233.22</v>
      </c>
      <c r="I52" s="2847">
        <f t="shared" si="5"/>
        <v>588.21047967543041</v>
      </c>
      <c r="J52" s="1902">
        <f t="shared" si="6"/>
        <v>0.43188888888888888</v>
      </c>
      <c r="K52" s="4395"/>
      <c r="L52" s="4396"/>
      <c r="M52" s="4396"/>
      <c r="N52" s="3079"/>
      <c r="O52" s="3079"/>
    </row>
    <row r="53" spans="1:15" ht="15" customHeight="1">
      <c r="A53" s="2185" t="s">
        <v>399</v>
      </c>
      <c r="B53" s="2186">
        <v>622.14</v>
      </c>
      <c r="C53" s="2187">
        <v>327</v>
      </c>
      <c r="D53" s="2190">
        <f t="shared" si="4"/>
        <v>0.52560516925450862</v>
      </c>
      <c r="E53" s="2182"/>
      <c r="F53" s="2205" t="s">
        <v>399</v>
      </c>
      <c r="G53" s="2186">
        <v>540.17999999999995</v>
      </c>
      <c r="H53" s="2187">
        <v>234.84</v>
      </c>
      <c r="I53" s="2847">
        <f t="shared" si="5"/>
        <v>589.01974330237852</v>
      </c>
      <c r="J53" s="1902">
        <f t="shared" si="6"/>
        <v>0.43474397423081201</v>
      </c>
      <c r="K53" s="4395"/>
      <c r="L53" s="4396"/>
      <c r="M53" s="4396"/>
      <c r="N53" s="3079"/>
      <c r="O53" s="3079"/>
    </row>
    <row r="54" spans="1:15" ht="15" customHeight="1">
      <c r="A54" s="2185" t="s">
        <v>401</v>
      </c>
      <c r="B54" s="2186">
        <v>600.24</v>
      </c>
      <c r="C54" s="2187">
        <v>316.8</v>
      </c>
      <c r="D54" s="2190">
        <f t="shared" si="4"/>
        <v>0.52778888444622152</v>
      </c>
      <c r="E54" s="2182"/>
      <c r="F54" s="2205" t="s">
        <v>401</v>
      </c>
      <c r="G54" s="2186">
        <v>539.58000000000004</v>
      </c>
      <c r="H54" s="2187">
        <v>235.56</v>
      </c>
      <c r="I54" s="2847">
        <f t="shared" si="5"/>
        <v>588.75724199367608</v>
      </c>
      <c r="J54" s="1902">
        <f t="shared" si="6"/>
        <v>0.43656177026576221</v>
      </c>
      <c r="K54" s="4395"/>
      <c r="L54" s="4396"/>
      <c r="M54" s="4396"/>
      <c r="N54" s="3079"/>
      <c r="O54" s="3079"/>
    </row>
    <row r="55" spans="1:15" ht="15" customHeight="1">
      <c r="A55" s="2185" t="s">
        <v>403</v>
      </c>
      <c r="B55" s="2186">
        <v>595.98</v>
      </c>
      <c r="C55" s="2187">
        <v>316.62</v>
      </c>
      <c r="D55" s="2190">
        <f t="shared" si="4"/>
        <v>0.53125943823618238</v>
      </c>
      <c r="E55" s="2182"/>
      <c r="F55" s="2205" t="s">
        <v>403</v>
      </c>
      <c r="G55" s="2186">
        <v>480.9</v>
      </c>
      <c r="H55" s="2187">
        <v>212.22</v>
      </c>
      <c r="I55" s="2847">
        <f t="shared" si="5"/>
        <v>525.64449811635996</v>
      </c>
      <c r="J55" s="1902">
        <f t="shared" si="6"/>
        <v>0.44129756706175921</v>
      </c>
      <c r="K55" s="4395"/>
      <c r="L55" s="4396"/>
      <c r="M55" s="4396"/>
      <c r="N55" s="3079"/>
      <c r="O55" s="3079"/>
    </row>
    <row r="56" spans="1:15" ht="15" customHeight="1">
      <c r="A56" s="2185" t="s">
        <v>405</v>
      </c>
      <c r="B56" s="2186">
        <v>592.79999999999995</v>
      </c>
      <c r="C56" s="2187">
        <v>320.39999999999998</v>
      </c>
      <c r="D56" s="2190">
        <f t="shared" si="4"/>
        <v>0.54048582995951422</v>
      </c>
      <c r="E56" s="2182"/>
      <c r="F56" s="2205" t="s">
        <v>405</v>
      </c>
      <c r="G56" s="2186">
        <v>470.82</v>
      </c>
      <c r="H56" s="2187">
        <v>205.26</v>
      </c>
      <c r="I56" s="2847">
        <f t="shared" si="5"/>
        <v>513.61769829319553</v>
      </c>
      <c r="J56" s="1902">
        <f t="shared" si="6"/>
        <v>0.43596278832674906</v>
      </c>
    </row>
    <row r="57" spans="1:15" ht="15" customHeight="1">
      <c r="A57" s="2185" t="s">
        <v>407</v>
      </c>
      <c r="B57" s="2186">
        <v>588.36</v>
      </c>
      <c r="C57" s="2187">
        <v>317.82</v>
      </c>
      <c r="D57" s="2190">
        <f t="shared" si="4"/>
        <v>0.54017948194982657</v>
      </c>
      <c r="E57" s="2182"/>
      <c r="F57" s="2205" t="s">
        <v>407</v>
      </c>
      <c r="G57" s="2186">
        <v>471.66</v>
      </c>
      <c r="H57" s="2187">
        <v>206.52</v>
      </c>
      <c r="I57" s="2847">
        <f t="shared" si="5"/>
        <v>514.89189739206427</v>
      </c>
      <c r="J57" s="1902">
        <f t="shared" si="6"/>
        <v>0.43785777890853583</v>
      </c>
    </row>
    <row r="58" spans="1:15" ht="15" customHeight="1">
      <c r="A58" s="2185" t="s">
        <v>409</v>
      </c>
      <c r="B58" s="2186">
        <v>585.6</v>
      </c>
      <c r="C58" s="2187">
        <v>316.14</v>
      </c>
      <c r="D58" s="2190">
        <f t="shared" si="4"/>
        <v>0.53985655737704918</v>
      </c>
      <c r="E58" s="2182"/>
      <c r="F58" s="2205" t="s">
        <v>409</v>
      </c>
      <c r="G58" s="2186">
        <v>470.52</v>
      </c>
      <c r="H58" s="2187">
        <v>204.66</v>
      </c>
      <c r="I58" s="2847">
        <f t="shared" si="5"/>
        <v>513.10309490393831</v>
      </c>
      <c r="J58" s="1902">
        <f t="shared" si="6"/>
        <v>0.43496557000765113</v>
      </c>
    </row>
    <row r="59" spans="1:15" ht="15" customHeight="1">
      <c r="A59" s="2185" t="s">
        <v>411</v>
      </c>
      <c r="B59" s="2186">
        <v>619.38</v>
      </c>
      <c r="C59" s="2187">
        <v>372.66</v>
      </c>
      <c r="D59" s="2190">
        <f t="shared" si="4"/>
        <v>0.60166618231134361</v>
      </c>
      <c r="E59" s="2182"/>
      <c r="F59" s="2205" t="s">
        <v>411</v>
      </c>
      <c r="G59" s="2186">
        <v>474.12</v>
      </c>
      <c r="H59" s="2187">
        <v>209.7</v>
      </c>
      <c r="I59" s="2847">
        <f t="shared" si="5"/>
        <v>518.42440567550443</v>
      </c>
      <c r="J59" s="1902">
        <f t="shared" si="6"/>
        <v>0.44229309035687164</v>
      </c>
    </row>
    <row r="60" spans="1:15" ht="15" customHeight="1">
      <c r="A60" s="2185" t="s">
        <v>413</v>
      </c>
      <c r="B60" s="2186">
        <v>646.02</v>
      </c>
      <c r="C60" s="2187">
        <v>398.58</v>
      </c>
      <c r="D60" s="2190">
        <f t="shared" si="4"/>
        <v>0.61697780254481283</v>
      </c>
      <c r="E60" s="2182"/>
      <c r="F60" s="2205" t="s">
        <v>413</v>
      </c>
      <c r="G60" s="2186">
        <v>475.98</v>
      </c>
      <c r="H60" s="2187">
        <v>211.26</v>
      </c>
      <c r="I60" s="2847">
        <f t="shared" si="5"/>
        <v>520.75689913816791</v>
      </c>
      <c r="J60" s="1902">
        <f t="shared" si="6"/>
        <v>0.44384217824278327</v>
      </c>
    </row>
    <row r="61" spans="1:15" ht="15" customHeight="1">
      <c r="A61" s="2185" t="s">
        <v>415</v>
      </c>
      <c r="B61" s="2186">
        <v>651.36</v>
      </c>
      <c r="C61" s="2187">
        <v>400.68</v>
      </c>
      <c r="D61" s="2190">
        <f t="shared" si="4"/>
        <v>0.61514369933677226</v>
      </c>
      <c r="E61" s="2182"/>
      <c r="F61" s="2205" t="s">
        <v>415</v>
      </c>
      <c r="G61" s="2186">
        <v>475.26</v>
      </c>
      <c r="H61" s="2187">
        <v>210.66</v>
      </c>
      <c r="I61" s="2847">
        <f t="shared" si="5"/>
        <v>519.85546375891829</v>
      </c>
      <c r="J61" s="1902">
        <f t="shared" si="6"/>
        <v>0.44325211463199093</v>
      </c>
    </row>
    <row r="62" spans="1:15" ht="15" customHeight="1">
      <c r="A62" s="2185" t="s">
        <v>416</v>
      </c>
      <c r="B62" s="2186">
        <v>661.14</v>
      </c>
      <c r="C62" s="2187">
        <v>408.96</v>
      </c>
      <c r="D62" s="2190">
        <f t="shared" si="4"/>
        <v>0.61856792812414918</v>
      </c>
      <c r="E62" s="2182"/>
      <c r="F62" s="2205" t="s">
        <v>416</v>
      </c>
      <c r="G62" s="2186">
        <v>476.7</v>
      </c>
      <c r="H62" s="2187">
        <v>214.08</v>
      </c>
      <c r="I62" s="2847">
        <f t="shared" si="5"/>
        <v>522.56400220451462</v>
      </c>
      <c r="J62" s="1902">
        <f t="shared" si="6"/>
        <v>0.44908747640025176</v>
      </c>
    </row>
    <row r="63" spans="1:15" ht="15" customHeight="1">
      <c r="A63" s="2185" t="s">
        <v>418</v>
      </c>
      <c r="B63" s="2186">
        <v>673.74</v>
      </c>
      <c r="C63" s="2187">
        <v>413.7</v>
      </c>
      <c r="D63" s="2190">
        <f t="shared" si="4"/>
        <v>0.61403508771929827</v>
      </c>
      <c r="E63" s="2182"/>
      <c r="F63" s="2205" t="s">
        <v>418</v>
      </c>
      <c r="G63" s="2186">
        <v>476.04</v>
      </c>
      <c r="H63" s="2187">
        <v>213.96</v>
      </c>
      <c r="I63" s="2847">
        <f t="shared" si="5"/>
        <v>521.91279271541146</v>
      </c>
      <c r="J63" s="1902">
        <f t="shared" si="6"/>
        <v>0.44945802873708091</v>
      </c>
    </row>
    <row r="64" spans="1:15" ht="15" customHeight="1">
      <c r="A64" s="2185" t="s">
        <v>419</v>
      </c>
      <c r="B64" s="2186">
        <v>677.1</v>
      </c>
      <c r="C64" s="2187">
        <v>412.68</v>
      </c>
      <c r="D64" s="2190">
        <f t="shared" si="4"/>
        <v>0.60948161276030133</v>
      </c>
      <c r="E64" s="2182"/>
      <c r="F64" s="2205" t="s">
        <v>419</v>
      </c>
      <c r="G64" s="2186">
        <v>475.8</v>
      </c>
      <c r="H64" s="2187">
        <v>214.32</v>
      </c>
      <c r="I64" s="2847">
        <f t="shared" si="5"/>
        <v>521.84164494605068</v>
      </c>
      <c r="J64" s="1902">
        <f t="shared" si="6"/>
        <v>0.45044136191677175</v>
      </c>
    </row>
    <row r="65" spans="1:10" ht="15" customHeight="1">
      <c r="A65" s="2185" t="s">
        <v>420</v>
      </c>
      <c r="B65" s="2186">
        <v>679.32</v>
      </c>
      <c r="C65" s="2187">
        <v>413.28</v>
      </c>
      <c r="D65" s="2190">
        <f t="shared" si="4"/>
        <v>0.60837307896131421</v>
      </c>
      <c r="E65" s="2182"/>
      <c r="F65" s="2205" t="s">
        <v>420</v>
      </c>
      <c r="G65" s="2186">
        <v>475.86</v>
      </c>
      <c r="H65" s="2187">
        <v>214.8</v>
      </c>
      <c r="I65" s="2847">
        <f t="shared" si="5"/>
        <v>522.09365021995814</v>
      </c>
      <c r="J65" s="1902">
        <f t="shared" si="6"/>
        <v>0.45139326692724752</v>
      </c>
    </row>
    <row r="66" spans="1:10" ht="15" customHeight="1">
      <c r="A66" s="2185" t="s">
        <v>421</v>
      </c>
      <c r="B66" s="2186">
        <v>682.26</v>
      </c>
      <c r="C66" s="2187">
        <v>415.2</v>
      </c>
      <c r="D66" s="2190">
        <f t="shared" si="4"/>
        <v>0.60856564945915048</v>
      </c>
      <c r="E66" s="2182"/>
      <c r="F66" s="2205" t="s">
        <v>421</v>
      </c>
      <c r="G66" s="2186">
        <v>475.92</v>
      </c>
      <c r="H66" s="2187">
        <v>216.18</v>
      </c>
      <c r="I66" s="2847">
        <f t="shared" si="5"/>
        <v>522.71755164715864</v>
      </c>
      <c r="J66" s="1902">
        <f t="shared" si="6"/>
        <v>0.45423600605143721</v>
      </c>
    </row>
    <row r="67" spans="1:10" ht="15" customHeight="1">
      <c r="A67" s="2185" t="s">
        <v>422</v>
      </c>
      <c r="B67" s="2186">
        <v>669.9</v>
      </c>
      <c r="C67" s="2187">
        <v>406.26</v>
      </c>
      <c r="D67" s="2190">
        <f t="shared" si="4"/>
        <v>0.60644872369010305</v>
      </c>
      <c r="E67" s="2182"/>
      <c r="F67" s="2205" t="s">
        <v>422</v>
      </c>
      <c r="G67" s="2186">
        <v>474.78</v>
      </c>
      <c r="H67" s="2187">
        <v>212.4</v>
      </c>
      <c r="I67" s="2847">
        <f t="shared" si="5"/>
        <v>520.12480079304044</v>
      </c>
      <c r="J67" s="1902">
        <f t="shared" si="6"/>
        <v>0.44736509541261221</v>
      </c>
    </row>
    <row r="68" spans="1:10" ht="15" customHeight="1" thickBot="1">
      <c r="A68" s="2185" t="s">
        <v>423</v>
      </c>
      <c r="B68" s="2206">
        <v>670.2</v>
      </c>
      <c r="C68" s="2207">
        <v>407.34</v>
      </c>
      <c r="D68" s="2191">
        <f t="shared" si="4"/>
        <v>0.60778871978513871</v>
      </c>
      <c r="E68" s="2182"/>
      <c r="F68" s="2205" t="s">
        <v>423</v>
      </c>
      <c r="G68" s="2206">
        <v>474.42</v>
      </c>
      <c r="H68" s="2207">
        <v>213.06</v>
      </c>
      <c r="I68" s="2848">
        <f t="shared" si="5"/>
        <v>520.06624578028516</v>
      </c>
      <c r="J68" s="1903">
        <f t="shared" si="6"/>
        <v>0.44909573795371188</v>
      </c>
    </row>
    <row r="69" spans="1:10" ht="15" customHeight="1" thickBot="1">
      <c r="A69" s="2192" t="s">
        <v>424</v>
      </c>
      <c r="B69" s="2194">
        <f>SUM(B45:B68)</f>
        <v>15033.18</v>
      </c>
      <c r="C69" s="2194">
        <f>SUM(C45:C68)</f>
        <v>8521.14</v>
      </c>
      <c r="D69" s="2195">
        <f t="shared" si="4"/>
        <v>0.56682218931723027</v>
      </c>
      <c r="E69" s="2182"/>
      <c r="F69" s="2192" t="s">
        <v>424</v>
      </c>
      <c r="G69" s="2194">
        <f>SUM(G45:G68)</f>
        <v>12287.640000000003</v>
      </c>
      <c r="H69" s="2194">
        <f t="shared" ref="H69" si="7">SUM(H45:H68)</f>
        <v>5486.3399999999992</v>
      </c>
      <c r="I69" s="2194">
        <f>SUM(I45:I68)</f>
        <v>13457.723773991424</v>
      </c>
      <c r="J69" s="1912">
        <f t="shared" si="6"/>
        <v>0.44649257302460016</v>
      </c>
    </row>
    <row r="70" spans="1:10" ht="15" customHeight="1">
      <c r="A70" s="2196"/>
      <c r="B70" s="2197"/>
      <c r="C70" s="2197"/>
      <c r="D70" s="2197"/>
      <c r="E70" s="2197"/>
      <c r="F70" s="2197"/>
      <c r="G70" s="2197"/>
      <c r="H70" s="2197"/>
      <c r="I70" s="2197"/>
    </row>
    <row r="71" spans="1:10" ht="15" customHeight="1">
      <c r="A71" s="2196"/>
      <c r="B71" s="2197"/>
      <c r="C71" s="2197"/>
      <c r="D71" s="2197"/>
      <c r="E71" s="2197"/>
      <c r="F71" s="2197"/>
      <c r="G71" s="2197"/>
      <c r="H71" s="2197"/>
      <c r="I71" s="2197"/>
    </row>
    <row r="72" spans="1:10" s="1893" customFormat="1" ht="15" customHeight="1" thickBot="1">
      <c r="A72" s="2174" t="s">
        <v>427</v>
      </c>
      <c r="B72" s="2208"/>
      <c r="C72" s="2208"/>
      <c r="D72" s="2199" t="s">
        <v>428</v>
      </c>
      <c r="E72" s="2208"/>
      <c r="F72" s="2198"/>
      <c r="G72" s="2198"/>
      <c r="H72" s="2198"/>
      <c r="I72" s="2198"/>
    </row>
    <row r="73" spans="1:10" ht="15" customHeight="1" thickBot="1">
      <c r="A73" s="4513" t="s">
        <v>376</v>
      </c>
      <c r="B73" s="4464" t="s">
        <v>654</v>
      </c>
      <c r="C73" s="4465"/>
      <c r="D73" s="4464" t="s">
        <v>654</v>
      </c>
      <c r="E73" s="4465"/>
      <c r="F73" s="4468" t="s">
        <v>377</v>
      </c>
      <c r="G73" s="4469"/>
      <c r="H73" s="4470"/>
      <c r="I73" s="4471"/>
    </row>
    <row r="74" spans="1:10" ht="15" customHeight="1" thickBot="1">
      <c r="A74" s="4514"/>
      <c r="B74" s="2838" t="s">
        <v>379</v>
      </c>
      <c r="C74" s="2839" t="s">
        <v>380</v>
      </c>
      <c r="D74" s="2838" t="s">
        <v>379</v>
      </c>
      <c r="E74" s="2839" t="s">
        <v>380</v>
      </c>
      <c r="F74" s="2821" t="s">
        <v>379</v>
      </c>
      <c r="G74" s="2822" t="s">
        <v>380</v>
      </c>
      <c r="H74" s="2840" t="s">
        <v>111</v>
      </c>
      <c r="I74" s="2822" t="s">
        <v>354</v>
      </c>
    </row>
    <row r="75" spans="1:10" ht="15" customHeight="1">
      <c r="A75" s="2179" t="s">
        <v>383</v>
      </c>
      <c r="B75" s="2180">
        <v>1771.92</v>
      </c>
      <c r="C75" s="2181">
        <v>1579.92</v>
      </c>
      <c r="D75" s="2209">
        <v>1611.3</v>
      </c>
      <c r="E75" s="2210">
        <v>1673.7</v>
      </c>
      <c r="F75" s="2211">
        <f>B75+D75</f>
        <v>3383.2200000000003</v>
      </c>
      <c r="G75" s="2183">
        <f>C75+E75</f>
        <v>3253.62</v>
      </c>
      <c r="H75" s="2184">
        <f>G75/F75</f>
        <v>0.96169329810062587</v>
      </c>
      <c r="I75" s="2849">
        <f>SQRT(G75*G75+F75*F75)</f>
        <v>4693.8492383969897</v>
      </c>
    </row>
    <row r="76" spans="1:10" ht="15" customHeight="1">
      <c r="A76" s="2185" t="s">
        <v>385</v>
      </c>
      <c r="B76" s="2186">
        <v>1772.16</v>
      </c>
      <c r="C76" s="2187">
        <v>1567.92</v>
      </c>
      <c r="D76" s="2209">
        <v>1631.7</v>
      </c>
      <c r="E76" s="2210">
        <v>1678.5</v>
      </c>
      <c r="F76" s="2212">
        <f t="shared" ref="F76:G98" si="8">B76+D76</f>
        <v>3403.86</v>
      </c>
      <c r="G76" s="2189">
        <f t="shared" si="8"/>
        <v>3246.42</v>
      </c>
      <c r="H76" s="2190">
        <f t="shared" ref="H76:H99" si="9">G76/F76</f>
        <v>0.95374662882727257</v>
      </c>
      <c r="I76" s="2849">
        <f t="shared" ref="I76:I98" si="10">SQRT(G76*G76+F76*F76)</f>
        <v>4703.7756872538048</v>
      </c>
    </row>
    <row r="77" spans="1:10" ht="15" customHeight="1">
      <c r="A77" s="2185" t="s">
        <v>387</v>
      </c>
      <c r="B77" s="2186">
        <v>1782.48</v>
      </c>
      <c r="C77" s="2187">
        <v>1583.28</v>
      </c>
      <c r="D77" s="2209">
        <v>1647.6</v>
      </c>
      <c r="E77" s="2210">
        <v>1690.2</v>
      </c>
      <c r="F77" s="2212">
        <f t="shared" si="8"/>
        <v>3430.08</v>
      </c>
      <c r="G77" s="2189">
        <f t="shared" si="8"/>
        <v>3273.48</v>
      </c>
      <c r="H77" s="2190">
        <f t="shared" si="9"/>
        <v>0.95434508816120911</v>
      </c>
      <c r="I77" s="2849">
        <f t="shared" si="10"/>
        <v>4741.425958169124</v>
      </c>
    </row>
    <row r="78" spans="1:10" ht="15" customHeight="1">
      <c r="A78" s="2185" t="s">
        <v>389</v>
      </c>
      <c r="B78" s="2186">
        <v>1766.4</v>
      </c>
      <c r="C78" s="2187">
        <v>1569.36</v>
      </c>
      <c r="D78" s="2209">
        <v>1634.1</v>
      </c>
      <c r="E78" s="2210">
        <v>1664.1</v>
      </c>
      <c r="F78" s="2212">
        <f t="shared" si="8"/>
        <v>3400.5</v>
      </c>
      <c r="G78" s="2189">
        <f t="shared" si="8"/>
        <v>3233.46</v>
      </c>
      <c r="H78" s="2190">
        <f t="shared" si="9"/>
        <v>0.95087781208645783</v>
      </c>
      <c r="I78" s="2849">
        <f t="shared" si="10"/>
        <v>4692.4049081041585</v>
      </c>
    </row>
    <row r="79" spans="1:10" ht="15" customHeight="1">
      <c r="A79" s="2185" t="s">
        <v>391</v>
      </c>
      <c r="B79" s="2186">
        <v>1810.08</v>
      </c>
      <c r="C79" s="2187">
        <v>1596.48</v>
      </c>
      <c r="D79" s="2209">
        <v>1621.8</v>
      </c>
      <c r="E79" s="2210">
        <v>1646.4</v>
      </c>
      <c r="F79" s="2212">
        <f t="shared" si="8"/>
        <v>3431.88</v>
      </c>
      <c r="G79" s="2189">
        <f t="shared" si="8"/>
        <v>3242.88</v>
      </c>
      <c r="H79" s="2190">
        <f t="shared" si="9"/>
        <v>0.94492814434071126</v>
      </c>
      <c r="I79" s="2849">
        <f t="shared" si="10"/>
        <v>4721.6597747825926</v>
      </c>
    </row>
    <row r="80" spans="1:10" ht="15" customHeight="1">
      <c r="A80" s="2185" t="s">
        <v>393</v>
      </c>
      <c r="B80" s="2186">
        <v>1772.88</v>
      </c>
      <c r="C80" s="2187">
        <v>1577.28</v>
      </c>
      <c r="D80" s="2209">
        <v>1617.9</v>
      </c>
      <c r="E80" s="2210">
        <v>1644</v>
      </c>
      <c r="F80" s="2212">
        <f t="shared" si="8"/>
        <v>3390.78</v>
      </c>
      <c r="G80" s="2189">
        <f t="shared" si="8"/>
        <v>3221.2799999999997</v>
      </c>
      <c r="H80" s="2190">
        <f t="shared" si="9"/>
        <v>0.95001150177835181</v>
      </c>
      <c r="I80" s="2849">
        <f t="shared" si="10"/>
        <v>4676.9684462052983</v>
      </c>
    </row>
    <row r="81" spans="1:9" ht="15" customHeight="1">
      <c r="A81" s="2185" t="s">
        <v>395</v>
      </c>
      <c r="B81" s="2186">
        <v>1756.8</v>
      </c>
      <c r="C81" s="2187">
        <v>1563.6</v>
      </c>
      <c r="D81" s="2209">
        <v>1631.1</v>
      </c>
      <c r="E81" s="2210">
        <v>1658.7</v>
      </c>
      <c r="F81" s="2212">
        <f t="shared" si="8"/>
        <v>3387.8999999999996</v>
      </c>
      <c r="G81" s="2189">
        <f t="shared" si="8"/>
        <v>3222.3</v>
      </c>
      <c r="H81" s="2190">
        <f t="shared" si="9"/>
        <v>0.95112016293279034</v>
      </c>
      <c r="I81" s="2849">
        <f t="shared" si="10"/>
        <v>4675.5837817325018</v>
      </c>
    </row>
    <row r="82" spans="1:9" ht="15" customHeight="1">
      <c r="A82" s="2185" t="s">
        <v>397</v>
      </c>
      <c r="B82" s="2186">
        <v>1733.04</v>
      </c>
      <c r="C82" s="2187">
        <v>1537.44</v>
      </c>
      <c r="D82" s="2209">
        <v>1642.2</v>
      </c>
      <c r="E82" s="2210">
        <v>1655.4</v>
      </c>
      <c r="F82" s="2212">
        <f t="shared" si="8"/>
        <v>3375.24</v>
      </c>
      <c r="G82" s="2189">
        <f t="shared" si="8"/>
        <v>3192.84</v>
      </c>
      <c r="H82" s="2190">
        <f t="shared" si="9"/>
        <v>0.94595939844277754</v>
      </c>
      <c r="I82" s="2849">
        <f t="shared" si="10"/>
        <v>4646.1244412090391</v>
      </c>
    </row>
    <row r="83" spans="1:9" ht="15" customHeight="1">
      <c r="A83" s="2185" t="s">
        <v>399</v>
      </c>
      <c r="B83" s="2186">
        <v>1728.48</v>
      </c>
      <c r="C83" s="2187">
        <v>1543.2</v>
      </c>
      <c r="D83" s="2209">
        <v>1632.6</v>
      </c>
      <c r="E83" s="2210">
        <v>1651.2</v>
      </c>
      <c r="F83" s="2212">
        <f t="shared" si="8"/>
        <v>3361.08</v>
      </c>
      <c r="G83" s="2189">
        <f t="shared" si="8"/>
        <v>3194.4</v>
      </c>
      <c r="H83" s="2190">
        <f t="shared" si="9"/>
        <v>0.95040879717233751</v>
      </c>
      <c r="I83" s="2849">
        <f t="shared" si="10"/>
        <v>4636.9224844070877</v>
      </c>
    </row>
    <row r="84" spans="1:9" ht="15" customHeight="1">
      <c r="A84" s="2185" t="s">
        <v>401</v>
      </c>
      <c r="B84" s="2186">
        <v>1735.92</v>
      </c>
      <c r="C84" s="2187">
        <v>1541.76</v>
      </c>
      <c r="D84" s="2209">
        <v>1611.3</v>
      </c>
      <c r="E84" s="2210">
        <v>1632.3</v>
      </c>
      <c r="F84" s="2212">
        <f t="shared" si="8"/>
        <v>3347.2200000000003</v>
      </c>
      <c r="G84" s="2189">
        <f t="shared" si="8"/>
        <v>3174.06</v>
      </c>
      <c r="H84" s="2190">
        <f t="shared" si="9"/>
        <v>0.94826751752200322</v>
      </c>
      <c r="I84" s="2849">
        <f t="shared" si="10"/>
        <v>4612.8666371357413</v>
      </c>
    </row>
    <row r="85" spans="1:9" ht="15" customHeight="1">
      <c r="A85" s="2185" t="s">
        <v>403</v>
      </c>
      <c r="B85" s="2186">
        <v>1743.84</v>
      </c>
      <c r="C85" s="2187">
        <v>1556.64</v>
      </c>
      <c r="D85" s="2209">
        <v>1607.1</v>
      </c>
      <c r="E85" s="2210">
        <v>1650.3</v>
      </c>
      <c r="F85" s="2212">
        <f t="shared" si="8"/>
        <v>3350.9399999999996</v>
      </c>
      <c r="G85" s="2189">
        <f t="shared" si="8"/>
        <v>3206.94</v>
      </c>
      <c r="H85" s="2190">
        <f t="shared" si="9"/>
        <v>0.95702698347329418</v>
      </c>
      <c r="I85" s="2849">
        <f t="shared" si="10"/>
        <v>4638.2392184103646</v>
      </c>
    </row>
    <row r="86" spans="1:9" ht="15" customHeight="1">
      <c r="A86" s="2185" t="s">
        <v>405</v>
      </c>
      <c r="B86" s="2186">
        <v>1769.28</v>
      </c>
      <c r="C86" s="2187">
        <v>1577.04</v>
      </c>
      <c r="D86" s="2209">
        <v>1618.5</v>
      </c>
      <c r="E86" s="2210">
        <v>1655.7</v>
      </c>
      <c r="F86" s="2212">
        <f t="shared" si="8"/>
        <v>3387.7799999999997</v>
      </c>
      <c r="G86" s="2189">
        <f t="shared" si="8"/>
        <v>3232.74</v>
      </c>
      <c r="H86" s="2190">
        <f t="shared" si="9"/>
        <v>0.95423551706427223</v>
      </c>
      <c r="I86" s="2849">
        <f t="shared" si="10"/>
        <v>4682.6980722656035</v>
      </c>
    </row>
    <row r="87" spans="1:9" ht="15" customHeight="1">
      <c r="A87" s="2185" t="s">
        <v>407</v>
      </c>
      <c r="B87" s="2186">
        <v>1808.88</v>
      </c>
      <c r="C87" s="2187">
        <v>1604.16</v>
      </c>
      <c r="D87" s="2209">
        <v>1635.3</v>
      </c>
      <c r="E87" s="2210">
        <v>1684.8</v>
      </c>
      <c r="F87" s="2212">
        <f t="shared" si="8"/>
        <v>3444.1800000000003</v>
      </c>
      <c r="G87" s="2189">
        <f t="shared" si="8"/>
        <v>3288.96</v>
      </c>
      <c r="H87" s="2190">
        <f t="shared" si="9"/>
        <v>0.95493266902426699</v>
      </c>
      <c r="I87" s="2849">
        <f t="shared" si="10"/>
        <v>4762.3139075453646</v>
      </c>
    </row>
    <row r="88" spans="1:9" ht="15" customHeight="1">
      <c r="A88" s="2185" t="s">
        <v>409</v>
      </c>
      <c r="B88" s="2186">
        <v>1745.04</v>
      </c>
      <c r="C88" s="2187">
        <v>1551.12</v>
      </c>
      <c r="D88" s="2209">
        <v>1618.8</v>
      </c>
      <c r="E88" s="2210">
        <v>1655.4</v>
      </c>
      <c r="F88" s="2212">
        <f t="shared" si="8"/>
        <v>3363.84</v>
      </c>
      <c r="G88" s="2189">
        <f t="shared" si="8"/>
        <v>3206.52</v>
      </c>
      <c r="H88" s="2190">
        <f t="shared" si="9"/>
        <v>0.9532320205479452</v>
      </c>
      <c r="I88" s="2849">
        <f t="shared" si="10"/>
        <v>4647.2777037745445</v>
      </c>
    </row>
    <row r="89" spans="1:9" ht="15" customHeight="1">
      <c r="A89" s="2185" t="s">
        <v>411</v>
      </c>
      <c r="B89" s="2186">
        <v>1825.2</v>
      </c>
      <c r="C89" s="2187">
        <v>1596.24</v>
      </c>
      <c r="D89" s="2209">
        <v>1593.6</v>
      </c>
      <c r="E89" s="2210">
        <v>1614.6</v>
      </c>
      <c r="F89" s="2212">
        <f t="shared" si="8"/>
        <v>3418.8</v>
      </c>
      <c r="G89" s="2189">
        <f t="shared" si="8"/>
        <v>3210.84</v>
      </c>
      <c r="H89" s="2190">
        <f t="shared" si="9"/>
        <v>0.93917163917163915</v>
      </c>
      <c r="I89" s="2849">
        <f t="shared" si="10"/>
        <v>4690.1691809144795</v>
      </c>
    </row>
    <row r="90" spans="1:9" ht="15" customHeight="1">
      <c r="A90" s="2185" t="s">
        <v>413</v>
      </c>
      <c r="B90" s="2186">
        <v>1787.04</v>
      </c>
      <c r="C90" s="2187">
        <v>1570.08</v>
      </c>
      <c r="D90" s="2209">
        <v>1594.5</v>
      </c>
      <c r="E90" s="2210">
        <v>1595.1</v>
      </c>
      <c r="F90" s="2212">
        <f t="shared" si="8"/>
        <v>3381.54</v>
      </c>
      <c r="G90" s="2189">
        <f t="shared" si="8"/>
        <v>3165.18</v>
      </c>
      <c r="H90" s="2190">
        <f t="shared" si="9"/>
        <v>0.93601731755354067</v>
      </c>
      <c r="I90" s="2849">
        <f t="shared" si="10"/>
        <v>4631.757463857537</v>
      </c>
    </row>
    <row r="91" spans="1:9" ht="15" customHeight="1">
      <c r="A91" s="2185" t="s">
        <v>415</v>
      </c>
      <c r="B91" s="2186">
        <v>1779.6</v>
      </c>
      <c r="C91" s="2187">
        <v>1569.36</v>
      </c>
      <c r="D91" s="2209">
        <v>1612.2</v>
      </c>
      <c r="E91" s="2210">
        <v>1638</v>
      </c>
      <c r="F91" s="2212">
        <f t="shared" si="8"/>
        <v>3391.8</v>
      </c>
      <c r="G91" s="2189">
        <f t="shared" si="8"/>
        <v>3207.3599999999997</v>
      </c>
      <c r="H91" s="2190">
        <f t="shared" si="9"/>
        <v>0.94562179373783817</v>
      </c>
      <c r="I91" s="2849">
        <f t="shared" si="10"/>
        <v>4668.1329682861433</v>
      </c>
    </row>
    <row r="92" spans="1:9" ht="15" customHeight="1">
      <c r="A92" s="2185" t="s">
        <v>416</v>
      </c>
      <c r="B92" s="2186">
        <v>1807.68</v>
      </c>
      <c r="C92" s="2187">
        <v>1613.52</v>
      </c>
      <c r="D92" s="2209">
        <v>1635.9</v>
      </c>
      <c r="E92" s="2210">
        <v>1704.3</v>
      </c>
      <c r="F92" s="2212">
        <f t="shared" si="8"/>
        <v>3443.58</v>
      </c>
      <c r="G92" s="2189">
        <f t="shared" si="8"/>
        <v>3317.8199999999997</v>
      </c>
      <c r="H92" s="2190">
        <f t="shared" si="9"/>
        <v>0.9634798668827208</v>
      </c>
      <c r="I92" s="2849">
        <f t="shared" si="10"/>
        <v>4781.8587148513698</v>
      </c>
    </row>
    <row r="93" spans="1:9" ht="15" customHeight="1">
      <c r="A93" s="2185" t="s">
        <v>418</v>
      </c>
      <c r="B93" s="2186">
        <v>1843.92</v>
      </c>
      <c r="C93" s="2187">
        <v>1637.04</v>
      </c>
      <c r="D93" s="2209">
        <v>1644</v>
      </c>
      <c r="E93" s="2210">
        <v>1713</v>
      </c>
      <c r="F93" s="2212">
        <f t="shared" si="8"/>
        <v>3487.92</v>
      </c>
      <c r="G93" s="2189">
        <f t="shared" si="8"/>
        <v>3350.04</v>
      </c>
      <c r="H93" s="2190">
        <f t="shared" si="9"/>
        <v>0.96046927681827565</v>
      </c>
      <c r="I93" s="2849">
        <f t="shared" si="10"/>
        <v>4836.1507346235603</v>
      </c>
    </row>
    <row r="94" spans="1:9" ht="15" customHeight="1">
      <c r="A94" s="2185" t="s">
        <v>419</v>
      </c>
      <c r="B94" s="2186">
        <v>1837.92</v>
      </c>
      <c r="C94" s="2187">
        <v>1634.4</v>
      </c>
      <c r="D94" s="2209">
        <v>1627.2</v>
      </c>
      <c r="E94" s="2210">
        <v>1694.1</v>
      </c>
      <c r="F94" s="2212">
        <f t="shared" si="8"/>
        <v>3465.12</v>
      </c>
      <c r="G94" s="2189">
        <f t="shared" si="8"/>
        <v>3328.5</v>
      </c>
      <c r="H94" s="2190">
        <f t="shared" si="9"/>
        <v>0.96057279401579165</v>
      </c>
      <c r="I94" s="2849">
        <f t="shared" si="10"/>
        <v>4804.7860373173744</v>
      </c>
    </row>
    <row r="95" spans="1:9" ht="15" customHeight="1">
      <c r="A95" s="2185" t="s">
        <v>420</v>
      </c>
      <c r="B95" s="2186">
        <v>1822.32</v>
      </c>
      <c r="C95" s="2187">
        <v>1616.16</v>
      </c>
      <c r="D95" s="2209">
        <v>1623.9</v>
      </c>
      <c r="E95" s="2210">
        <v>1697.7</v>
      </c>
      <c r="F95" s="2212">
        <f t="shared" si="8"/>
        <v>3446.2200000000003</v>
      </c>
      <c r="G95" s="2189">
        <f t="shared" si="8"/>
        <v>3313.86</v>
      </c>
      <c r="H95" s="2190">
        <f t="shared" si="9"/>
        <v>0.96159270156867516</v>
      </c>
      <c r="I95" s="2849">
        <f t="shared" si="10"/>
        <v>4781.0145772628639</v>
      </c>
    </row>
    <row r="96" spans="1:9" ht="15" customHeight="1">
      <c r="A96" s="2185" t="s">
        <v>421</v>
      </c>
      <c r="B96" s="2186">
        <v>1837.68</v>
      </c>
      <c r="C96" s="2187">
        <v>1649.76</v>
      </c>
      <c r="D96" s="2209">
        <v>1642.8</v>
      </c>
      <c r="E96" s="2210">
        <v>1725.9</v>
      </c>
      <c r="F96" s="2212">
        <f t="shared" si="8"/>
        <v>3480.48</v>
      </c>
      <c r="G96" s="2189">
        <f t="shared" si="8"/>
        <v>3375.66</v>
      </c>
      <c r="H96" s="2190">
        <f t="shared" si="9"/>
        <v>0.96988346434974482</v>
      </c>
      <c r="I96" s="2849">
        <f t="shared" si="10"/>
        <v>4848.589636791301</v>
      </c>
    </row>
    <row r="97" spans="1:9" ht="15" customHeight="1">
      <c r="A97" s="2185" t="s">
        <v>422</v>
      </c>
      <c r="B97" s="2186">
        <v>1850.16</v>
      </c>
      <c r="C97" s="2187">
        <v>1632.72</v>
      </c>
      <c r="D97" s="2209">
        <v>1656.6</v>
      </c>
      <c r="E97" s="2210">
        <v>1713.6</v>
      </c>
      <c r="F97" s="2212">
        <f t="shared" si="8"/>
        <v>3506.76</v>
      </c>
      <c r="G97" s="2189">
        <f t="shared" si="8"/>
        <v>3346.3199999999997</v>
      </c>
      <c r="H97" s="2190">
        <f t="shared" si="9"/>
        <v>0.95424836601307172</v>
      </c>
      <c r="I97" s="2849">
        <f t="shared" si="10"/>
        <v>4847.1871472019729</v>
      </c>
    </row>
    <row r="98" spans="1:9" ht="15" customHeight="1" thickBot="1">
      <c r="A98" s="2185" t="s">
        <v>423</v>
      </c>
      <c r="B98" s="2186">
        <v>1845.12</v>
      </c>
      <c r="C98" s="2187">
        <v>1625.04</v>
      </c>
      <c r="D98" s="2209">
        <v>1646.1</v>
      </c>
      <c r="E98" s="2210">
        <v>1705.2</v>
      </c>
      <c r="F98" s="2212">
        <f t="shared" si="8"/>
        <v>3491.22</v>
      </c>
      <c r="G98" s="2189">
        <f t="shared" si="8"/>
        <v>3330.24</v>
      </c>
      <c r="H98" s="2191">
        <f t="shared" si="9"/>
        <v>0.95389004416794132</v>
      </c>
      <c r="I98" s="2849">
        <f t="shared" si="10"/>
        <v>4824.8435773608244</v>
      </c>
    </row>
    <row r="99" spans="1:9" ht="15" customHeight="1" thickBot="1">
      <c r="A99" s="2192" t="s">
        <v>424</v>
      </c>
      <c r="B99" s="2193">
        <f>SUM(B75:B98)</f>
        <v>42933.840000000004</v>
      </c>
      <c r="C99" s="2193">
        <f t="shared" ref="C99:I99" si="11">SUM(C75:C98)</f>
        <v>38093.520000000011</v>
      </c>
      <c r="D99" s="2193">
        <f t="shared" si="11"/>
        <v>39038.1</v>
      </c>
      <c r="E99" s="2193">
        <f t="shared" si="11"/>
        <v>40042.19999999999</v>
      </c>
      <c r="F99" s="2193">
        <f t="shared" si="11"/>
        <v>81971.94</v>
      </c>
      <c r="G99" s="2193">
        <f t="shared" si="11"/>
        <v>78135.719999999987</v>
      </c>
      <c r="H99" s="2195">
        <f t="shared" si="9"/>
        <v>0.95320081481541108</v>
      </c>
      <c r="I99" s="2216">
        <f t="shared" si="11"/>
        <v>113246.60029785964</v>
      </c>
    </row>
    <row r="100" spans="1:9" ht="15" customHeight="1">
      <c r="A100" s="2196"/>
      <c r="B100" s="2197"/>
      <c r="C100" s="2197"/>
      <c r="D100" s="2197"/>
      <c r="E100" s="2197"/>
      <c r="F100" s="2197"/>
      <c r="G100" s="2197"/>
      <c r="H100" s="2197"/>
      <c r="I100" s="2197"/>
    </row>
    <row r="101" spans="1:9" ht="15" customHeight="1">
      <c r="A101" s="2196"/>
      <c r="B101" s="2197"/>
      <c r="C101" s="2197"/>
      <c r="D101" s="2197"/>
      <c r="E101" s="2197"/>
      <c r="F101" s="2197"/>
      <c r="G101" s="2197"/>
      <c r="H101" s="2197"/>
      <c r="I101" s="2197"/>
    </row>
    <row r="102" spans="1:9" s="1893" customFormat="1" ht="15" customHeight="1" thickBot="1">
      <c r="A102" s="2174" t="s">
        <v>429</v>
      </c>
      <c r="B102" s="2208"/>
      <c r="C102" s="2208"/>
      <c r="D102" s="2199" t="s">
        <v>430</v>
      </c>
      <c r="E102" s="2208"/>
      <c r="F102" s="2198"/>
      <c r="G102" s="2198"/>
      <c r="H102" s="2198"/>
      <c r="I102" s="2198"/>
    </row>
    <row r="103" spans="1:9" ht="15" customHeight="1" thickBot="1">
      <c r="A103" s="4513" t="s">
        <v>376</v>
      </c>
      <c r="B103" s="4464" t="s">
        <v>654</v>
      </c>
      <c r="C103" s="4465"/>
      <c r="D103" s="4464" t="s">
        <v>654</v>
      </c>
      <c r="E103" s="4465"/>
      <c r="F103" s="4468" t="s">
        <v>377</v>
      </c>
      <c r="G103" s="4469"/>
      <c r="H103" s="4470"/>
      <c r="I103" s="4471"/>
    </row>
    <row r="104" spans="1:9" ht="15" customHeight="1" thickBot="1">
      <c r="A104" s="4514"/>
      <c r="B104" s="2838" t="s">
        <v>379</v>
      </c>
      <c r="C104" s="2839" t="s">
        <v>380</v>
      </c>
      <c r="D104" s="2838" t="s">
        <v>379</v>
      </c>
      <c r="E104" s="2839" t="s">
        <v>380</v>
      </c>
      <c r="F104" s="2834" t="s">
        <v>379</v>
      </c>
      <c r="G104" s="2835" t="s">
        <v>380</v>
      </c>
      <c r="H104" s="2852" t="s">
        <v>111</v>
      </c>
      <c r="I104" s="2853" t="s">
        <v>354</v>
      </c>
    </row>
    <row r="105" spans="1:9" ht="15" customHeight="1">
      <c r="A105" s="2179" t="s">
        <v>383</v>
      </c>
      <c r="B105" s="2180">
        <v>1215.3</v>
      </c>
      <c r="C105" s="2181">
        <v>233.1</v>
      </c>
      <c r="D105" s="2209">
        <v>1899.9</v>
      </c>
      <c r="E105" s="2210">
        <v>466.5</v>
      </c>
      <c r="F105" s="2211">
        <f>B105+D105</f>
        <v>3115.2</v>
      </c>
      <c r="G105" s="2183">
        <f>C105+E105</f>
        <v>699.6</v>
      </c>
      <c r="H105" s="2184">
        <f>G105/F105</f>
        <v>0.22457627118644069</v>
      </c>
      <c r="I105" s="2849">
        <f>SQRT(G105*G105+F105*F105)</f>
        <v>3192.7905036190518</v>
      </c>
    </row>
    <row r="106" spans="1:9" ht="15" customHeight="1">
      <c r="A106" s="2185" t="s">
        <v>385</v>
      </c>
      <c r="B106" s="2186">
        <v>1216.8</v>
      </c>
      <c r="C106" s="2187">
        <v>227.7</v>
      </c>
      <c r="D106" s="2209">
        <v>1893.3</v>
      </c>
      <c r="E106" s="2210">
        <v>438.3</v>
      </c>
      <c r="F106" s="2212">
        <f t="shared" ref="F106:G128" si="12">B106+D106</f>
        <v>3110.1</v>
      </c>
      <c r="G106" s="2189">
        <f t="shared" si="12"/>
        <v>666</v>
      </c>
      <c r="H106" s="2190">
        <f t="shared" ref="H106:H129" si="13">G106/F106</f>
        <v>0.21414102440436</v>
      </c>
      <c r="I106" s="2849">
        <f t="shared" ref="I106:I128" si="14">SQRT(G106*G106+F106*F106)</f>
        <v>3180.6096915528633</v>
      </c>
    </row>
    <row r="107" spans="1:9" ht="15" customHeight="1">
      <c r="A107" s="2185" t="s">
        <v>387</v>
      </c>
      <c r="B107" s="2186">
        <v>1216.2</v>
      </c>
      <c r="C107" s="2187">
        <v>220.8</v>
      </c>
      <c r="D107" s="2209">
        <v>1888.2</v>
      </c>
      <c r="E107" s="2210">
        <v>429.9</v>
      </c>
      <c r="F107" s="2212">
        <f t="shared" si="12"/>
        <v>3104.4</v>
      </c>
      <c r="G107" s="2189">
        <f t="shared" si="12"/>
        <v>650.70000000000005</v>
      </c>
      <c r="H107" s="2190">
        <f t="shared" si="13"/>
        <v>0.20960572091225357</v>
      </c>
      <c r="I107" s="2849">
        <f t="shared" si="14"/>
        <v>3171.8622053929143</v>
      </c>
    </row>
    <row r="108" spans="1:9" ht="15" customHeight="1">
      <c r="A108" s="2185" t="s">
        <v>389</v>
      </c>
      <c r="B108" s="2186">
        <v>1215.9000000000001</v>
      </c>
      <c r="C108" s="2187">
        <v>213.6</v>
      </c>
      <c r="D108" s="2209">
        <v>1893.6</v>
      </c>
      <c r="E108" s="2210">
        <v>428.4</v>
      </c>
      <c r="F108" s="2212">
        <f t="shared" si="12"/>
        <v>3109.5</v>
      </c>
      <c r="G108" s="2189">
        <f t="shared" si="12"/>
        <v>642</v>
      </c>
      <c r="H108" s="2190">
        <f t="shared" si="13"/>
        <v>0.20646406174626145</v>
      </c>
      <c r="I108" s="2849">
        <f t="shared" si="14"/>
        <v>3175.0833453627638</v>
      </c>
    </row>
    <row r="109" spans="1:9" ht="15" customHeight="1">
      <c r="A109" s="2185" t="s">
        <v>391</v>
      </c>
      <c r="B109" s="2186">
        <v>1215.5999999999999</v>
      </c>
      <c r="C109" s="2187">
        <v>214.8</v>
      </c>
      <c r="D109" s="2209">
        <v>1918.2</v>
      </c>
      <c r="E109" s="2210">
        <v>445.8</v>
      </c>
      <c r="F109" s="2212">
        <f t="shared" si="12"/>
        <v>3133.8</v>
      </c>
      <c r="G109" s="2189">
        <f t="shared" si="12"/>
        <v>660.6</v>
      </c>
      <c r="H109" s="2190">
        <f t="shared" si="13"/>
        <v>0.21079839172889145</v>
      </c>
      <c r="I109" s="2849">
        <f t="shared" si="14"/>
        <v>3202.669948652218</v>
      </c>
    </row>
    <row r="110" spans="1:9" ht="15" customHeight="1">
      <c r="A110" s="2185" t="s">
        <v>393</v>
      </c>
      <c r="B110" s="2186">
        <v>1215.9000000000001</v>
      </c>
      <c r="C110" s="2187">
        <v>214.2</v>
      </c>
      <c r="D110" s="2209">
        <v>1910.4</v>
      </c>
      <c r="E110" s="2210">
        <v>445.8</v>
      </c>
      <c r="F110" s="2212">
        <f t="shared" si="12"/>
        <v>3126.3</v>
      </c>
      <c r="G110" s="2189">
        <f t="shared" si="12"/>
        <v>660</v>
      </c>
      <c r="H110" s="2190">
        <f t="shared" si="13"/>
        <v>0.21111217733422896</v>
      </c>
      <c r="I110" s="2849">
        <f t="shared" si="14"/>
        <v>3195.2076129729039</v>
      </c>
    </row>
    <row r="111" spans="1:9" ht="15" customHeight="1">
      <c r="A111" s="2185" t="s">
        <v>395</v>
      </c>
      <c r="B111" s="2186">
        <v>1215.9000000000001</v>
      </c>
      <c r="C111" s="2187">
        <v>213.3</v>
      </c>
      <c r="D111" s="2209">
        <v>1905.6</v>
      </c>
      <c r="E111" s="2210">
        <v>444.3</v>
      </c>
      <c r="F111" s="2212">
        <f t="shared" si="12"/>
        <v>3121.5</v>
      </c>
      <c r="G111" s="2189">
        <f t="shared" si="12"/>
        <v>657.6</v>
      </c>
      <c r="H111" s="2190">
        <f t="shared" si="13"/>
        <v>0.21066794810187411</v>
      </c>
      <c r="I111" s="2849">
        <f t="shared" si="14"/>
        <v>3190.0156755100747</v>
      </c>
    </row>
    <row r="112" spans="1:9" ht="15" customHeight="1">
      <c r="A112" s="2185" t="s">
        <v>397</v>
      </c>
      <c r="B112" s="2186">
        <v>1213.5</v>
      </c>
      <c r="C112" s="2187">
        <v>197.1</v>
      </c>
      <c r="D112" s="2209">
        <v>1906.5</v>
      </c>
      <c r="E112" s="2210">
        <v>433.2</v>
      </c>
      <c r="F112" s="2212">
        <f t="shared" si="12"/>
        <v>3120</v>
      </c>
      <c r="G112" s="2189">
        <f t="shared" si="12"/>
        <v>630.29999999999995</v>
      </c>
      <c r="H112" s="2190">
        <f t="shared" si="13"/>
        <v>0.20201923076923076</v>
      </c>
      <c r="I112" s="2849">
        <f t="shared" si="14"/>
        <v>3183.029702971683</v>
      </c>
    </row>
    <row r="113" spans="1:9" ht="15" customHeight="1">
      <c r="A113" s="2185" t="s">
        <v>399</v>
      </c>
      <c r="B113" s="2186">
        <v>1212.9000000000001</v>
      </c>
      <c r="C113" s="2187">
        <v>204.6</v>
      </c>
      <c r="D113" s="2209">
        <v>1910.1</v>
      </c>
      <c r="E113" s="2210">
        <v>441.6</v>
      </c>
      <c r="F113" s="2212">
        <f t="shared" si="12"/>
        <v>3123</v>
      </c>
      <c r="G113" s="2189">
        <f t="shared" si="12"/>
        <v>646.20000000000005</v>
      </c>
      <c r="H113" s="2190">
        <f t="shared" si="13"/>
        <v>0.20691642651296832</v>
      </c>
      <c r="I113" s="2849">
        <f t="shared" si="14"/>
        <v>3189.1540320279296</v>
      </c>
    </row>
    <row r="114" spans="1:9" ht="15" customHeight="1">
      <c r="A114" s="2185" t="s">
        <v>401</v>
      </c>
      <c r="B114" s="2186">
        <v>1213.2</v>
      </c>
      <c r="C114" s="2187">
        <v>206.4</v>
      </c>
      <c r="D114" s="2209">
        <v>1900.5</v>
      </c>
      <c r="E114" s="2210">
        <v>431.4</v>
      </c>
      <c r="F114" s="2212">
        <f t="shared" si="12"/>
        <v>3113.7</v>
      </c>
      <c r="G114" s="2189">
        <f t="shared" si="12"/>
        <v>637.79999999999995</v>
      </c>
      <c r="H114" s="2190">
        <f t="shared" si="13"/>
        <v>0.20483668946912034</v>
      </c>
      <c r="I114" s="2849">
        <f t="shared" si="14"/>
        <v>3178.3512282313923</v>
      </c>
    </row>
    <row r="115" spans="1:9" ht="15" customHeight="1">
      <c r="A115" s="2185" t="s">
        <v>403</v>
      </c>
      <c r="B115" s="2186">
        <v>1212.5999999999999</v>
      </c>
      <c r="C115" s="2187">
        <v>212.1</v>
      </c>
      <c r="D115" s="2209">
        <v>1886.4</v>
      </c>
      <c r="E115" s="2210">
        <v>423.9</v>
      </c>
      <c r="F115" s="2212">
        <f t="shared" si="12"/>
        <v>3099</v>
      </c>
      <c r="G115" s="2189">
        <f t="shared" si="12"/>
        <v>636</v>
      </c>
      <c r="H115" s="2190">
        <f t="shared" si="13"/>
        <v>0.20522749273959343</v>
      </c>
      <c r="I115" s="2849">
        <f t="shared" si="14"/>
        <v>3163.5892590537096</v>
      </c>
    </row>
    <row r="116" spans="1:9" ht="15" customHeight="1">
      <c r="A116" s="2185" t="s">
        <v>405</v>
      </c>
      <c r="B116" s="2186">
        <v>1213.2</v>
      </c>
      <c r="C116" s="2187">
        <v>210.9</v>
      </c>
      <c r="D116" s="2209">
        <v>1889.7</v>
      </c>
      <c r="E116" s="2210">
        <v>427.5</v>
      </c>
      <c r="F116" s="2212">
        <f t="shared" si="12"/>
        <v>3102.9</v>
      </c>
      <c r="G116" s="2189">
        <f t="shared" si="12"/>
        <v>638.4</v>
      </c>
      <c r="H116" s="2190">
        <f t="shared" si="13"/>
        <v>0.20574301459924585</v>
      </c>
      <c r="I116" s="2849">
        <f t="shared" si="14"/>
        <v>3167.8925123810627</v>
      </c>
    </row>
    <row r="117" spans="1:9" ht="15" customHeight="1">
      <c r="A117" s="2185" t="s">
        <v>407</v>
      </c>
      <c r="B117" s="2186">
        <v>1213.2</v>
      </c>
      <c r="C117" s="2187">
        <v>216.9</v>
      </c>
      <c r="D117" s="2209">
        <v>1905.6</v>
      </c>
      <c r="E117" s="2210">
        <v>445.5</v>
      </c>
      <c r="F117" s="2212">
        <f t="shared" si="12"/>
        <v>3118.8</v>
      </c>
      <c r="G117" s="2189">
        <f t="shared" si="12"/>
        <v>662.4</v>
      </c>
      <c r="H117" s="2190">
        <f t="shared" si="13"/>
        <v>0.21238938053097342</v>
      </c>
      <c r="I117" s="2849">
        <f t="shared" si="14"/>
        <v>3188.3674819568714</v>
      </c>
    </row>
    <row r="118" spans="1:9" ht="15" customHeight="1">
      <c r="A118" s="2185" t="s">
        <v>409</v>
      </c>
      <c r="B118" s="2186">
        <v>1213.2</v>
      </c>
      <c r="C118" s="2187">
        <v>208.2</v>
      </c>
      <c r="D118" s="2209">
        <v>1905.6</v>
      </c>
      <c r="E118" s="2210">
        <v>437.4</v>
      </c>
      <c r="F118" s="2212">
        <f t="shared" si="12"/>
        <v>3118.8</v>
      </c>
      <c r="G118" s="2189">
        <f t="shared" si="12"/>
        <v>645.59999999999991</v>
      </c>
      <c r="H118" s="2190">
        <f t="shared" si="13"/>
        <v>0.20700269334359364</v>
      </c>
      <c r="I118" s="2849">
        <f t="shared" si="14"/>
        <v>3184.9195908217212</v>
      </c>
    </row>
    <row r="119" spans="1:9" ht="15" customHeight="1">
      <c r="A119" s="2185" t="s">
        <v>411</v>
      </c>
      <c r="B119" s="2186">
        <v>1212.3</v>
      </c>
      <c r="C119" s="2187">
        <v>204.6</v>
      </c>
      <c r="D119" s="2209">
        <v>1878.6</v>
      </c>
      <c r="E119" s="2210">
        <v>412.8</v>
      </c>
      <c r="F119" s="2212">
        <f t="shared" si="12"/>
        <v>3090.8999999999996</v>
      </c>
      <c r="G119" s="2189">
        <f t="shared" si="12"/>
        <v>617.4</v>
      </c>
      <c r="H119" s="2190">
        <f t="shared" si="13"/>
        <v>0.19974764631660683</v>
      </c>
      <c r="I119" s="2849">
        <f t="shared" si="14"/>
        <v>3151.9590051268115</v>
      </c>
    </row>
    <row r="120" spans="1:9" ht="15" customHeight="1">
      <c r="A120" s="2185" t="s">
        <v>413</v>
      </c>
      <c r="B120" s="2186">
        <v>1211.4000000000001</v>
      </c>
      <c r="C120" s="2187">
        <v>193.8</v>
      </c>
      <c r="D120" s="2209">
        <v>1862.1</v>
      </c>
      <c r="E120" s="2210">
        <v>381</v>
      </c>
      <c r="F120" s="2212">
        <f t="shared" si="12"/>
        <v>3073.5</v>
      </c>
      <c r="G120" s="2189">
        <f t="shared" si="12"/>
        <v>574.79999999999995</v>
      </c>
      <c r="H120" s="2190">
        <f t="shared" si="13"/>
        <v>0.18701805758906781</v>
      </c>
      <c r="I120" s="2849">
        <f t="shared" si="14"/>
        <v>3126.7870554292626</v>
      </c>
    </row>
    <row r="121" spans="1:9" ht="15" customHeight="1">
      <c r="A121" s="2185" t="s">
        <v>415</v>
      </c>
      <c r="B121" s="2186">
        <v>1212</v>
      </c>
      <c r="C121" s="2187">
        <v>197.1</v>
      </c>
      <c r="D121" s="2209">
        <v>1874.7</v>
      </c>
      <c r="E121" s="2210">
        <v>399.9</v>
      </c>
      <c r="F121" s="2212">
        <f t="shared" si="12"/>
        <v>3086.7</v>
      </c>
      <c r="G121" s="2189">
        <f t="shared" si="12"/>
        <v>597</v>
      </c>
      <c r="H121" s="2190">
        <f t="shared" si="13"/>
        <v>0.19341043833219945</v>
      </c>
      <c r="I121" s="2849">
        <f t="shared" si="14"/>
        <v>3143.9029708310018</v>
      </c>
    </row>
    <row r="122" spans="1:9" ht="15" customHeight="1">
      <c r="A122" s="2185" t="s">
        <v>416</v>
      </c>
      <c r="B122" s="2186">
        <v>1212.5999999999999</v>
      </c>
      <c r="C122" s="2187">
        <v>217.8</v>
      </c>
      <c r="D122" s="2209">
        <v>1877.1</v>
      </c>
      <c r="E122" s="2210">
        <v>434.1</v>
      </c>
      <c r="F122" s="2212">
        <f t="shared" si="12"/>
        <v>3089.7</v>
      </c>
      <c r="G122" s="2189">
        <f t="shared" si="12"/>
        <v>651.90000000000009</v>
      </c>
      <c r="H122" s="2190">
        <f t="shared" si="13"/>
        <v>0.21099135838430919</v>
      </c>
      <c r="I122" s="2849">
        <f t="shared" si="14"/>
        <v>3157.7238162955286</v>
      </c>
    </row>
    <row r="123" spans="1:9" ht="15" customHeight="1">
      <c r="A123" s="2185" t="s">
        <v>418</v>
      </c>
      <c r="B123" s="2186">
        <v>1212.9000000000001</v>
      </c>
      <c r="C123" s="2187">
        <v>219.9</v>
      </c>
      <c r="D123" s="2209">
        <v>1886.4</v>
      </c>
      <c r="E123" s="2210">
        <v>445.5</v>
      </c>
      <c r="F123" s="2212">
        <f t="shared" si="12"/>
        <v>3099.3</v>
      </c>
      <c r="G123" s="2189">
        <f t="shared" si="12"/>
        <v>665.4</v>
      </c>
      <c r="H123" s="2190">
        <f t="shared" si="13"/>
        <v>0.2146936404994676</v>
      </c>
      <c r="I123" s="2849">
        <f t="shared" si="14"/>
        <v>3169.9239186453674</v>
      </c>
    </row>
    <row r="124" spans="1:9" ht="15" customHeight="1">
      <c r="A124" s="2185" t="s">
        <v>419</v>
      </c>
      <c r="B124" s="2186">
        <v>1211.4000000000001</v>
      </c>
      <c r="C124" s="2187">
        <v>223.2</v>
      </c>
      <c r="D124" s="2209">
        <v>1903.2</v>
      </c>
      <c r="E124" s="2210">
        <v>462.6</v>
      </c>
      <c r="F124" s="2212">
        <f t="shared" si="12"/>
        <v>3114.6000000000004</v>
      </c>
      <c r="G124" s="2189">
        <f t="shared" si="12"/>
        <v>685.8</v>
      </c>
      <c r="H124" s="2190">
        <f t="shared" si="13"/>
        <v>0.2201887882874205</v>
      </c>
      <c r="I124" s="2849">
        <f t="shared" si="14"/>
        <v>3189.2091182611407</v>
      </c>
    </row>
    <row r="125" spans="1:9" ht="15" customHeight="1">
      <c r="A125" s="2185" t="s">
        <v>420</v>
      </c>
      <c r="B125" s="2186">
        <v>1213.5</v>
      </c>
      <c r="C125" s="2187">
        <v>225.6</v>
      </c>
      <c r="D125" s="2209">
        <v>1902.3</v>
      </c>
      <c r="E125" s="2210">
        <v>465.6</v>
      </c>
      <c r="F125" s="2212">
        <f t="shared" si="12"/>
        <v>3115.8</v>
      </c>
      <c r="G125" s="2189">
        <f t="shared" si="12"/>
        <v>691.2</v>
      </c>
      <c r="H125" s="2190">
        <f t="shared" si="13"/>
        <v>0.22183708838821489</v>
      </c>
      <c r="I125" s="2849">
        <f t="shared" si="14"/>
        <v>3191.546189545124</v>
      </c>
    </row>
    <row r="126" spans="1:9" ht="15" customHeight="1">
      <c r="A126" s="2185" t="s">
        <v>421</v>
      </c>
      <c r="B126" s="2186">
        <v>1214.4000000000001</v>
      </c>
      <c r="C126" s="2187">
        <v>235.5</v>
      </c>
      <c r="D126" s="2209">
        <v>1887.6</v>
      </c>
      <c r="E126" s="2210">
        <v>462.3</v>
      </c>
      <c r="F126" s="2212">
        <f t="shared" si="12"/>
        <v>3102</v>
      </c>
      <c r="G126" s="2189">
        <f t="shared" si="12"/>
        <v>697.8</v>
      </c>
      <c r="H126" s="2190">
        <f t="shared" si="13"/>
        <v>0.22495164410058024</v>
      </c>
      <c r="I126" s="2849">
        <f t="shared" si="14"/>
        <v>3179.517076538511</v>
      </c>
    </row>
    <row r="127" spans="1:9" ht="15" customHeight="1">
      <c r="A127" s="2185" t="s">
        <v>422</v>
      </c>
      <c r="B127" s="2186">
        <v>1213.5</v>
      </c>
      <c r="C127" s="2187">
        <v>210.9</v>
      </c>
      <c r="D127" s="2209">
        <v>1884.9</v>
      </c>
      <c r="E127" s="2210">
        <v>441</v>
      </c>
      <c r="F127" s="2212">
        <f t="shared" si="12"/>
        <v>3098.4</v>
      </c>
      <c r="G127" s="2189">
        <f t="shared" si="12"/>
        <v>651.9</v>
      </c>
      <c r="H127" s="2190">
        <f t="shared" si="13"/>
        <v>0.21039891556932608</v>
      </c>
      <c r="I127" s="2849">
        <f t="shared" si="14"/>
        <v>3166.2369099610978</v>
      </c>
    </row>
    <row r="128" spans="1:9" ht="15" customHeight="1" thickBot="1">
      <c r="A128" s="2185" t="s">
        <v>423</v>
      </c>
      <c r="B128" s="2186">
        <v>1214.0999999999999</v>
      </c>
      <c r="C128" s="2187">
        <v>212.7</v>
      </c>
      <c r="D128" s="2209">
        <v>1897.5</v>
      </c>
      <c r="E128" s="2210">
        <v>443.7</v>
      </c>
      <c r="F128" s="2212">
        <f t="shared" si="12"/>
        <v>3111.6</v>
      </c>
      <c r="G128" s="2189">
        <f t="shared" si="12"/>
        <v>656.4</v>
      </c>
      <c r="H128" s="2191">
        <f t="shared" si="13"/>
        <v>0.21095256459699191</v>
      </c>
      <c r="I128" s="2849">
        <f t="shared" si="14"/>
        <v>3180.081055570754</v>
      </c>
    </row>
    <row r="129" spans="1:9" ht="15" customHeight="1" thickBot="1">
      <c r="A129" s="2192" t="s">
        <v>424</v>
      </c>
      <c r="B129" s="2193">
        <f>SUM(B105:B128)</f>
        <v>29131.500000000004</v>
      </c>
      <c r="C129" s="2193">
        <f t="shared" ref="C129:I129" si="15">SUM(C105:C128)</f>
        <v>5134.8</v>
      </c>
      <c r="D129" s="2193">
        <f t="shared" si="15"/>
        <v>45468</v>
      </c>
      <c r="E129" s="2193">
        <f t="shared" si="15"/>
        <v>10488</v>
      </c>
      <c r="F129" s="2193">
        <f>SUM(F105:F128)</f>
        <v>74599.5</v>
      </c>
      <c r="G129" s="2193">
        <f t="shared" si="15"/>
        <v>15622.799999999997</v>
      </c>
      <c r="H129" s="2195">
        <f t="shared" si="13"/>
        <v>0.20942231516297022</v>
      </c>
      <c r="I129" s="2842">
        <f t="shared" si="15"/>
        <v>76220.429906711768</v>
      </c>
    </row>
    <row r="130" spans="1:9" ht="15" customHeight="1">
      <c r="A130" s="2196"/>
      <c r="B130" s="2197"/>
      <c r="C130" s="2197"/>
      <c r="D130" s="2197"/>
      <c r="E130" s="2197"/>
      <c r="F130" s="2197"/>
      <c r="G130" s="2197"/>
      <c r="H130" s="2197"/>
      <c r="I130" s="2197"/>
    </row>
    <row r="131" spans="1:9" ht="15" customHeight="1">
      <c r="A131" s="2196"/>
      <c r="B131" s="2197"/>
      <c r="C131" s="2197"/>
      <c r="D131" s="2197"/>
      <c r="E131" s="2197"/>
      <c r="F131" s="2197"/>
      <c r="G131" s="2197"/>
      <c r="H131" s="2197"/>
      <c r="I131" s="2197"/>
    </row>
    <row r="132" spans="1:9" s="1893" customFormat="1" ht="15" customHeight="1" thickBot="1">
      <c r="A132" s="2174" t="s">
        <v>431</v>
      </c>
      <c r="B132" s="2208"/>
      <c r="C132" s="2208"/>
      <c r="D132" s="2199" t="s">
        <v>432</v>
      </c>
      <c r="E132" s="2208"/>
      <c r="F132" s="2208"/>
      <c r="G132" s="2198"/>
      <c r="H132" s="2198"/>
      <c r="I132" s="2198"/>
    </row>
    <row r="133" spans="1:9" ht="15" customHeight="1" thickBot="1">
      <c r="A133" s="4513" t="s">
        <v>376</v>
      </c>
      <c r="B133" s="4464" t="s">
        <v>654</v>
      </c>
      <c r="C133" s="4465"/>
      <c r="D133" s="4464" t="s">
        <v>654</v>
      </c>
      <c r="E133" s="4465"/>
      <c r="F133" s="4468" t="s">
        <v>377</v>
      </c>
      <c r="G133" s="4469"/>
      <c r="H133" s="4470"/>
      <c r="I133" s="4471"/>
    </row>
    <row r="134" spans="1:9" ht="15" customHeight="1" thickBot="1">
      <c r="A134" s="4514"/>
      <c r="B134" s="3216" t="s">
        <v>379</v>
      </c>
      <c r="C134" s="3217" t="s">
        <v>380</v>
      </c>
      <c r="D134" s="3216" t="s">
        <v>379</v>
      </c>
      <c r="E134" s="3217" t="s">
        <v>380</v>
      </c>
      <c r="F134" s="3213" t="s">
        <v>379</v>
      </c>
      <c r="G134" s="3214" t="s">
        <v>380</v>
      </c>
      <c r="H134" s="3215" t="s">
        <v>111</v>
      </c>
      <c r="I134" s="2839" t="s">
        <v>354</v>
      </c>
    </row>
    <row r="135" spans="1:9" ht="15" customHeight="1">
      <c r="A135" s="2179" t="s">
        <v>383</v>
      </c>
      <c r="B135" s="2180">
        <v>250.5</v>
      </c>
      <c r="C135" s="2181">
        <v>165.9</v>
      </c>
      <c r="D135" s="2209">
        <v>172.2</v>
      </c>
      <c r="E135" s="2210">
        <v>0</v>
      </c>
      <c r="F135" s="2211">
        <f>B135+D135</f>
        <v>422.7</v>
      </c>
      <c r="G135" s="2183">
        <f>C135+E135</f>
        <v>165.9</v>
      </c>
      <c r="H135" s="2184">
        <f>G135/F135</f>
        <v>0.39247693399574168</v>
      </c>
      <c r="I135" s="2849">
        <f>SQRT(G135*G135+F135*F135)</f>
        <v>454.09040950013463</v>
      </c>
    </row>
    <row r="136" spans="1:9" ht="15" customHeight="1">
      <c r="A136" s="2185" t="s">
        <v>385</v>
      </c>
      <c r="B136" s="2186">
        <v>241.8</v>
      </c>
      <c r="C136" s="2187">
        <v>151.19999999999999</v>
      </c>
      <c r="D136" s="2209">
        <v>173.7</v>
      </c>
      <c r="E136" s="2210">
        <v>0</v>
      </c>
      <c r="F136" s="2212">
        <f t="shared" ref="F136:G158" si="16">B136+D136</f>
        <v>415.5</v>
      </c>
      <c r="G136" s="2189">
        <f t="shared" si="16"/>
        <v>151.19999999999999</v>
      </c>
      <c r="H136" s="2190">
        <f t="shared" ref="H136:H159" si="17">G136/F136</f>
        <v>0.36389891696750898</v>
      </c>
      <c r="I136" s="2849">
        <f t="shared" ref="I136:I158" si="18">SQRT(G136*G136+F136*F136)</f>
        <v>442.15573048418133</v>
      </c>
    </row>
    <row r="137" spans="1:9" ht="15" customHeight="1">
      <c r="A137" s="2185" t="s">
        <v>387</v>
      </c>
      <c r="B137" s="2186">
        <v>257.39999999999998</v>
      </c>
      <c r="C137" s="2187">
        <v>171</v>
      </c>
      <c r="D137" s="2209">
        <v>217.2</v>
      </c>
      <c r="E137" s="2210">
        <v>0</v>
      </c>
      <c r="F137" s="2212">
        <f t="shared" si="16"/>
        <v>474.59999999999997</v>
      </c>
      <c r="G137" s="2189">
        <f t="shared" si="16"/>
        <v>171</v>
      </c>
      <c r="H137" s="2190">
        <f t="shared" si="17"/>
        <v>0.36030341340075855</v>
      </c>
      <c r="I137" s="2849">
        <f t="shared" si="18"/>
        <v>504.46621294195705</v>
      </c>
    </row>
    <row r="138" spans="1:9" ht="15" customHeight="1">
      <c r="A138" s="2185" t="s">
        <v>389</v>
      </c>
      <c r="B138" s="2186">
        <v>250.2</v>
      </c>
      <c r="C138" s="2187">
        <v>162.30000000000001</v>
      </c>
      <c r="D138" s="2209">
        <v>222</v>
      </c>
      <c r="E138" s="2210">
        <v>0</v>
      </c>
      <c r="F138" s="2212">
        <f t="shared" si="16"/>
        <v>472.2</v>
      </c>
      <c r="G138" s="2189">
        <f t="shared" si="16"/>
        <v>162.30000000000001</v>
      </c>
      <c r="H138" s="2190">
        <f t="shared" si="17"/>
        <v>0.34371029224904703</v>
      </c>
      <c r="I138" s="2849">
        <f t="shared" si="18"/>
        <v>499.31365893594381</v>
      </c>
    </row>
    <row r="139" spans="1:9" ht="15" customHeight="1">
      <c r="A139" s="2185" t="s">
        <v>391</v>
      </c>
      <c r="B139" s="2186">
        <v>255.6</v>
      </c>
      <c r="C139" s="2187">
        <v>169.2</v>
      </c>
      <c r="D139" s="2209">
        <v>223.5</v>
      </c>
      <c r="E139" s="2210">
        <v>0</v>
      </c>
      <c r="F139" s="2212">
        <f t="shared" si="16"/>
        <v>479.1</v>
      </c>
      <c r="G139" s="2189">
        <f t="shared" si="16"/>
        <v>169.2</v>
      </c>
      <c r="H139" s="2190">
        <f t="shared" si="17"/>
        <v>0.35316217908578579</v>
      </c>
      <c r="I139" s="2849">
        <f t="shared" si="18"/>
        <v>508.09984255065461</v>
      </c>
    </row>
    <row r="140" spans="1:9" ht="15" customHeight="1">
      <c r="A140" s="2185" t="s">
        <v>393</v>
      </c>
      <c r="B140" s="2186">
        <v>241.5</v>
      </c>
      <c r="C140" s="2187">
        <v>150</v>
      </c>
      <c r="D140" s="2209">
        <v>203.4</v>
      </c>
      <c r="E140" s="2210">
        <v>0</v>
      </c>
      <c r="F140" s="2212">
        <f t="shared" si="16"/>
        <v>444.9</v>
      </c>
      <c r="G140" s="2189">
        <f t="shared" si="16"/>
        <v>150</v>
      </c>
      <c r="H140" s="2190">
        <f t="shared" si="17"/>
        <v>0.33715441672285906</v>
      </c>
      <c r="I140" s="2849">
        <f t="shared" si="18"/>
        <v>469.50613414523133</v>
      </c>
    </row>
    <row r="141" spans="1:9" ht="15" customHeight="1">
      <c r="A141" s="2185" t="s">
        <v>395</v>
      </c>
      <c r="B141" s="2186">
        <v>241.5</v>
      </c>
      <c r="C141" s="2187">
        <v>151.19999999999999</v>
      </c>
      <c r="D141" s="2209">
        <v>195.3</v>
      </c>
      <c r="E141" s="2210">
        <v>0</v>
      </c>
      <c r="F141" s="2212">
        <f t="shared" si="16"/>
        <v>436.8</v>
      </c>
      <c r="G141" s="2189">
        <f t="shared" si="16"/>
        <v>151.19999999999999</v>
      </c>
      <c r="H141" s="2190">
        <f t="shared" si="17"/>
        <v>0.34615384615384615</v>
      </c>
      <c r="I141" s="2849">
        <f t="shared" si="18"/>
        <v>462.22903413783951</v>
      </c>
    </row>
    <row r="142" spans="1:9" ht="15" customHeight="1">
      <c r="A142" s="2185" t="s">
        <v>397</v>
      </c>
      <c r="B142" s="2186">
        <v>241.2</v>
      </c>
      <c r="C142" s="2187">
        <v>149.1</v>
      </c>
      <c r="D142" s="2209">
        <v>195.9</v>
      </c>
      <c r="E142" s="2210">
        <v>0</v>
      </c>
      <c r="F142" s="2212">
        <f t="shared" si="16"/>
        <v>437.1</v>
      </c>
      <c r="G142" s="2189">
        <f t="shared" si="16"/>
        <v>149.1</v>
      </c>
      <c r="H142" s="2190">
        <f t="shared" si="17"/>
        <v>0.34111187371310908</v>
      </c>
      <c r="I142" s="2849">
        <f t="shared" si="18"/>
        <v>461.83029350617528</v>
      </c>
    </row>
    <row r="143" spans="1:9" ht="15" customHeight="1">
      <c r="A143" s="2185" t="s">
        <v>399</v>
      </c>
      <c r="B143" s="2186">
        <v>241.5</v>
      </c>
      <c r="C143" s="2187">
        <v>150</v>
      </c>
      <c r="D143" s="2209">
        <v>194.1</v>
      </c>
      <c r="E143" s="2210">
        <v>0</v>
      </c>
      <c r="F143" s="2212">
        <f t="shared" si="16"/>
        <v>435.6</v>
      </c>
      <c r="G143" s="2189">
        <f t="shared" si="16"/>
        <v>150</v>
      </c>
      <c r="H143" s="2190">
        <f t="shared" si="17"/>
        <v>0.34435261707988979</v>
      </c>
      <c r="I143" s="2849">
        <f t="shared" si="18"/>
        <v>460.70311481473624</v>
      </c>
    </row>
    <row r="144" spans="1:9" ht="15" customHeight="1">
      <c r="A144" s="2185" t="s">
        <v>401</v>
      </c>
      <c r="B144" s="2186">
        <v>241.5</v>
      </c>
      <c r="C144" s="2187">
        <v>150.9</v>
      </c>
      <c r="D144" s="2209">
        <v>213.3</v>
      </c>
      <c r="E144" s="2210">
        <v>0</v>
      </c>
      <c r="F144" s="2212">
        <f t="shared" si="16"/>
        <v>454.8</v>
      </c>
      <c r="G144" s="2189">
        <f t="shared" si="16"/>
        <v>150.9</v>
      </c>
      <c r="H144" s="2190">
        <f t="shared" si="17"/>
        <v>0.33179419525065962</v>
      </c>
      <c r="I144" s="2849">
        <f t="shared" si="18"/>
        <v>479.18039400626566</v>
      </c>
    </row>
    <row r="145" spans="1:9" ht="15" customHeight="1">
      <c r="A145" s="2185" t="s">
        <v>403</v>
      </c>
      <c r="B145" s="2186">
        <v>260.7</v>
      </c>
      <c r="C145" s="2187">
        <v>175.5</v>
      </c>
      <c r="D145" s="2209">
        <v>198</v>
      </c>
      <c r="E145" s="2210">
        <v>0</v>
      </c>
      <c r="F145" s="2212">
        <f t="shared" si="16"/>
        <v>458.7</v>
      </c>
      <c r="G145" s="2189">
        <f t="shared" si="16"/>
        <v>175.5</v>
      </c>
      <c r="H145" s="2190">
        <f t="shared" si="17"/>
        <v>0.38260300850228907</v>
      </c>
      <c r="I145" s="2849">
        <f t="shared" si="18"/>
        <v>491.12721366261104</v>
      </c>
    </row>
    <row r="146" spans="1:9" ht="15" customHeight="1">
      <c r="A146" s="2185" t="s">
        <v>405</v>
      </c>
      <c r="B146" s="2186">
        <v>256.5</v>
      </c>
      <c r="C146" s="2187">
        <v>173.7</v>
      </c>
      <c r="D146" s="2209">
        <v>198.6</v>
      </c>
      <c r="E146" s="2210">
        <v>0</v>
      </c>
      <c r="F146" s="2212">
        <f t="shared" si="16"/>
        <v>455.1</v>
      </c>
      <c r="G146" s="2189">
        <f t="shared" si="16"/>
        <v>173.7</v>
      </c>
      <c r="H146" s="2190">
        <f t="shared" si="17"/>
        <v>0.38167435728411336</v>
      </c>
      <c r="I146" s="2849">
        <f t="shared" si="18"/>
        <v>487.12185333856661</v>
      </c>
    </row>
    <row r="147" spans="1:9" ht="15" customHeight="1">
      <c r="A147" s="2185" t="s">
        <v>407</v>
      </c>
      <c r="B147" s="2186">
        <v>257.7</v>
      </c>
      <c r="C147" s="2187">
        <v>171.6</v>
      </c>
      <c r="D147" s="2209">
        <v>179.1</v>
      </c>
      <c r="E147" s="2210">
        <v>0</v>
      </c>
      <c r="F147" s="2212">
        <f t="shared" si="16"/>
        <v>436.79999999999995</v>
      </c>
      <c r="G147" s="2189">
        <f t="shared" si="16"/>
        <v>171.6</v>
      </c>
      <c r="H147" s="2190">
        <f t="shared" si="17"/>
        <v>0.3928571428571429</v>
      </c>
      <c r="I147" s="2849">
        <f t="shared" si="18"/>
        <v>469.29819944252927</v>
      </c>
    </row>
    <row r="148" spans="1:9" ht="15" customHeight="1">
      <c r="A148" s="2185" t="s">
        <v>409</v>
      </c>
      <c r="B148" s="2186">
        <v>284.7</v>
      </c>
      <c r="C148" s="2187">
        <v>204.9</v>
      </c>
      <c r="D148" s="2209">
        <v>170.4</v>
      </c>
      <c r="E148" s="2210">
        <v>0</v>
      </c>
      <c r="F148" s="2212">
        <f t="shared" si="16"/>
        <v>455.1</v>
      </c>
      <c r="G148" s="2189">
        <f t="shared" si="16"/>
        <v>204.9</v>
      </c>
      <c r="H148" s="2190">
        <f t="shared" si="17"/>
        <v>0.45023071852340146</v>
      </c>
      <c r="I148" s="2849">
        <f t="shared" si="18"/>
        <v>499.0992085748083</v>
      </c>
    </row>
    <row r="149" spans="1:9" ht="15" customHeight="1">
      <c r="A149" s="2185" t="s">
        <v>411</v>
      </c>
      <c r="B149" s="2186">
        <v>280.2</v>
      </c>
      <c r="C149" s="2187">
        <v>198</v>
      </c>
      <c r="D149" s="2209">
        <v>170.1</v>
      </c>
      <c r="E149" s="2210">
        <v>0</v>
      </c>
      <c r="F149" s="2212">
        <f t="shared" si="16"/>
        <v>450.29999999999995</v>
      </c>
      <c r="G149" s="2189">
        <f t="shared" si="16"/>
        <v>198</v>
      </c>
      <c r="H149" s="2190">
        <f t="shared" si="17"/>
        <v>0.43970686209193877</v>
      </c>
      <c r="I149" s="2849">
        <f t="shared" si="18"/>
        <v>491.9086195626175</v>
      </c>
    </row>
    <row r="150" spans="1:9" ht="15" customHeight="1">
      <c r="A150" s="2185" t="s">
        <v>413</v>
      </c>
      <c r="B150" s="2186">
        <v>272.10000000000002</v>
      </c>
      <c r="C150" s="2187">
        <v>184.8</v>
      </c>
      <c r="D150" s="2209">
        <v>169.8</v>
      </c>
      <c r="E150" s="2210">
        <v>0</v>
      </c>
      <c r="F150" s="2212">
        <f t="shared" si="16"/>
        <v>441.90000000000003</v>
      </c>
      <c r="G150" s="2189">
        <f t="shared" si="16"/>
        <v>184.8</v>
      </c>
      <c r="H150" s="2190">
        <f t="shared" si="17"/>
        <v>0.41819416157501699</v>
      </c>
      <c r="I150" s="2849">
        <f t="shared" si="18"/>
        <v>478.98502064260845</v>
      </c>
    </row>
    <row r="151" spans="1:9" ht="15" customHeight="1">
      <c r="A151" s="2185" t="s">
        <v>415</v>
      </c>
      <c r="B151" s="2186">
        <v>285</v>
      </c>
      <c r="C151" s="2187">
        <v>200.4</v>
      </c>
      <c r="D151" s="2209">
        <v>214.8</v>
      </c>
      <c r="E151" s="2210">
        <v>0</v>
      </c>
      <c r="F151" s="2212">
        <f t="shared" si="16"/>
        <v>499.8</v>
      </c>
      <c r="G151" s="2189">
        <f t="shared" si="16"/>
        <v>200.4</v>
      </c>
      <c r="H151" s="2190">
        <f t="shared" si="17"/>
        <v>0.40096038415366148</v>
      </c>
      <c r="I151" s="2849">
        <f t="shared" si="18"/>
        <v>538.47952607318325</v>
      </c>
    </row>
    <row r="152" spans="1:9" ht="15" customHeight="1">
      <c r="A152" s="2185" t="s">
        <v>416</v>
      </c>
      <c r="B152" s="2186">
        <v>250.8</v>
      </c>
      <c r="C152" s="2187">
        <v>163.19999999999999</v>
      </c>
      <c r="D152" s="2209">
        <v>220.5</v>
      </c>
      <c r="E152" s="2210">
        <v>0</v>
      </c>
      <c r="F152" s="2212">
        <f t="shared" si="16"/>
        <v>471.3</v>
      </c>
      <c r="G152" s="2189">
        <f t="shared" si="16"/>
        <v>163.19999999999999</v>
      </c>
      <c r="H152" s="2190">
        <f t="shared" si="17"/>
        <v>0.34627625716104388</v>
      </c>
      <c r="I152" s="2849">
        <f t="shared" si="18"/>
        <v>498.75638341779648</v>
      </c>
    </row>
    <row r="153" spans="1:9" ht="15" customHeight="1">
      <c r="A153" s="2185" t="s">
        <v>418</v>
      </c>
      <c r="B153" s="2186">
        <v>242.7</v>
      </c>
      <c r="C153" s="2187">
        <v>153.6</v>
      </c>
      <c r="D153" s="2209">
        <v>221.4</v>
      </c>
      <c r="E153" s="2210">
        <v>0</v>
      </c>
      <c r="F153" s="2212">
        <f t="shared" si="16"/>
        <v>464.1</v>
      </c>
      <c r="G153" s="2189">
        <f t="shared" si="16"/>
        <v>153.6</v>
      </c>
      <c r="H153" s="2190">
        <f t="shared" si="17"/>
        <v>0.33096315449256625</v>
      </c>
      <c r="I153" s="2849">
        <f t="shared" si="18"/>
        <v>488.85761730794377</v>
      </c>
    </row>
    <row r="154" spans="1:9" ht="15" customHeight="1">
      <c r="A154" s="2185" t="s">
        <v>419</v>
      </c>
      <c r="B154" s="2186">
        <v>242.7</v>
      </c>
      <c r="C154" s="2187">
        <v>155.1</v>
      </c>
      <c r="D154" s="2209">
        <v>203.4</v>
      </c>
      <c r="E154" s="2210">
        <v>0</v>
      </c>
      <c r="F154" s="2212">
        <f t="shared" si="16"/>
        <v>446.1</v>
      </c>
      <c r="G154" s="2189">
        <f t="shared" si="16"/>
        <v>155.1</v>
      </c>
      <c r="H154" s="2190">
        <f t="shared" si="17"/>
        <v>0.34767989240080699</v>
      </c>
      <c r="I154" s="2849">
        <f t="shared" si="18"/>
        <v>472.29357395586067</v>
      </c>
    </row>
    <row r="155" spans="1:9" ht="15" customHeight="1">
      <c r="A155" s="2185" t="s">
        <v>420</v>
      </c>
      <c r="B155" s="2186">
        <v>243</v>
      </c>
      <c r="C155" s="2187">
        <v>155.69999999999999</v>
      </c>
      <c r="D155" s="2209">
        <v>194.7</v>
      </c>
      <c r="E155" s="2210">
        <v>0</v>
      </c>
      <c r="F155" s="2212">
        <f t="shared" si="16"/>
        <v>437.7</v>
      </c>
      <c r="G155" s="2189">
        <f t="shared" si="16"/>
        <v>155.69999999999999</v>
      </c>
      <c r="H155" s="2190">
        <f t="shared" si="17"/>
        <v>0.3557230980123372</v>
      </c>
      <c r="I155" s="2849">
        <f t="shared" si="18"/>
        <v>464.56838032737437</v>
      </c>
    </row>
    <row r="156" spans="1:9" ht="15" customHeight="1">
      <c r="A156" s="2185" t="s">
        <v>421</v>
      </c>
      <c r="B156" s="2186">
        <v>243.3</v>
      </c>
      <c r="C156" s="2187">
        <v>157.5</v>
      </c>
      <c r="D156" s="2209">
        <v>197.4</v>
      </c>
      <c r="E156" s="2210">
        <v>0</v>
      </c>
      <c r="F156" s="2212">
        <f t="shared" si="16"/>
        <v>440.70000000000005</v>
      </c>
      <c r="G156" s="2189">
        <f t="shared" si="16"/>
        <v>157.5</v>
      </c>
      <c r="H156" s="2190">
        <f t="shared" si="17"/>
        <v>0.35738597685500334</v>
      </c>
      <c r="I156" s="2849">
        <f t="shared" si="18"/>
        <v>467.99865384421787</v>
      </c>
    </row>
    <row r="157" spans="1:9" ht="15" customHeight="1">
      <c r="A157" s="2185" t="s">
        <v>422</v>
      </c>
      <c r="B157" s="2186">
        <v>242.4</v>
      </c>
      <c r="C157" s="2187">
        <v>152.1</v>
      </c>
      <c r="D157" s="2209">
        <v>200.4</v>
      </c>
      <c r="E157" s="2210">
        <v>0</v>
      </c>
      <c r="F157" s="2212">
        <f t="shared" si="16"/>
        <v>442.8</v>
      </c>
      <c r="G157" s="2189">
        <f t="shared" si="16"/>
        <v>152.1</v>
      </c>
      <c r="H157" s="2190">
        <f t="shared" si="17"/>
        <v>0.34349593495934955</v>
      </c>
      <c r="I157" s="2849">
        <f t="shared" si="18"/>
        <v>468.19467105040826</v>
      </c>
    </row>
    <row r="158" spans="1:9" ht="15" customHeight="1" thickBot="1">
      <c r="A158" s="2185" t="s">
        <v>423</v>
      </c>
      <c r="B158" s="2186">
        <v>279.3</v>
      </c>
      <c r="C158" s="2187">
        <v>197.4</v>
      </c>
      <c r="D158" s="2209">
        <v>212.4</v>
      </c>
      <c r="E158" s="2210">
        <v>0</v>
      </c>
      <c r="F158" s="2212">
        <f t="shared" si="16"/>
        <v>491.70000000000005</v>
      </c>
      <c r="G158" s="2189">
        <f t="shared" si="16"/>
        <v>197.4</v>
      </c>
      <c r="H158" s="2191">
        <f t="shared" si="17"/>
        <v>0.40146430750457596</v>
      </c>
      <c r="I158" s="2849">
        <f t="shared" si="18"/>
        <v>529.84493014466034</v>
      </c>
    </row>
    <row r="159" spans="1:9" ht="15" customHeight="1" thickBot="1">
      <c r="A159" s="2192" t="s">
        <v>424</v>
      </c>
      <c r="B159" s="2193">
        <f>SUM(B135:B158)</f>
        <v>6103.7999999999984</v>
      </c>
      <c r="C159" s="2193">
        <f t="shared" ref="C159:G159" si="19">SUM(C135:C158)</f>
        <v>4014.3</v>
      </c>
      <c r="D159" s="2193">
        <f t="shared" si="19"/>
        <v>4761.5999999999995</v>
      </c>
      <c r="E159" s="2193">
        <f t="shared" si="19"/>
        <v>0</v>
      </c>
      <c r="F159" s="2193">
        <f t="shared" si="19"/>
        <v>10865.400000000003</v>
      </c>
      <c r="G159" s="2193">
        <f t="shared" si="19"/>
        <v>4014.3</v>
      </c>
      <c r="H159" s="2195">
        <f t="shared" si="17"/>
        <v>0.36945717598983924</v>
      </c>
      <c r="I159" s="2842">
        <f t="shared" ref="I159" si="20">SUM(I135:I158)</f>
        <v>11588.108676368305</v>
      </c>
    </row>
    <row r="160" spans="1:9" ht="15" customHeight="1">
      <c r="A160" s="2196"/>
      <c r="B160" s="2197"/>
      <c r="C160" s="2197"/>
      <c r="D160" s="2197"/>
      <c r="E160" s="2197"/>
      <c r="F160" s="2197"/>
      <c r="G160" s="2197"/>
      <c r="H160" s="2197"/>
      <c r="I160" s="2197"/>
    </row>
    <row r="161" spans="1:9" ht="15" customHeight="1">
      <c r="A161" s="2196"/>
      <c r="B161" s="2197"/>
      <c r="C161" s="2197"/>
      <c r="D161" s="2197"/>
      <c r="E161" s="2197"/>
      <c r="F161" s="2197"/>
      <c r="G161" s="2197"/>
      <c r="H161" s="2197"/>
      <c r="I161" s="2197"/>
    </row>
    <row r="162" spans="1:9" s="1893" customFormat="1" ht="15" customHeight="1" thickBot="1">
      <c r="A162" s="2174" t="s">
        <v>433</v>
      </c>
      <c r="B162" s="2208"/>
      <c r="C162" s="2208"/>
      <c r="D162" s="2199" t="s">
        <v>434</v>
      </c>
      <c r="E162" s="2208"/>
      <c r="F162" s="2198"/>
      <c r="G162" s="2198"/>
      <c r="H162" s="2198"/>
      <c r="I162" s="2198"/>
    </row>
    <row r="163" spans="1:9" ht="15" customHeight="1" thickBot="1">
      <c r="A163" s="4515" t="s">
        <v>376</v>
      </c>
      <c r="B163" s="4464" t="s">
        <v>654</v>
      </c>
      <c r="C163" s="4465"/>
      <c r="D163" s="4464" t="s">
        <v>654</v>
      </c>
      <c r="E163" s="4465"/>
      <c r="F163" s="4468" t="s">
        <v>377</v>
      </c>
      <c r="G163" s="4469"/>
      <c r="H163" s="4470"/>
      <c r="I163" s="4471"/>
    </row>
    <row r="164" spans="1:9" ht="15" customHeight="1" thickBot="1">
      <c r="A164" s="4516"/>
      <c r="B164" s="2838" t="s">
        <v>379</v>
      </c>
      <c r="C164" s="2839" t="s">
        <v>380</v>
      </c>
      <c r="D164" s="2838" t="s">
        <v>379</v>
      </c>
      <c r="E164" s="2839" t="s">
        <v>380</v>
      </c>
      <c r="F164" s="2834" t="s">
        <v>379</v>
      </c>
      <c r="G164" s="2835" t="s">
        <v>380</v>
      </c>
      <c r="H164" s="2852" t="s">
        <v>111</v>
      </c>
      <c r="I164" s="2853" t="s">
        <v>354</v>
      </c>
    </row>
    <row r="165" spans="1:9" ht="15" customHeight="1">
      <c r="A165" s="2213" t="s">
        <v>383</v>
      </c>
      <c r="B165" s="2180">
        <v>898.5</v>
      </c>
      <c r="C165" s="2181">
        <v>528.6</v>
      </c>
      <c r="D165" s="2209">
        <v>926.7</v>
      </c>
      <c r="E165" s="2210">
        <v>0</v>
      </c>
      <c r="F165" s="2211">
        <f>B165+D165</f>
        <v>1825.2</v>
      </c>
      <c r="G165" s="2183">
        <f>C165+E165</f>
        <v>528.6</v>
      </c>
      <c r="H165" s="2184">
        <f>G165/F165</f>
        <v>0.28961209730440501</v>
      </c>
      <c r="I165" s="2849">
        <f>SQRT(G165*G165+F165*F165)</f>
        <v>1900.2034101642907</v>
      </c>
    </row>
    <row r="166" spans="1:9" ht="15" customHeight="1">
      <c r="A166" s="2214" t="s">
        <v>385</v>
      </c>
      <c r="B166" s="2186">
        <v>908.1</v>
      </c>
      <c r="C166" s="2187">
        <v>543.6</v>
      </c>
      <c r="D166" s="2209">
        <v>904.2</v>
      </c>
      <c r="E166" s="2210">
        <v>0</v>
      </c>
      <c r="F166" s="2212">
        <f t="shared" ref="F166:G188" si="21">B166+D166</f>
        <v>1812.3000000000002</v>
      </c>
      <c r="G166" s="2189">
        <f t="shared" si="21"/>
        <v>543.6</v>
      </c>
      <c r="H166" s="2190">
        <f t="shared" ref="H166:H189" si="22">G166/F166</f>
        <v>0.29995033934779008</v>
      </c>
      <c r="I166" s="2849">
        <f t="shared" ref="I166:I188" si="23">SQRT(G166*G166+F166*F166)</f>
        <v>1892.0708892639304</v>
      </c>
    </row>
    <row r="167" spans="1:9" ht="15" customHeight="1">
      <c r="A167" s="2214" t="s">
        <v>387</v>
      </c>
      <c r="B167" s="2186">
        <v>921.3</v>
      </c>
      <c r="C167" s="2187">
        <v>546</v>
      </c>
      <c r="D167" s="2209">
        <v>906</v>
      </c>
      <c r="E167" s="2210">
        <v>0</v>
      </c>
      <c r="F167" s="2212">
        <f t="shared" si="21"/>
        <v>1827.3</v>
      </c>
      <c r="G167" s="2189">
        <f t="shared" si="21"/>
        <v>546</v>
      </c>
      <c r="H167" s="2190">
        <f t="shared" si="22"/>
        <v>0.29880151042521752</v>
      </c>
      <c r="I167" s="2849">
        <f t="shared" si="23"/>
        <v>1907.1290700946279</v>
      </c>
    </row>
    <row r="168" spans="1:9" ht="15" customHeight="1">
      <c r="A168" s="2214" t="s">
        <v>389</v>
      </c>
      <c r="B168" s="2186">
        <v>942</v>
      </c>
      <c r="C168" s="2187">
        <v>559.20000000000005</v>
      </c>
      <c r="D168" s="2209">
        <v>910.5</v>
      </c>
      <c r="E168" s="2210">
        <v>0</v>
      </c>
      <c r="F168" s="2212">
        <f t="shared" si="21"/>
        <v>1852.5</v>
      </c>
      <c r="G168" s="2189">
        <f t="shared" si="21"/>
        <v>559.20000000000005</v>
      </c>
      <c r="H168" s="2190">
        <f t="shared" si="22"/>
        <v>0.30186234817813767</v>
      </c>
      <c r="I168" s="2849">
        <f t="shared" si="23"/>
        <v>1935.0609525283694</v>
      </c>
    </row>
    <row r="169" spans="1:9" ht="15" customHeight="1">
      <c r="A169" s="2214" t="s">
        <v>391</v>
      </c>
      <c r="B169" s="2186">
        <v>937.8</v>
      </c>
      <c r="C169" s="2187">
        <v>553.79999999999995</v>
      </c>
      <c r="D169" s="2209">
        <v>926.4</v>
      </c>
      <c r="E169" s="2210">
        <v>0</v>
      </c>
      <c r="F169" s="2212">
        <f t="shared" si="21"/>
        <v>1864.1999999999998</v>
      </c>
      <c r="G169" s="2189">
        <f t="shared" si="21"/>
        <v>553.79999999999995</v>
      </c>
      <c r="H169" s="2190">
        <f t="shared" si="22"/>
        <v>0.29707112970711297</v>
      </c>
      <c r="I169" s="2849">
        <f t="shared" si="23"/>
        <v>1944.7200518326536</v>
      </c>
    </row>
    <row r="170" spans="1:9" ht="15" customHeight="1">
      <c r="A170" s="2214" t="s">
        <v>393</v>
      </c>
      <c r="B170" s="2186">
        <v>939.9</v>
      </c>
      <c r="C170" s="2187">
        <v>556.79999999999995</v>
      </c>
      <c r="D170" s="2209">
        <v>936</v>
      </c>
      <c r="E170" s="2210">
        <v>0</v>
      </c>
      <c r="F170" s="2212">
        <f t="shared" si="21"/>
        <v>1875.9</v>
      </c>
      <c r="G170" s="2189">
        <f t="shared" si="21"/>
        <v>556.79999999999995</v>
      </c>
      <c r="H170" s="2190">
        <f t="shared" si="22"/>
        <v>0.29681752758675833</v>
      </c>
      <c r="I170" s="2849">
        <f t="shared" si="23"/>
        <v>1956.7899861763399</v>
      </c>
    </row>
    <row r="171" spans="1:9" ht="15" customHeight="1">
      <c r="A171" s="2214" t="s">
        <v>395</v>
      </c>
      <c r="B171" s="2186">
        <v>939.6</v>
      </c>
      <c r="C171" s="2187">
        <v>545.4</v>
      </c>
      <c r="D171" s="2209">
        <v>945.3</v>
      </c>
      <c r="E171" s="2210">
        <v>0</v>
      </c>
      <c r="F171" s="2212">
        <f t="shared" si="21"/>
        <v>1884.9</v>
      </c>
      <c r="G171" s="2189">
        <f t="shared" si="21"/>
        <v>545.4</v>
      </c>
      <c r="H171" s="2190">
        <f t="shared" si="22"/>
        <v>0.28935222027693774</v>
      </c>
      <c r="I171" s="2849">
        <f t="shared" si="23"/>
        <v>1962.2204692643486</v>
      </c>
    </row>
    <row r="172" spans="1:9" ht="15" customHeight="1">
      <c r="A172" s="2214" t="s">
        <v>397</v>
      </c>
      <c r="B172" s="2186">
        <v>950.4</v>
      </c>
      <c r="C172" s="2187">
        <v>530.70000000000005</v>
      </c>
      <c r="D172" s="2209">
        <v>964.2</v>
      </c>
      <c r="E172" s="2210">
        <v>0</v>
      </c>
      <c r="F172" s="2212">
        <f t="shared" si="21"/>
        <v>1914.6</v>
      </c>
      <c r="G172" s="2189">
        <f t="shared" si="21"/>
        <v>530.70000000000005</v>
      </c>
      <c r="H172" s="2190">
        <f t="shared" si="22"/>
        <v>0.27718583516139145</v>
      </c>
      <c r="I172" s="2849">
        <f t="shared" si="23"/>
        <v>1986.7902883797274</v>
      </c>
    </row>
    <row r="173" spans="1:9" ht="15" customHeight="1">
      <c r="A173" s="2214" t="s">
        <v>399</v>
      </c>
      <c r="B173" s="2186">
        <v>974.7</v>
      </c>
      <c r="C173" s="2187">
        <v>558.29999999999995</v>
      </c>
      <c r="D173" s="2209">
        <v>977.4</v>
      </c>
      <c r="E173" s="2210">
        <v>0</v>
      </c>
      <c r="F173" s="2212">
        <f t="shared" si="21"/>
        <v>1952.1</v>
      </c>
      <c r="G173" s="2189">
        <f t="shared" si="21"/>
        <v>558.29999999999995</v>
      </c>
      <c r="H173" s="2190">
        <f t="shared" si="22"/>
        <v>0.28599969263869679</v>
      </c>
      <c r="I173" s="2849">
        <f t="shared" si="23"/>
        <v>2030.3677745669625</v>
      </c>
    </row>
    <row r="174" spans="1:9" ht="15" customHeight="1">
      <c r="A174" s="2214" t="s">
        <v>401</v>
      </c>
      <c r="B174" s="2186">
        <v>994.5</v>
      </c>
      <c r="C174" s="2187">
        <v>576.6</v>
      </c>
      <c r="D174" s="2209">
        <v>984.3</v>
      </c>
      <c r="E174" s="2210">
        <v>0</v>
      </c>
      <c r="F174" s="2212">
        <f t="shared" si="21"/>
        <v>1978.8</v>
      </c>
      <c r="G174" s="2189">
        <f t="shared" si="21"/>
        <v>576.6</v>
      </c>
      <c r="H174" s="2190">
        <f t="shared" si="22"/>
        <v>0.29138872043662828</v>
      </c>
      <c r="I174" s="2849">
        <f t="shared" si="23"/>
        <v>2061.0960676300365</v>
      </c>
    </row>
    <row r="175" spans="1:9" ht="15" customHeight="1">
      <c r="A175" s="2214" t="s">
        <v>403</v>
      </c>
      <c r="B175" s="2186">
        <v>1003.8</v>
      </c>
      <c r="C175" s="2187">
        <v>575.70000000000005</v>
      </c>
      <c r="D175" s="2209">
        <v>974.7</v>
      </c>
      <c r="E175" s="2210">
        <v>0</v>
      </c>
      <c r="F175" s="2212">
        <f t="shared" si="21"/>
        <v>1978.5</v>
      </c>
      <c r="G175" s="2189">
        <f t="shared" si="21"/>
        <v>575.70000000000005</v>
      </c>
      <c r="H175" s="2190">
        <f t="shared" si="22"/>
        <v>0.29097801364670206</v>
      </c>
      <c r="I175" s="2849">
        <f t="shared" si="23"/>
        <v>2060.5564151461613</v>
      </c>
    </row>
    <row r="176" spans="1:9" ht="15" customHeight="1">
      <c r="A176" s="2214" t="s">
        <v>405</v>
      </c>
      <c r="B176" s="2186">
        <v>1004.7</v>
      </c>
      <c r="C176" s="2187">
        <v>591.6</v>
      </c>
      <c r="D176" s="2209">
        <v>962.4</v>
      </c>
      <c r="E176" s="2210">
        <v>0</v>
      </c>
      <c r="F176" s="2212">
        <f t="shared" si="21"/>
        <v>1967.1</v>
      </c>
      <c r="G176" s="2189">
        <f t="shared" si="21"/>
        <v>591.6</v>
      </c>
      <c r="H176" s="2190">
        <f t="shared" si="22"/>
        <v>0.30074729296934577</v>
      </c>
      <c r="I176" s="2849">
        <f t="shared" si="23"/>
        <v>2054.1355773171349</v>
      </c>
    </row>
    <row r="177" spans="1:9" ht="15" customHeight="1">
      <c r="A177" s="2214" t="s">
        <v>407</v>
      </c>
      <c r="B177" s="2186">
        <v>1010.4</v>
      </c>
      <c r="C177" s="2187">
        <v>586.20000000000005</v>
      </c>
      <c r="D177" s="2209">
        <v>933</v>
      </c>
      <c r="E177" s="2210">
        <v>0</v>
      </c>
      <c r="F177" s="2212">
        <f t="shared" si="21"/>
        <v>1943.4</v>
      </c>
      <c r="G177" s="2189">
        <f t="shared" si="21"/>
        <v>586.20000000000005</v>
      </c>
      <c r="H177" s="2190">
        <f t="shared" si="22"/>
        <v>0.30163630750231551</v>
      </c>
      <c r="I177" s="2849">
        <f t="shared" si="23"/>
        <v>2029.8852184298501</v>
      </c>
    </row>
    <row r="178" spans="1:9" ht="15" customHeight="1">
      <c r="A178" s="2214" t="s">
        <v>409</v>
      </c>
      <c r="B178" s="2186">
        <v>987</v>
      </c>
      <c r="C178" s="2187">
        <v>590.1</v>
      </c>
      <c r="D178" s="2209">
        <v>930.6</v>
      </c>
      <c r="E178" s="2210">
        <v>0</v>
      </c>
      <c r="F178" s="2212">
        <f t="shared" si="21"/>
        <v>1917.6</v>
      </c>
      <c r="G178" s="2189">
        <f t="shared" si="21"/>
        <v>590.1</v>
      </c>
      <c r="H178" s="2190">
        <f t="shared" si="22"/>
        <v>0.30772841051314143</v>
      </c>
      <c r="I178" s="2849">
        <f t="shared" si="23"/>
        <v>2006.3418876153685</v>
      </c>
    </row>
    <row r="179" spans="1:9" ht="15" customHeight="1">
      <c r="A179" s="2214" t="s">
        <v>411</v>
      </c>
      <c r="B179" s="2186">
        <v>987.6</v>
      </c>
      <c r="C179" s="2187">
        <v>582.29999999999995</v>
      </c>
      <c r="D179" s="2209">
        <v>948</v>
      </c>
      <c r="E179" s="2210">
        <v>0</v>
      </c>
      <c r="F179" s="2212">
        <f t="shared" si="21"/>
        <v>1935.6</v>
      </c>
      <c r="G179" s="2189">
        <f t="shared" si="21"/>
        <v>582.29999999999995</v>
      </c>
      <c r="H179" s="2190">
        <f t="shared" si="22"/>
        <v>0.30083694978301301</v>
      </c>
      <c r="I179" s="2849">
        <f t="shared" si="23"/>
        <v>2021.2918270254793</v>
      </c>
    </row>
    <row r="180" spans="1:9" ht="15" customHeight="1">
      <c r="A180" s="2214" t="s">
        <v>413</v>
      </c>
      <c r="B180" s="2186">
        <v>957.6</v>
      </c>
      <c r="C180" s="2187">
        <v>563.70000000000005</v>
      </c>
      <c r="D180" s="2209">
        <v>976.5</v>
      </c>
      <c r="E180" s="2210">
        <v>0</v>
      </c>
      <c r="F180" s="2212">
        <f t="shared" si="21"/>
        <v>1934.1</v>
      </c>
      <c r="G180" s="2189">
        <f t="shared" si="21"/>
        <v>563.70000000000005</v>
      </c>
      <c r="H180" s="2190">
        <f t="shared" si="22"/>
        <v>0.29145338917325891</v>
      </c>
      <c r="I180" s="2849">
        <f t="shared" si="23"/>
        <v>2014.5720389204253</v>
      </c>
    </row>
    <row r="181" spans="1:9" ht="15" customHeight="1">
      <c r="A181" s="2214" t="s">
        <v>415</v>
      </c>
      <c r="B181" s="2186">
        <v>966.6</v>
      </c>
      <c r="C181" s="2187">
        <v>576.6</v>
      </c>
      <c r="D181" s="2209">
        <v>991.2</v>
      </c>
      <c r="E181" s="2210">
        <v>0</v>
      </c>
      <c r="F181" s="2212">
        <f t="shared" si="21"/>
        <v>1957.8000000000002</v>
      </c>
      <c r="G181" s="2189">
        <f t="shared" si="21"/>
        <v>576.6</v>
      </c>
      <c r="H181" s="2190">
        <f t="shared" si="22"/>
        <v>0.29451425068954951</v>
      </c>
      <c r="I181" s="2849">
        <f t="shared" si="23"/>
        <v>2040.9430173329192</v>
      </c>
    </row>
    <row r="182" spans="1:9" ht="15" customHeight="1">
      <c r="A182" s="2214" t="s">
        <v>416</v>
      </c>
      <c r="B182" s="2186">
        <v>989.1</v>
      </c>
      <c r="C182" s="2187">
        <v>582.9</v>
      </c>
      <c r="D182" s="2209">
        <v>994.2</v>
      </c>
      <c r="E182" s="2210">
        <v>0</v>
      </c>
      <c r="F182" s="2212">
        <f t="shared" si="21"/>
        <v>1983.3000000000002</v>
      </c>
      <c r="G182" s="2189">
        <f t="shared" si="21"/>
        <v>582.9</v>
      </c>
      <c r="H182" s="2190">
        <f t="shared" si="22"/>
        <v>0.29390409922855842</v>
      </c>
      <c r="I182" s="2849">
        <f t="shared" si="23"/>
        <v>2067.1843894534422</v>
      </c>
    </row>
    <row r="183" spans="1:9" ht="15" customHeight="1">
      <c r="A183" s="2214" t="s">
        <v>418</v>
      </c>
      <c r="B183" s="2186">
        <v>982.2</v>
      </c>
      <c r="C183" s="2187">
        <v>581.1</v>
      </c>
      <c r="D183" s="2209">
        <v>986.4</v>
      </c>
      <c r="E183" s="2210">
        <v>0</v>
      </c>
      <c r="F183" s="2212">
        <f t="shared" si="21"/>
        <v>1968.6</v>
      </c>
      <c r="G183" s="2189">
        <f t="shared" si="21"/>
        <v>581.1</v>
      </c>
      <c r="H183" s="2190">
        <f t="shared" si="22"/>
        <v>0.29518439500152394</v>
      </c>
      <c r="I183" s="2849">
        <f t="shared" si="23"/>
        <v>2052.5747659951389</v>
      </c>
    </row>
    <row r="184" spans="1:9" ht="15" customHeight="1">
      <c r="A184" s="2214" t="s">
        <v>419</v>
      </c>
      <c r="B184" s="2186">
        <v>993.3</v>
      </c>
      <c r="C184" s="2187">
        <v>592.5</v>
      </c>
      <c r="D184" s="2209">
        <v>978.3</v>
      </c>
      <c r="E184" s="2210">
        <v>0</v>
      </c>
      <c r="F184" s="2212">
        <f t="shared" si="21"/>
        <v>1971.6</v>
      </c>
      <c r="G184" s="2189">
        <f t="shared" si="21"/>
        <v>592.5</v>
      </c>
      <c r="H184" s="2190">
        <f t="shared" si="22"/>
        <v>0.30051734631771154</v>
      </c>
      <c r="I184" s="2849">
        <f t="shared" si="23"/>
        <v>2058.7041579595643</v>
      </c>
    </row>
    <row r="185" spans="1:9" ht="15" customHeight="1">
      <c r="A185" s="2214" t="s">
        <v>420</v>
      </c>
      <c r="B185" s="2186">
        <v>972.9</v>
      </c>
      <c r="C185" s="2187">
        <v>583.20000000000005</v>
      </c>
      <c r="D185" s="2209">
        <v>964.8</v>
      </c>
      <c r="E185" s="2210">
        <v>0</v>
      </c>
      <c r="F185" s="2212">
        <f t="shared" si="21"/>
        <v>1937.6999999999998</v>
      </c>
      <c r="G185" s="2189">
        <f t="shared" si="21"/>
        <v>583.20000000000005</v>
      </c>
      <c r="H185" s="2190">
        <f t="shared" si="22"/>
        <v>0.30097538318625178</v>
      </c>
      <c r="I185" s="2849">
        <f t="shared" si="23"/>
        <v>2023.5620894847777</v>
      </c>
    </row>
    <row r="186" spans="1:9" ht="15" customHeight="1">
      <c r="A186" s="2214" t="s">
        <v>421</v>
      </c>
      <c r="B186" s="2186">
        <v>966.6</v>
      </c>
      <c r="C186" s="2187">
        <v>578.4</v>
      </c>
      <c r="D186" s="2209">
        <v>958.5</v>
      </c>
      <c r="E186" s="2210">
        <v>0</v>
      </c>
      <c r="F186" s="2212">
        <f t="shared" si="21"/>
        <v>1925.1</v>
      </c>
      <c r="G186" s="2189">
        <f t="shared" si="21"/>
        <v>578.4</v>
      </c>
      <c r="H186" s="2190">
        <f t="shared" si="22"/>
        <v>0.30045192457534675</v>
      </c>
      <c r="I186" s="2849">
        <f t="shared" si="23"/>
        <v>2010.1135714182917</v>
      </c>
    </row>
    <row r="187" spans="1:9" ht="15" customHeight="1">
      <c r="A187" s="2214" t="s">
        <v>422</v>
      </c>
      <c r="B187" s="2186">
        <v>932.1</v>
      </c>
      <c r="C187" s="2187">
        <v>551.1</v>
      </c>
      <c r="D187" s="2209">
        <v>942.3</v>
      </c>
      <c r="E187" s="2210">
        <v>0</v>
      </c>
      <c r="F187" s="2212">
        <f t="shared" si="21"/>
        <v>1874.4</v>
      </c>
      <c r="G187" s="2189">
        <f t="shared" si="21"/>
        <v>551.1</v>
      </c>
      <c r="H187" s="2190">
        <f t="shared" si="22"/>
        <v>0.29401408450704225</v>
      </c>
      <c r="I187" s="2849">
        <f t="shared" si="23"/>
        <v>1953.7365661726251</v>
      </c>
    </row>
    <row r="188" spans="1:9" ht="15" customHeight="1" thickBot="1">
      <c r="A188" s="2214" t="s">
        <v>423</v>
      </c>
      <c r="B188" s="2186">
        <v>887.4</v>
      </c>
      <c r="C188" s="2187">
        <v>513.9</v>
      </c>
      <c r="D188" s="2209">
        <v>925.8</v>
      </c>
      <c r="E188" s="2210">
        <v>0</v>
      </c>
      <c r="F188" s="2212">
        <f t="shared" si="21"/>
        <v>1813.1999999999998</v>
      </c>
      <c r="G188" s="2189">
        <f t="shared" si="21"/>
        <v>513.9</v>
      </c>
      <c r="H188" s="2191">
        <f t="shared" si="22"/>
        <v>0.28342157511581734</v>
      </c>
      <c r="I188" s="2849">
        <f t="shared" si="23"/>
        <v>1884.6186484273148</v>
      </c>
    </row>
    <row r="189" spans="1:9" ht="15" customHeight="1" thickBot="1">
      <c r="A189" s="2215" t="s">
        <v>424</v>
      </c>
      <c r="B189" s="2193">
        <f>SUM(B165:B188)</f>
        <v>23048.1</v>
      </c>
      <c r="C189" s="2193">
        <f t="shared" ref="C189:G189" si="24">SUM(C165:C188)</f>
        <v>13548.300000000003</v>
      </c>
      <c r="D189" s="2193">
        <f t="shared" si="24"/>
        <v>22847.7</v>
      </c>
      <c r="E189" s="2193">
        <f t="shared" si="24"/>
        <v>0</v>
      </c>
      <c r="F189" s="2193">
        <f t="shared" si="24"/>
        <v>45895.799999999988</v>
      </c>
      <c r="G189" s="2193">
        <f t="shared" si="24"/>
        <v>13548.300000000003</v>
      </c>
      <c r="H189" s="2195">
        <f t="shared" si="22"/>
        <v>0.29519694612578945</v>
      </c>
      <c r="I189" s="2842">
        <f t="shared" ref="I189" si="25">SUM(I165:I188)</f>
        <v>47854.669130599767</v>
      </c>
    </row>
    <row r="190" spans="1:9" ht="15" customHeight="1">
      <c r="A190" s="2196"/>
      <c r="B190" s="2197"/>
      <c r="C190" s="2197"/>
      <c r="D190" s="2197"/>
      <c r="E190" s="2197"/>
      <c r="F190" s="2197"/>
      <c r="G190" s="2197"/>
      <c r="H190" s="2197"/>
      <c r="I190" s="2197"/>
    </row>
    <row r="191" spans="1:9" ht="15" customHeight="1">
      <c r="A191" s="2196"/>
      <c r="B191" s="2197"/>
      <c r="C191" s="2197"/>
      <c r="D191" s="2197"/>
      <c r="E191" s="2197"/>
      <c r="F191" s="2197"/>
      <c r="G191" s="2197"/>
      <c r="H191" s="2197"/>
      <c r="I191" s="2197"/>
    </row>
    <row r="192" spans="1:9" s="1893" customFormat="1" ht="15" customHeight="1" thickBot="1">
      <c r="A192" s="2174" t="s">
        <v>435</v>
      </c>
      <c r="B192" s="2208"/>
      <c r="C192" s="2208"/>
      <c r="D192" s="2199" t="s">
        <v>436</v>
      </c>
      <c r="E192" s="2208"/>
      <c r="F192" s="2198"/>
      <c r="G192" s="2198"/>
      <c r="H192" s="2198"/>
      <c r="I192" s="2198"/>
    </row>
    <row r="193" spans="1:9" ht="15" customHeight="1" thickBot="1">
      <c r="A193" s="4515" t="s">
        <v>376</v>
      </c>
      <c r="B193" s="4464" t="s">
        <v>654</v>
      </c>
      <c r="C193" s="4465"/>
      <c r="D193" s="4464" t="s">
        <v>654</v>
      </c>
      <c r="E193" s="4465"/>
      <c r="F193" s="4468" t="s">
        <v>377</v>
      </c>
      <c r="G193" s="4469"/>
      <c r="H193" s="4470"/>
      <c r="I193" s="4471"/>
    </row>
    <row r="194" spans="1:9" ht="15" customHeight="1" thickBot="1">
      <c r="A194" s="4516"/>
      <c r="B194" s="2177" t="s">
        <v>379</v>
      </c>
      <c r="C194" s="2178" t="s">
        <v>380</v>
      </c>
      <c r="D194" s="2177" t="s">
        <v>379</v>
      </c>
      <c r="E194" s="2178" t="s">
        <v>380</v>
      </c>
      <c r="F194" s="2821" t="s">
        <v>379</v>
      </c>
      <c r="G194" s="2822" t="s">
        <v>380</v>
      </c>
      <c r="H194" s="2840" t="s">
        <v>111</v>
      </c>
      <c r="I194" s="2839" t="s">
        <v>354</v>
      </c>
    </row>
    <row r="195" spans="1:9" ht="15" customHeight="1">
      <c r="A195" s="2213" t="s">
        <v>383</v>
      </c>
      <c r="B195" s="2180">
        <v>2365.92</v>
      </c>
      <c r="C195" s="2181">
        <v>866.88</v>
      </c>
      <c r="D195" s="2209">
        <v>2434.6799999999998</v>
      </c>
      <c r="E195" s="2210">
        <v>1023.48</v>
      </c>
      <c r="F195" s="2211">
        <f>B195+D195</f>
        <v>4800.6000000000004</v>
      </c>
      <c r="G195" s="2183">
        <f>C195+E195</f>
        <v>1890.3600000000001</v>
      </c>
      <c r="H195" s="2184">
        <f>G195/F195</f>
        <v>0.39377577802774655</v>
      </c>
      <c r="I195" s="2849">
        <f>SQRT(G195*G195+F195*F195)</f>
        <v>5159.3818708833724</v>
      </c>
    </row>
    <row r="196" spans="1:9" ht="15" customHeight="1">
      <c r="A196" s="2214" t="s">
        <v>385</v>
      </c>
      <c r="B196" s="2186">
        <v>2355.84</v>
      </c>
      <c r="C196" s="2187">
        <v>870.12</v>
      </c>
      <c r="D196" s="2209">
        <v>2442.2399999999998</v>
      </c>
      <c r="E196" s="2210">
        <v>1010.16</v>
      </c>
      <c r="F196" s="2212">
        <f t="shared" ref="F196:G218" si="26">B196+D196</f>
        <v>4798.08</v>
      </c>
      <c r="G196" s="2189">
        <f t="shared" si="26"/>
        <v>1880.28</v>
      </c>
      <c r="H196" s="2190">
        <f t="shared" ref="H196:H219" si="27">G196/F196</f>
        <v>0.39188175270108044</v>
      </c>
      <c r="I196" s="2849">
        <f t="shared" ref="I196:I218" si="28">SQRT(G196*G196+F196*F196)</f>
        <v>5153.3508094054687</v>
      </c>
    </row>
    <row r="197" spans="1:9" ht="15" customHeight="1">
      <c r="A197" s="2214" t="s">
        <v>387</v>
      </c>
      <c r="B197" s="2186">
        <v>2349.7199999999998</v>
      </c>
      <c r="C197" s="2187">
        <v>847.08</v>
      </c>
      <c r="D197" s="2209">
        <v>2468.88</v>
      </c>
      <c r="E197" s="2210">
        <v>1037.1600000000001</v>
      </c>
      <c r="F197" s="2212">
        <f t="shared" si="26"/>
        <v>4818.6000000000004</v>
      </c>
      <c r="G197" s="2189">
        <f t="shared" si="26"/>
        <v>1884.2400000000002</v>
      </c>
      <c r="H197" s="2190">
        <f t="shared" si="27"/>
        <v>0.39103474038102354</v>
      </c>
      <c r="I197" s="2849">
        <f t="shared" si="28"/>
        <v>5173.9024283030312</v>
      </c>
    </row>
    <row r="198" spans="1:9" ht="15" customHeight="1">
      <c r="A198" s="2214" t="s">
        <v>389</v>
      </c>
      <c r="B198" s="2186">
        <v>2336.7600000000002</v>
      </c>
      <c r="C198" s="2187">
        <v>824.4</v>
      </c>
      <c r="D198" s="2209">
        <v>2493</v>
      </c>
      <c r="E198" s="2210">
        <v>1042.92</v>
      </c>
      <c r="F198" s="2212">
        <f t="shared" si="26"/>
        <v>4829.76</v>
      </c>
      <c r="G198" s="2189">
        <f t="shared" si="26"/>
        <v>1867.3200000000002</v>
      </c>
      <c r="H198" s="2190">
        <f t="shared" si="27"/>
        <v>0.38662790697674421</v>
      </c>
      <c r="I198" s="2849">
        <f t="shared" si="28"/>
        <v>5178.1720365395358</v>
      </c>
    </row>
    <row r="199" spans="1:9" ht="15" customHeight="1">
      <c r="A199" s="2214" t="s">
        <v>391</v>
      </c>
      <c r="B199" s="2186">
        <v>2337.48</v>
      </c>
      <c r="C199" s="2187">
        <v>820.8</v>
      </c>
      <c r="D199" s="2209">
        <v>2478.6</v>
      </c>
      <c r="E199" s="2210">
        <v>1022.76</v>
      </c>
      <c r="F199" s="2212">
        <f t="shared" si="26"/>
        <v>4816.08</v>
      </c>
      <c r="G199" s="2189">
        <f t="shared" si="26"/>
        <v>1843.56</v>
      </c>
      <c r="H199" s="2190">
        <f t="shared" si="27"/>
        <v>0.38279264464045448</v>
      </c>
      <c r="I199" s="2849">
        <f t="shared" si="28"/>
        <v>5156.8730874435914</v>
      </c>
    </row>
    <row r="200" spans="1:9" ht="15" customHeight="1">
      <c r="A200" s="2214" t="s">
        <v>393</v>
      </c>
      <c r="B200" s="2186">
        <v>2324.52</v>
      </c>
      <c r="C200" s="2187">
        <v>819.72</v>
      </c>
      <c r="D200" s="2209">
        <v>2459.52</v>
      </c>
      <c r="E200" s="2210">
        <v>1010.52</v>
      </c>
      <c r="F200" s="2212">
        <f t="shared" si="26"/>
        <v>4784.04</v>
      </c>
      <c r="G200" s="2189">
        <f t="shared" si="26"/>
        <v>1830.24</v>
      </c>
      <c r="H200" s="2190">
        <f t="shared" si="27"/>
        <v>0.38257205207314321</v>
      </c>
      <c r="I200" s="2849">
        <f t="shared" si="28"/>
        <v>5122.1887098387933</v>
      </c>
    </row>
    <row r="201" spans="1:9" ht="15" customHeight="1">
      <c r="A201" s="2214" t="s">
        <v>395</v>
      </c>
      <c r="B201" s="2186">
        <v>2364.48</v>
      </c>
      <c r="C201" s="2187">
        <v>845.28</v>
      </c>
      <c r="D201" s="2209">
        <v>2186.64</v>
      </c>
      <c r="E201" s="2210">
        <v>813.24</v>
      </c>
      <c r="F201" s="2212">
        <f t="shared" si="26"/>
        <v>4551.12</v>
      </c>
      <c r="G201" s="2189">
        <f t="shared" si="26"/>
        <v>1658.52</v>
      </c>
      <c r="H201" s="2190">
        <f t="shared" si="27"/>
        <v>0.36442018667932291</v>
      </c>
      <c r="I201" s="2849">
        <f t="shared" si="28"/>
        <v>4843.9015106420156</v>
      </c>
    </row>
    <row r="202" spans="1:9" ht="15" customHeight="1">
      <c r="A202" s="2214" t="s">
        <v>397</v>
      </c>
      <c r="B202" s="2186">
        <v>2348.64</v>
      </c>
      <c r="C202" s="2187">
        <v>810.72</v>
      </c>
      <c r="D202" s="2209">
        <v>2203.92</v>
      </c>
      <c r="E202" s="2210">
        <v>812.16</v>
      </c>
      <c r="F202" s="2212">
        <f t="shared" si="26"/>
        <v>4552.5599999999995</v>
      </c>
      <c r="G202" s="2189">
        <f t="shared" si="26"/>
        <v>1622.88</v>
      </c>
      <c r="H202" s="2190">
        <f t="shared" si="27"/>
        <v>0.35647635616005069</v>
      </c>
      <c r="I202" s="2849">
        <f t="shared" si="28"/>
        <v>4833.1710137341506</v>
      </c>
    </row>
    <row r="203" spans="1:9" ht="15" customHeight="1">
      <c r="A203" s="2214" t="s">
        <v>399</v>
      </c>
      <c r="B203" s="2186">
        <v>2338.1999999999998</v>
      </c>
      <c r="C203" s="2187">
        <v>829.44</v>
      </c>
      <c r="D203" s="2209">
        <v>2243.52</v>
      </c>
      <c r="E203" s="2210">
        <v>847.8</v>
      </c>
      <c r="F203" s="2212">
        <f t="shared" si="26"/>
        <v>4581.7199999999993</v>
      </c>
      <c r="G203" s="2189">
        <f t="shared" si="26"/>
        <v>1677.24</v>
      </c>
      <c r="H203" s="2190">
        <f t="shared" si="27"/>
        <v>0.36607213011707401</v>
      </c>
      <c r="I203" s="2849">
        <f t="shared" si="28"/>
        <v>4879.0667320707962</v>
      </c>
    </row>
    <row r="204" spans="1:9" ht="15" customHeight="1">
      <c r="A204" s="2214" t="s">
        <v>401</v>
      </c>
      <c r="B204" s="2186">
        <v>2382.84</v>
      </c>
      <c r="C204" s="2187">
        <v>852.84</v>
      </c>
      <c r="D204" s="2209">
        <v>2229.84</v>
      </c>
      <c r="E204" s="2210">
        <v>842.04</v>
      </c>
      <c r="F204" s="2212">
        <f>B204+D204</f>
        <v>4612.68</v>
      </c>
      <c r="G204" s="2189">
        <f t="shared" si="26"/>
        <v>1694.88</v>
      </c>
      <c r="H204" s="2190">
        <f t="shared" si="27"/>
        <v>0.36743931944119251</v>
      </c>
      <c r="I204" s="2849">
        <f t="shared" si="28"/>
        <v>4914.2074637524211</v>
      </c>
    </row>
    <row r="205" spans="1:9" ht="15" customHeight="1">
      <c r="A205" s="2214" t="s">
        <v>403</v>
      </c>
      <c r="B205" s="2186">
        <v>2378.16</v>
      </c>
      <c r="C205" s="2187">
        <v>853.56</v>
      </c>
      <c r="D205" s="2209">
        <v>2238.12</v>
      </c>
      <c r="E205" s="2210">
        <v>851.04</v>
      </c>
      <c r="F205" s="2212">
        <f t="shared" si="26"/>
        <v>4616.28</v>
      </c>
      <c r="G205" s="2189">
        <f t="shared" si="26"/>
        <v>1704.6</v>
      </c>
      <c r="H205" s="2190">
        <f t="shared" si="27"/>
        <v>0.36925836387740779</v>
      </c>
      <c r="I205" s="2849">
        <f t="shared" si="28"/>
        <v>4920.945254562379</v>
      </c>
    </row>
    <row r="206" spans="1:9" ht="15" customHeight="1">
      <c r="A206" s="2214" t="s">
        <v>405</v>
      </c>
      <c r="B206" s="2186">
        <v>2333.52</v>
      </c>
      <c r="C206" s="2187">
        <v>831.96</v>
      </c>
      <c r="D206" s="2209">
        <v>2169.36</v>
      </c>
      <c r="E206" s="2210">
        <v>796.32</v>
      </c>
      <c r="F206" s="2212">
        <f t="shared" si="26"/>
        <v>4502.88</v>
      </c>
      <c r="G206" s="2189">
        <f t="shared" si="26"/>
        <v>1628.2800000000002</v>
      </c>
      <c r="H206" s="2190">
        <f t="shared" si="27"/>
        <v>0.3616085705148705</v>
      </c>
      <c r="I206" s="2849">
        <f t="shared" si="28"/>
        <v>4788.2380948319606</v>
      </c>
    </row>
    <row r="207" spans="1:9" ht="15" customHeight="1">
      <c r="A207" s="2214" t="s">
        <v>407</v>
      </c>
      <c r="B207" s="2186">
        <v>2348.2800000000002</v>
      </c>
      <c r="C207" s="2187">
        <v>842.4</v>
      </c>
      <c r="D207" s="2209">
        <v>2175.84</v>
      </c>
      <c r="E207" s="2210">
        <v>816.48</v>
      </c>
      <c r="F207" s="2212">
        <f t="shared" si="26"/>
        <v>4524.1200000000008</v>
      </c>
      <c r="G207" s="2189">
        <f t="shared" si="26"/>
        <v>1658.88</v>
      </c>
      <c r="H207" s="2190">
        <f t="shared" si="27"/>
        <v>0.36667462401527806</v>
      </c>
      <c r="I207" s="2849">
        <f t="shared" si="28"/>
        <v>4818.6662707433898</v>
      </c>
    </row>
    <row r="208" spans="1:9" ht="15" customHeight="1">
      <c r="A208" s="2214" t="s">
        <v>409</v>
      </c>
      <c r="B208" s="2186">
        <v>2741.04</v>
      </c>
      <c r="C208" s="2187">
        <v>889.92</v>
      </c>
      <c r="D208" s="2209">
        <v>1682.28</v>
      </c>
      <c r="E208" s="2210">
        <v>830.52</v>
      </c>
      <c r="F208" s="2212">
        <f t="shared" si="26"/>
        <v>4423.32</v>
      </c>
      <c r="G208" s="2189">
        <f t="shared" si="26"/>
        <v>1720.44</v>
      </c>
      <c r="H208" s="2190">
        <f t="shared" si="27"/>
        <v>0.38894766826727439</v>
      </c>
      <c r="I208" s="2849">
        <f t="shared" si="28"/>
        <v>4746.1219554495219</v>
      </c>
    </row>
    <row r="209" spans="1:9" ht="15" customHeight="1">
      <c r="A209" s="2214" t="s">
        <v>411</v>
      </c>
      <c r="B209" s="2186">
        <v>2715.84</v>
      </c>
      <c r="C209" s="2187">
        <v>951.12</v>
      </c>
      <c r="D209" s="2209">
        <v>1726.92</v>
      </c>
      <c r="E209" s="2210">
        <v>805.32</v>
      </c>
      <c r="F209" s="2212">
        <f t="shared" si="26"/>
        <v>4442.76</v>
      </c>
      <c r="G209" s="2189">
        <f t="shared" si="26"/>
        <v>1756.44</v>
      </c>
      <c r="H209" s="2190">
        <f t="shared" si="27"/>
        <v>0.39534883720930231</v>
      </c>
      <c r="I209" s="2849">
        <f t="shared" si="28"/>
        <v>4777.3630688068915</v>
      </c>
    </row>
    <row r="210" spans="1:9" ht="15" customHeight="1">
      <c r="A210" s="2214" t="s">
        <v>413</v>
      </c>
      <c r="B210" s="2186">
        <v>2246.7600000000002</v>
      </c>
      <c r="C210" s="2187">
        <v>964.44</v>
      </c>
      <c r="D210" s="2209">
        <v>2195.64</v>
      </c>
      <c r="E210" s="2210">
        <v>796.32</v>
      </c>
      <c r="F210" s="2212">
        <f t="shared" si="26"/>
        <v>4442.3999999999996</v>
      </c>
      <c r="G210" s="2189">
        <f t="shared" si="26"/>
        <v>1760.7600000000002</v>
      </c>
      <c r="H210" s="2190">
        <f t="shared" si="27"/>
        <v>0.39635332252836314</v>
      </c>
      <c r="I210" s="2849">
        <f t="shared" si="28"/>
        <v>4778.6183712031243</v>
      </c>
    </row>
    <row r="211" spans="1:9" ht="15" customHeight="1">
      <c r="A211" s="2214" t="s">
        <v>415</v>
      </c>
      <c r="B211" s="2186">
        <v>2216.16</v>
      </c>
      <c r="C211" s="2187">
        <v>960.48</v>
      </c>
      <c r="D211" s="2209">
        <v>2191.3200000000002</v>
      </c>
      <c r="E211" s="2210">
        <v>798.12</v>
      </c>
      <c r="F211" s="2212">
        <f t="shared" si="26"/>
        <v>4407.4799999999996</v>
      </c>
      <c r="G211" s="2189">
        <f t="shared" si="26"/>
        <v>1758.6</v>
      </c>
      <c r="H211" s="2190">
        <f t="shared" si="27"/>
        <v>0.3990035122110594</v>
      </c>
      <c r="I211" s="2849">
        <f t="shared" si="28"/>
        <v>4745.3718411100299</v>
      </c>
    </row>
    <row r="212" spans="1:9" ht="15" customHeight="1">
      <c r="A212" s="2214" t="s">
        <v>416</v>
      </c>
      <c r="B212" s="2186">
        <v>2257.1999999999998</v>
      </c>
      <c r="C212" s="2187">
        <v>1012.68</v>
      </c>
      <c r="D212" s="2209">
        <v>2134.44</v>
      </c>
      <c r="E212" s="2210">
        <v>784.08</v>
      </c>
      <c r="F212" s="2212">
        <f t="shared" si="26"/>
        <v>4391.6399999999994</v>
      </c>
      <c r="G212" s="2189">
        <f t="shared" si="26"/>
        <v>1796.76</v>
      </c>
      <c r="H212" s="2190">
        <f t="shared" si="27"/>
        <v>0.40913189605705391</v>
      </c>
      <c r="I212" s="2849">
        <f t="shared" si="28"/>
        <v>4744.981389552544</v>
      </c>
    </row>
    <row r="213" spans="1:9" ht="15" customHeight="1">
      <c r="A213" s="2214" t="s">
        <v>418</v>
      </c>
      <c r="B213" s="2186">
        <v>2206.08</v>
      </c>
      <c r="C213" s="2187">
        <v>1000.44</v>
      </c>
      <c r="D213" s="2209">
        <v>2178</v>
      </c>
      <c r="E213" s="2210">
        <v>822.96</v>
      </c>
      <c r="F213" s="2212">
        <f t="shared" si="26"/>
        <v>4384.08</v>
      </c>
      <c r="G213" s="2189">
        <f t="shared" si="26"/>
        <v>1823.4</v>
      </c>
      <c r="H213" s="2190">
        <f t="shared" si="27"/>
        <v>0.41591394317621944</v>
      </c>
      <c r="I213" s="2849">
        <f t="shared" si="28"/>
        <v>4748.151746353522</v>
      </c>
    </row>
    <row r="214" spans="1:9" ht="15" customHeight="1">
      <c r="A214" s="2214" t="s">
        <v>419</v>
      </c>
      <c r="B214" s="2186">
        <v>2179.44</v>
      </c>
      <c r="C214" s="2187">
        <v>980.28</v>
      </c>
      <c r="D214" s="2209">
        <v>2185.56</v>
      </c>
      <c r="E214" s="2210">
        <v>841.32</v>
      </c>
      <c r="F214" s="2212">
        <f t="shared" si="26"/>
        <v>4365</v>
      </c>
      <c r="G214" s="2189">
        <f t="shared" si="26"/>
        <v>1821.6</v>
      </c>
      <c r="H214" s="2190">
        <f t="shared" si="27"/>
        <v>0.41731958762886595</v>
      </c>
      <c r="I214" s="2849">
        <f t="shared" si="28"/>
        <v>4729.84688547103</v>
      </c>
    </row>
    <row r="215" spans="1:9" ht="15" customHeight="1">
      <c r="A215" s="2214" t="s">
        <v>420</v>
      </c>
      <c r="B215" s="2186">
        <v>2223.7199999999998</v>
      </c>
      <c r="C215" s="2187">
        <v>992.52</v>
      </c>
      <c r="D215" s="2209">
        <v>2188.8000000000002</v>
      </c>
      <c r="E215" s="2210">
        <v>846</v>
      </c>
      <c r="F215" s="2212">
        <f t="shared" si="26"/>
        <v>4412.5200000000004</v>
      </c>
      <c r="G215" s="2189">
        <f t="shared" si="26"/>
        <v>1838.52</v>
      </c>
      <c r="H215" s="2190">
        <f t="shared" si="27"/>
        <v>0.41665986783062736</v>
      </c>
      <c r="I215" s="2849">
        <f t="shared" si="28"/>
        <v>4780.2184616186742</v>
      </c>
    </row>
    <row r="216" spans="1:9" ht="15" customHeight="1">
      <c r="A216" s="2214" t="s">
        <v>421</v>
      </c>
      <c r="B216" s="2186">
        <v>2218.6799999999998</v>
      </c>
      <c r="C216" s="2187">
        <v>1012.32</v>
      </c>
      <c r="D216" s="2209">
        <v>2188.44</v>
      </c>
      <c r="E216" s="2210">
        <v>854.28</v>
      </c>
      <c r="F216" s="2212">
        <f t="shared" si="26"/>
        <v>4407.12</v>
      </c>
      <c r="G216" s="2189">
        <f t="shared" si="26"/>
        <v>1866.6</v>
      </c>
      <c r="H216" s="2190">
        <f t="shared" si="27"/>
        <v>0.42354190491749716</v>
      </c>
      <c r="I216" s="2849">
        <f t="shared" si="28"/>
        <v>4786.1155705227175</v>
      </c>
    </row>
    <row r="217" spans="1:9" ht="15" customHeight="1">
      <c r="A217" s="2214" t="s">
        <v>422</v>
      </c>
      <c r="B217" s="2186">
        <v>2201.04</v>
      </c>
      <c r="C217" s="2187">
        <v>975.24</v>
      </c>
      <c r="D217" s="2209">
        <v>2135.16</v>
      </c>
      <c r="E217" s="2210">
        <v>791.64</v>
      </c>
      <c r="F217" s="2212">
        <f t="shared" si="26"/>
        <v>4336.2</v>
      </c>
      <c r="G217" s="2189">
        <f t="shared" si="26"/>
        <v>1766.88</v>
      </c>
      <c r="H217" s="2190">
        <f t="shared" si="27"/>
        <v>0.40747198007471985</v>
      </c>
      <c r="I217" s="2849">
        <f t="shared" si="28"/>
        <v>4682.3600218693136</v>
      </c>
    </row>
    <row r="218" spans="1:9" ht="15" customHeight="1" thickBot="1">
      <c r="A218" s="2214" t="s">
        <v>423</v>
      </c>
      <c r="B218" s="2186">
        <v>2238.48</v>
      </c>
      <c r="C218" s="2187">
        <v>984.96</v>
      </c>
      <c r="D218" s="2209">
        <v>2149.56</v>
      </c>
      <c r="E218" s="2210">
        <v>804.24</v>
      </c>
      <c r="F218" s="2212">
        <f t="shared" si="26"/>
        <v>4388.04</v>
      </c>
      <c r="G218" s="2189">
        <f t="shared" si="26"/>
        <v>1789.2</v>
      </c>
      <c r="H218" s="2191">
        <f t="shared" si="27"/>
        <v>0.40774468783329232</v>
      </c>
      <c r="I218" s="2849">
        <f t="shared" si="28"/>
        <v>4738.7901073586281</v>
      </c>
    </row>
    <row r="219" spans="1:9" ht="15" customHeight="1" thickBot="1">
      <c r="A219" s="2215" t="s">
        <v>424</v>
      </c>
      <c r="B219" s="2193">
        <f>SUM(B195:B218)</f>
        <v>56008.80000000001</v>
      </c>
      <c r="C219" s="2193">
        <f t="shared" ref="C219:G219" si="29">SUM(C195:C218)</f>
        <v>21639.599999999999</v>
      </c>
      <c r="D219" s="2193">
        <f t="shared" si="29"/>
        <v>53180.28</v>
      </c>
      <c r="E219" s="2193">
        <f t="shared" si="29"/>
        <v>20900.879999999997</v>
      </c>
      <c r="F219" s="2193">
        <f t="shared" si="29"/>
        <v>109189.07999999999</v>
      </c>
      <c r="G219" s="2193">
        <f t="shared" si="29"/>
        <v>42540.479999999981</v>
      </c>
      <c r="H219" s="2195">
        <f t="shared" si="27"/>
        <v>0.38960379554438945</v>
      </c>
      <c r="I219" s="2842">
        <f t="shared" ref="I219" si="30">SUM(I195:I218)</f>
        <v>117200.00470206689</v>
      </c>
    </row>
    <row r="220" spans="1:9" ht="15" customHeight="1">
      <c r="A220" s="2196"/>
      <c r="B220" s="2197"/>
      <c r="C220" s="2197"/>
      <c r="D220" s="2197"/>
      <c r="E220" s="2197"/>
      <c r="F220" s="2197"/>
      <c r="G220" s="2197"/>
      <c r="H220" s="2197"/>
      <c r="I220" s="2197"/>
    </row>
    <row r="221" spans="1:9" ht="15" customHeight="1">
      <c r="A221" s="2196"/>
      <c r="B221" s="2197"/>
      <c r="C221" s="2197"/>
      <c r="D221" s="2197"/>
      <c r="E221" s="2197"/>
      <c r="F221" s="2197"/>
      <c r="G221" s="2197"/>
      <c r="H221" s="2197"/>
      <c r="I221" s="2197"/>
    </row>
    <row r="222" spans="1:9" s="1893" customFormat="1" ht="15" customHeight="1" thickBot="1">
      <c r="A222" s="2174" t="s">
        <v>437</v>
      </c>
      <c r="B222" s="2208"/>
      <c r="C222" s="2208"/>
      <c r="D222" s="2199" t="s">
        <v>438</v>
      </c>
      <c r="E222" s="2208"/>
      <c r="F222" s="2198"/>
      <c r="G222" s="2198"/>
      <c r="H222" s="2198"/>
      <c r="I222" s="2198"/>
    </row>
    <row r="223" spans="1:9" ht="15" customHeight="1" thickBot="1">
      <c r="A223" s="4515" t="s">
        <v>376</v>
      </c>
      <c r="B223" s="4464" t="s">
        <v>654</v>
      </c>
      <c r="C223" s="4465"/>
      <c r="D223" s="4464" t="s">
        <v>654</v>
      </c>
      <c r="E223" s="4465"/>
      <c r="F223" s="4468" t="s">
        <v>377</v>
      </c>
      <c r="G223" s="4469"/>
      <c r="H223" s="4470"/>
      <c r="I223" s="4471"/>
    </row>
    <row r="224" spans="1:9" ht="15" customHeight="1" thickBot="1">
      <c r="A224" s="4516"/>
      <c r="B224" s="2838" t="s">
        <v>379</v>
      </c>
      <c r="C224" s="2839" t="s">
        <v>380</v>
      </c>
      <c r="D224" s="2838" t="s">
        <v>379</v>
      </c>
      <c r="E224" s="2839" t="s">
        <v>380</v>
      </c>
      <c r="F224" s="2821" t="s">
        <v>379</v>
      </c>
      <c r="G224" s="2822" t="s">
        <v>380</v>
      </c>
      <c r="H224" s="2840" t="s">
        <v>111</v>
      </c>
      <c r="I224" s="2839" t="s">
        <v>354</v>
      </c>
    </row>
    <row r="225" spans="1:9" ht="15" customHeight="1">
      <c r="A225" s="2213" t="s">
        <v>383</v>
      </c>
      <c r="B225" s="2180">
        <v>850.8</v>
      </c>
      <c r="C225" s="2181">
        <v>742.8</v>
      </c>
      <c r="D225" s="2209">
        <v>223.8</v>
      </c>
      <c r="E225" s="2210">
        <v>194.1</v>
      </c>
      <c r="F225" s="2211">
        <f>B225+D225</f>
        <v>1074.5999999999999</v>
      </c>
      <c r="G225" s="2183">
        <f>C225+E225</f>
        <v>936.9</v>
      </c>
      <c r="H225" s="2184">
        <f>G225/F225</f>
        <v>0.87185929648241212</v>
      </c>
      <c r="I225" s="2849">
        <f>SQRT(G225*G225+F225*F225)</f>
        <v>1425.6741457991022</v>
      </c>
    </row>
    <row r="226" spans="1:9" ht="15" customHeight="1">
      <c r="A226" s="2214" t="s">
        <v>385</v>
      </c>
      <c r="B226" s="2186">
        <v>886.2</v>
      </c>
      <c r="C226" s="2187">
        <v>777</v>
      </c>
      <c r="D226" s="2209">
        <v>212.4</v>
      </c>
      <c r="E226" s="2210">
        <v>184.5</v>
      </c>
      <c r="F226" s="2212">
        <f t="shared" ref="F226:G241" si="31">B226+D226</f>
        <v>1098.6000000000001</v>
      </c>
      <c r="G226" s="2189">
        <f t="shared" si="31"/>
        <v>961.5</v>
      </c>
      <c r="H226" s="2190">
        <f t="shared" ref="H226:H249" si="32">G226/F226</f>
        <v>0.8752048061168759</v>
      </c>
      <c r="I226" s="2849">
        <f t="shared" ref="I226:I248" si="33">SQRT(G226*G226+F226*F226)</f>
        <v>1459.9329470903792</v>
      </c>
    </row>
    <row r="227" spans="1:9" ht="15" customHeight="1">
      <c r="A227" s="2214" t="s">
        <v>387</v>
      </c>
      <c r="B227" s="2186">
        <v>879</v>
      </c>
      <c r="C227" s="2187">
        <v>762.6</v>
      </c>
      <c r="D227" s="2209">
        <v>232.2</v>
      </c>
      <c r="E227" s="2210">
        <v>205.2</v>
      </c>
      <c r="F227" s="2212">
        <f t="shared" si="31"/>
        <v>1111.2</v>
      </c>
      <c r="G227" s="2189">
        <f t="shared" si="31"/>
        <v>967.8</v>
      </c>
      <c r="H227" s="2190">
        <f t="shared" si="32"/>
        <v>0.87095032397408201</v>
      </c>
      <c r="I227" s="2849">
        <f t="shared" si="33"/>
        <v>1473.5678742426494</v>
      </c>
    </row>
    <row r="228" spans="1:9" ht="15" customHeight="1">
      <c r="A228" s="2214" t="s">
        <v>389</v>
      </c>
      <c r="B228" s="2186">
        <v>860.7</v>
      </c>
      <c r="C228" s="2187">
        <v>739.8</v>
      </c>
      <c r="D228" s="2209">
        <v>268.5</v>
      </c>
      <c r="E228" s="2210">
        <v>246.6</v>
      </c>
      <c r="F228" s="2212">
        <f t="shared" si="31"/>
        <v>1129.2</v>
      </c>
      <c r="G228" s="2189">
        <f t="shared" si="31"/>
        <v>986.4</v>
      </c>
      <c r="H228" s="2190">
        <f t="shared" si="32"/>
        <v>0.87353878852284794</v>
      </c>
      <c r="I228" s="2849">
        <f t="shared" si="33"/>
        <v>1499.3590630666158</v>
      </c>
    </row>
    <row r="229" spans="1:9" ht="15" customHeight="1">
      <c r="A229" s="2214" t="s">
        <v>391</v>
      </c>
      <c r="B229" s="2186">
        <v>868.2</v>
      </c>
      <c r="C229" s="2187">
        <v>750</v>
      </c>
      <c r="D229" s="2209">
        <v>280.8</v>
      </c>
      <c r="E229" s="2210">
        <v>256.8</v>
      </c>
      <c r="F229" s="2212">
        <f t="shared" si="31"/>
        <v>1149</v>
      </c>
      <c r="G229" s="2189">
        <f t="shared" si="31"/>
        <v>1006.8</v>
      </c>
      <c r="H229" s="2190">
        <f t="shared" si="32"/>
        <v>0.8762402088772846</v>
      </c>
      <c r="I229" s="2849">
        <f t="shared" si="33"/>
        <v>1527.6934378336512</v>
      </c>
    </row>
    <row r="230" spans="1:9" ht="15" customHeight="1">
      <c r="A230" s="2214" t="s">
        <v>393</v>
      </c>
      <c r="B230" s="2186">
        <v>865.2</v>
      </c>
      <c r="C230" s="2187">
        <v>740.4</v>
      </c>
      <c r="D230" s="2209">
        <v>235.8</v>
      </c>
      <c r="E230" s="2210">
        <v>204.6</v>
      </c>
      <c r="F230" s="2212">
        <f t="shared" si="31"/>
        <v>1101</v>
      </c>
      <c r="G230" s="2189">
        <f t="shared" si="31"/>
        <v>945</v>
      </c>
      <c r="H230" s="2190">
        <f t="shared" si="32"/>
        <v>0.85831062670299729</v>
      </c>
      <c r="I230" s="2849">
        <f t="shared" si="33"/>
        <v>1450.9396955077079</v>
      </c>
    </row>
    <row r="231" spans="1:9" ht="15" customHeight="1">
      <c r="A231" s="2214" t="s">
        <v>395</v>
      </c>
      <c r="B231" s="2186">
        <v>841.2</v>
      </c>
      <c r="C231" s="2187">
        <v>723.6</v>
      </c>
      <c r="D231" s="2209">
        <v>210.3</v>
      </c>
      <c r="E231" s="2210">
        <v>182.1</v>
      </c>
      <c r="F231" s="2212">
        <f t="shared" si="31"/>
        <v>1051.5</v>
      </c>
      <c r="G231" s="2189">
        <f t="shared" si="31"/>
        <v>905.7</v>
      </c>
      <c r="H231" s="2190">
        <f t="shared" si="32"/>
        <v>0.86134094151212559</v>
      </c>
      <c r="I231" s="2849">
        <f t="shared" si="33"/>
        <v>1387.7841114524983</v>
      </c>
    </row>
    <row r="232" spans="1:9" ht="15" customHeight="1">
      <c r="A232" s="2214" t="s">
        <v>397</v>
      </c>
      <c r="B232" s="2186">
        <v>838.2</v>
      </c>
      <c r="C232" s="2187">
        <v>710.1</v>
      </c>
      <c r="D232" s="2209">
        <v>191.7</v>
      </c>
      <c r="E232" s="2210">
        <v>164.4</v>
      </c>
      <c r="F232" s="2212">
        <f t="shared" si="31"/>
        <v>1029.9000000000001</v>
      </c>
      <c r="G232" s="2189">
        <f t="shared" si="31"/>
        <v>874.5</v>
      </c>
      <c r="H232" s="2190">
        <f t="shared" si="32"/>
        <v>0.84911156422953682</v>
      </c>
      <c r="I232" s="2849">
        <f t="shared" si="33"/>
        <v>1351.0900266081458</v>
      </c>
    </row>
    <row r="233" spans="1:9" ht="15" customHeight="1">
      <c r="A233" s="2214" t="s">
        <v>399</v>
      </c>
      <c r="B233" s="2186">
        <v>859.2</v>
      </c>
      <c r="C233" s="2187">
        <v>734.1</v>
      </c>
      <c r="D233" s="2209">
        <v>203.7</v>
      </c>
      <c r="E233" s="2210">
        <v>175.2</v>
      </c>
      <c r="F233" s="2212">
        <f t="shared" si="31"/>
        <v>1062.9000000000001</v>
      </c>
      <c r="G233" s="2189">
        <f t="shared" si="31"/>
        <v>909.3</v>
      </c>
      <c r="H233" s="2190">
        <f t="shared" si="32"/>
        <v>0.85548969799604846</v>
      </c>
      <c r="I233" s="2849">
        <f t="shared" si="33"/>
        <v>1398.7790747648464</v>
      </c>
    </row>
    <row r="234" spans="1:9" ht="15" customHeight="1">
      <c r="A234" s="2214" t="s">
        <v>401</v>
      </c>
      <c r="B234" s="2186">
        <v>854.4</v>
      </c>
      <c r="C234" s="2187">
        <v>726.9</v>
      </c>
      <c r="D234" s="2209">
        <v>247.5</v>
      </c>
      <c r="E234" s="2210">
        <v>212.1</v>
      </c>
      <c r="F234" s="2212">
        <f>B234+D234</f>
        <v>1101.9000000000001</v>
      </c>
      <c r="G234" s="2189">
        <f t="shared" si="31"/>
        <v>939</v>
      </c>
      <c r="H234" s="2190">
        <f t="shared" si="32"/>
        <v>0.8521644432344132</v>
      </c>
      <c r="I234" s="2849">
        <f t="shared" si="33"/>
        <v>1447.7239412263652</v>
      </c>
    </row>
    <row r="235" spans="1:9" ht="15" customHeight="1">
      <c r="A235" s="2214" t="s">
        <v>403</v>
      </c>
      <c r="B235" s="2186">
        <v>836.7</v>
      </c>
      <c r="C235" s="2187">
        <v>709.5</v>
      </c>
      <c r="D235" s="2209">
        <v>286.8</v>
      </c>
      <c r="E235" s="2210">
        <v>258</v>
      </c>
      <c r="F235" s="2212">
        <f t="shared" ref="F235:G248" si="34">B235+D235</f>
        <v>1123.5</v>
      </c>
      <c r="G235" s="2189">
        <f t="shared" si="31"/>
        <v>967.5</v>
      </c>
      <c r="H235" s="2190">
        <f t="shared" si="32"/>
        <v>0.86114819759679573</v>
      </c>
      <c r="I235" s="2849">
        <f t="shared" si="33"/>
        <v>1482.6693832409167</v>
      </c>
    </row>
    <row r="236" spans="1:9" ht="15" customHeight="1">
      <c r="A236" s="2214" t="s">
        <v>405</v>
      </c>
      <c r="B236" s="2186">
        <v>852.9</v>
      </c>
      <c r="C236" s="2187">
        <v>727.5</v>
      </c>
      <c r="D236" s="2209">
        <v>269.7</v>
      </c>
      <c r="E236" s="2210">
        <v>249</v>
      </c>
      <c r="F236" s="2212">
        <f t="shared" si="34"/>
        <v>1122.5999999999999</v>
      </c>
      <c r="G236" s="2189">
        <f t="shared" si="31"/>
        <v>976.5</v>
      </c>
      <c r="H236" s="2190">
        <f t="shared" si="32"/>
        <v>0.86985569214323899</v>
      </c>
      <c r="I236" s="2849">
        <f t="shared" si="33"/>
        <v>1487.8786946522218</v>
      </c>
    </row>
    <row r="237" spans="1:9" ht="15" customHeight="1">
      <c r="A237" s="2214" t="s">
        <v>407</v>
      </c>
      <c r="B237" s="2186">
        <v>870.9</v>
      </c>
      <c r="C237" s="2187">
        <v>747.3</v>
      </c>
      <c r="D237" s="2209">
        <v>223.8</v>
      </c>
      <c r="E237" s="2210">
        <v>203.4</v>
      </c>
      <c r="F237" s="2212">
        <f t="shared" si="34"/>
        <v>1094.7</v>
      </c>
      <c r="G237" s="2189">
        <f t="shared" si="31"/>
        <v>950.69999999999993</v>
      </c>
      <c r="H237" s="2190">
        <f t="shared" si="32"/>
        <v>0.86845711153740746</v>
      </c>
      <c r="I237" s="2849">
        <f t="shared" si="33"/>
        <v>1449.8960583434939</v>
      </c>
    </row>
    <row r="238" spans="1:9" ht="15" customHeight="1">
      <c r="A238" s="2214" t="s">
        <v>409</v>
      </c>
      <c r="B238" s="2186">
        <v>872.1</v>
      </c>
      <c r="C238" s="2187">
        <v>742.5</v>
      </c>
      <c r="D238" s="2209">
        <v>211.8</v>
      </c>
      <c r="E238" s="2210">
        <v>184.8</v>
      </c>
      <c r="F238" s="2212">
        <f t="shared" si="34"/>
        <v>1083.9000000000001</v>
      </c>
      <c r="G238" s="2189">
        <f t="shared" si="31"/>
        <v>927.3</v>
      </c>
      <c r="H238" s="2190">
        <f t="shared" si="32"/>
        <v>0.85552172709659546</v>
      </c>
      <c r="I238" s="2849">
        <f t="shared" si="33"/>
        <v>1426.4376958002758</v>
      </c>
    </row>
    <row r="239" spans="1:9" ht="15" customHeight="1">
      <c r="A239" s="2214" t="s">
        <v>411</v>
      </c>
      <c r="B239" s="2186">
        <v>859.8</v>
      </c>
      <c r="C239" s="2187">
        <v>734.1</v>
      </c>
      <c r="D239" s="2209">
        <v>220.2</v>
      </c>
      <c r="E239" s="2210">
        <v>187.5</v>
      </c>
      <c r="F239" s="2212">
        <f t="shared" si="34"/>
        <v>1080</v>
      </c>
      <c r="G239" s="2189">
        <f t="shared" si="31"/>
        <v>921.6</v>
      </c>
      <c r="H239" s="2190">
        <f t="shared" si="32"/>
        <v>0.85333333333333339</v>
      </c>
      <c r="I239" s="2849">
        <f t="shared" si="33"/>
        <v>1419.769896849486</v>
      </c>
    </row>
    <row r="240" spans="1:9" ht="15" customHeight="1">
      <c r="A240" s="2214" t="s">
        <v>413</v>
      </c>
      <c r="B240" s="2186">
        <v>879.3</v>
      </c>
      <c r="C240" s="2187">
        <v>747.6</v>
      </c>
      <c r="D240" s="2209">
        <v>220.8</v>
      </c>
      <c r="E240" s="2210">
        <v>185.4</v>
      </c>
      <c r="F240" s="2212">
        <f t="shared" si="34"/>
        <v>1100.0999999999999</v>
      </c>
      <c r="G240" s="2189">
        <f t="shared" si="31"/>
        <v>933</v>
      </c>
      <c r="H240" s="2190">
        <f t="shared" si="32"/>
        <v>0.84810471775293161</v>
      </c>
      <c r="I240" s="2849">
        <f t="shared" si="33"/>
        <v>1442.4662942335949</v>
      </c>
    </row>
    <row r="241" spans="1:9" ht="15" customHeight="1">
      <c r="A241" s="2214" t="s">
        <v>415</v>
      </c>
      <c r="B241" s="2186">
        <v>874.2</v>
      </c>
      <c r="C241" s="2187">
        <v>740.7</v>
      </c>
      <c r="D241" s="2209">
        <v>210</v>
      </c>
      <c r="E241" s="2210">
        <v>178.2</v>
      </c>
      <c r="F241" s="2212">
        <f t="shared" si="34"/>
        <v>1084.2</v>
      </c>
      <c r="G241" s="2189">
        <f t="shared" si="31"/>
        <v>918.90000000000009</v>
      </c>
      <c r="H241" s="2190">
        <f t="shared" si="32"/>
        <v>0.84753735473159941</v>
      </c>
      <c r="I241" s="2849">
        <f t="shared" si="33"/>
        <v>1421.2201975767161</v>
      </c>
    </row>
    <row r="242" spans="1:9" ht="15" customHeight="1">
      <c r="A242" s="2214" t="s">
        <v>416</v>
      </c>
      <c r="B242" s="2186">
        <v>828</v>
      </c>
      <c r="C242" s="2187">
        <v>710.4</v>
      </c>
      <c r="D242" s="2209">
        <v>243</v>
      </c>
      <c r="E242" s="2210">
        <v>220.5</v>
      </c>
      <c r="F242" s="2212">
        <f t="shared" si="34"/>
        <v>1071</v>
      </c>
      <c r="G242" s="2189">
        <f t="shared" si="34"/>
        <v>930.9</v>
      </c>
      <c r="H242" s="2190">
        <f t="shared" si="32"/>
        <v>0.86918767507002803</v>
      </c>
      <c r="I242" s="2849">
        <f t="shared" si="33"/>
        <v>1419.0193127649814</v>
      </c>
    </row>
    <row r="243" spans="1:9" ht="15" customHeight="1">
      <c r="A243" s="2214" t="s">
        <v>418</v>
      </c>
      <c r="B243" s="2186">
        <v>849.3</v>
      </c>
      <c r="C243" s="2187">
        <v>730.8</v>
      </c>
      <c r="D243" s="2209">
        <v>265.2</v>
      </c>
      <c r="E243" s="2210">
        <v>247.2</v>
      </c>
      <c r="F243" s="2212">
        <f t="shared" si="34"/>
        <v>1114.5</v>
      </c>
      <c r="G243" s="2189">
        <f t="shared" si="34"/>
        <v>978</v>
      </c>
      <c r="H243" s="2190">
        <f t="shared" si="32"/>
        <v>0.87752355316285324</v>
      </c>
      <c r="I243" s="2849">
        <f t="shared" si="33"/>
        <v>1482.7657434672544</v>
      </c>
    </row>
    <row r="244" spans="1:9" ht="15" customHeight="1">
      <c r="A244" s="2214" t="s">
        <v>419</v>
      </c>
      <c r="B244" s="2186">
        <v>860.7</v>
      </c>
      <c r="C244" s="2187">
        <v>742.5</v>
      </c>
      <c r="D244" s="2209">
        <v>254.7</v>
      </c>
      <c r="E244" s="2210">
        <v>227.4</v>
      </c>
      <c r="F244" s="2212">
        <f t="shared" si="34"/>
        <v>1115.4000000000001</v>
      </c>
      <c r="G244" s="2189">
        <f t="shared" si="34"/>
        <v>969.9</v>
      </c>
      <c r="H244" s="2190">
        <f t="shared" si="32"/>
        <v>0.86955352339967718</v>
      </c>
      <c r="I244" s="2849">
        <f t="shared" si="33"/>
        <v>1478.1147350594947</v>
      </c>
    </row>
    <row r="245" spans="1:9" ht="15" customHeight="1">
      <c r="A245" s="2214" t="s">
        <v>420</v>
      </c>
      <c r="B245" s="2186">
        <v>842.7</v>
      </c>
      <c r="C245" s="2187">
        <v>728.4</v>
      </c>
      <c r="D245" s="2209">
        <v>253.8</v>
      </c>
      <c r="E245" s="2210">
        <v>228.6</v>
      </c>
      <c r="F245" s="2212">
        <f t="shared" si="34"/>
        <v>1096.5</v>
      </c>
      <c r="G245" s="2189">
        <f t="shared" si="34"/>
        <v>957</v>
      </c>
      <c r="H245" s="2190">
        <f t="shared" si="32"/>
        <v>0.87277701778385774</v>
      </c>
      <c r="I245" s="2849">
        <f t="shared" si="33"/>
        <v>1455.3904115391169</v>
      </c>
    </row>
    <row r="246" spans="1:9" ht="15" customHeight="1">
      <c r="A246" s="2214" t="s">
        <v>421</v>
      </c>
      <c r="B246" s="2186">
        <v>839.7</v>
      </c>
      <c r="C246" s="2187">
        <v>729</v>
      </c>
      <c r="D246" s="2209">
        <v>234.9</v>
      </c>
      <c r="E246" s="2210">
        <v>213.3</v>
      </c>
      <c r="F246" s="2212">
        <f t="shared" si="34"/>
        <v>1074.6000000000001</v>
      </c>
      <c r="G246" s="2189">
        <f t="shared" si="34"/>
        <v>942.3</v>
      </c>
      <c r="H246" s="2190">
        <f t="shared" si="32"/>
        <v>0.87688442211055262</v>
      </c>
      <c r="I246" s="2849">
        <f t="shared" si="33"/>
        <v>1429.2286206202282</v>
      </c>
    </row>
    <row r="247" spans="1:9" ht="15" customHeight="1">
      <c r="A247" s="2214" t="s">
        <v>422</v>
      </c>
      <c r="B247" s="2186">
        <v>861</v>
      </c>
      <c r="C247" s="2187">
        <v>739.5</v>
      </c>
      <c r="D247" s="2209">
        <v>193.2</v>
      </c>
      <c r="E247" s="2210">
        <v>167.7</v>
      </c>
      <c r="F247" s="2212">
        <f t="shared" si="34"/>
        <v>1054.2</v>
      </c>
      <c r="G247" s="2189">
        <f t="shared" si="34"/>
        <v>907.2</v>
      </c>
      <c r="H247" s="2190">
        <f t="shared" si="32"/>
        <v>0.8605577689243028</v>
      </c>
      <c r="I247" s="2849">
        <f t="shared" si="33"/>
        <v>1390.8089300834965</v>
      </c>
    </row>
    <row r="248" spans="1:9" ht="15" customHeight="1" thickBot="1">
      <c r="A248" s="2214" t="s">
        <v>423</v>
      </c>
      <c r="B248" s="2186">
        <v>856.2</v>
      </c>
      <c r="C248" s="2187">
        <v>738.3</v>
      </c>
      <c r="D248" s="2209">
        <v>202.8</v>
      </c>
      <c r="E248" s="2210">
        <v>175.5</v>
      </c>
      <c r="F248" s="2212">
        <f t="shared" si="34"/>
        <v>1059</v>
      </c>
      <c r="G248" s="2189">
        <f t="shared" si="34"/>
        <v>913.8</v>
      </c>
      <c r="H248" s="2191">
        <f t="shared" si="32"/>
        <v>0.86288951841359773</v>
      </c>
      <c r="I248" s="2849">
        <f t="shared" si="33"/>
        <v>1398.7535308266429</v>
      </c>
    </row>
    <row r="249" spans="1:9" ht="15" customHeight="1" thickBot="1">
      <c r="A249" s="2215" t="s">
        <v>424</v>
      </c>
      <c r="B249" s="2193">
        <f>SUM(B225:B248)</f>
        <v>20586.599999999999</v>
      </c>
      <c r="C249" s="2193">
        <f t="shared" ref="C249:I249" si="35">SUM(C225:C248)</f>
        <v>17675.399999999998</v>
      </c>
      <c r="D249" s="2193">
        <f t="shared" si="35"/>
        <v>5597.4</v>
      </c>
      <c r="E249" s="2193">
        <f t="shared" si="35"/>
        <v>4952.1000000000004</v>
      </c>
      <c r="F249" s="2193">
        <f t="shared" si="35"/>
        <v>26184</v>
      </c>
      <c r="G249" s="2193">
        <f t="shared" si="35"/>
        <v>22627.5</v>
      </c>
      <c r="H249" s="2195">
        <f t="shared" si="32"/>
        <v>0.8641727772685609</v>
      </c>
      <c r="I249" s="2842">
        <f t="shared" si="35"/>
        <v>34606.963822649886</v>
      </c>
    </row>
    <row r="250" spans="1:9" ht="15" customHeight="1">
      <c r="A250" s="2196"/>
      <c r="B250" s="2197"/>
      <c r="C250" s="2197"/>
      <c r="D250" s="2197"/>
      <c r="E250" s="2197"/>
      <c r="F250" s="2197"/>
      <c r="G250" s="2197"/>
      <c r="H250" s="2197"/>
      <c r="I250" s="2197"/>
    </row>
    <row r="251" spans="1:9" ht="15" customHeight="1">
      <c r="A251" s="2196"/>
      <c r="B251" s="2197"/>
      <c r="C251" s="2197"/>
      <c r="D251" s="2197"/>
      <c r="E251" s="2197"/>
      <c r="F251" s="2197"/>
      <c r="G251" s="2197"/>
      <c r="H251" s="2197"/>
      <c r="I251" s="2197"/>
    </row>
    <row r="252" spans="1:9" s="1893" customFormat="1" ht="15" customHeight="1" thickBot="1">
      <c r="A252" s="2174" t="s">
        <v>439</v>
      </c>
      <c r="B252" s="2208"/>
      <c r="C252" s="2208"/>
      <c r="D252" s="2199" t="s">
        <v>440</v>
      </c>
      <c r="E252" s="2208"/>
      <c r="F252" s="2198"/>
      <c r="G252" s="2198"/>
      <c r="H252" s="2198"/>
      <c r="I252" s="2198"/>
    </row>
    <row r="253" spans="1:9" ht="15" customHeight="1" thickBot="1">
      <c r="A253" s="4515" t="s">
        <v>376</v>
      </c>
      <c r="B253" s="4464" t="s">
        <v>654</v>
      </c>
      <c r="C253" s="4465"/>
      <c r="D253" s="4464" t="s">
        <v>654</v>
      </c>
      <c r="E253" s="4465"/>
      <c r="F253" s="4468" t="s">
        <v>377</v>
      </c>
      <c r="G253" s="4469"/>
      <c r="H253" s="4470"/>
      <c r="I253" s="4471"/>
    </row>
    <row r="254" spans="1:9" ht="15" customHeight="1" thickBot="1">
      <c r="A254" s="4516"/>
      <c r="B254" s="2838" t="s">
        <v>379</v>
      </c>
      <c r="C254" s="2839" t="s">
        <v>380</v>
      </c>
      <c r="D254" s="3218" t="s">
        <v>379</v>
      </c>
      <c r="E254" s="3219" t="s">
        <v>380</v>
      </c>
      <c r="F254" s="2834" t="s">
        <v>379</v>
      </c>
      <c r="G254" s="2835" t="s">
        <v>380</v>
      </c>
      <c r="H254" s="2852" t="s">
        <v>111</v>
      </c>
      <c r="I254" s="2853" t="s">
        <v>354</v>
      </c>
    </row>
    <row r="255" spans="1:9" ht="15" customHeight="1">
      <c r="A255" s="2213" t="s">
        <v>383</v>
      </c>
      <c r="B255" s="2180">
        <v>67.2</v>
      </c>
      <c r="C255" s="2855">
        <v>53.4</v>
      </c>
      <c r="D255" s="2858">
        <v>46.2</v>
      </c>
      <c r="E255" s="2859">
        <v>7.2</v>
      </c>
      <c r="F255" s="2188">
        <f t="shared" ref="F255:G271" si="36">B255+D255</f>
        <v>113.4</v>
      </c>
      <c r="G255" s="2189">
        <f t="shared" si="36"/>
        <v>60.6</v>
      </c>
      <c r="H255" s="2184">
        <f>G255/F255</f>
        <v>0.53439153439153442</v>
      </c>
      <c r="I255" s="2849">
        <f>SQRT(G255*G255+F255*F255)</f>
        <v>128.57651418513416</v>
      </c>
    </row>
    <row r="256" spans="1:9" ht="15" customHeight="1">
      <c r="A256" s="2214" t="s">
        <v>385</v>
      </c>
      <c r="B256" s="2186">
        <v>67.2</v>
      </c>
      <c r="C256" s="2210">
        <v>53.4</v>
      </c>
      <c r="D256" s="2860">
        <v>46.2</v>
      </c>
      <c r="E256" s="2861">
        <v>6.9</v>
      </c>
      <c r="F256" s="2188">
        <f t="shared" si="36"/>
        <v>113.4</v>
      </c>
      <c r="G256" s="2189">
        <f t="shared" si="36"/>
        <v>60.3</v>
      </c>
      <c r="H256" s="2190">
        <f t="shared" ref="H256:H279" si="37">G256/F256</f>
        <v>0.53174603174603174</v>
      </c>
      <c r="I256" s="2849">
        <f t="shared" ref="I256:I278" si="38">SQRT(G256*G256+F256*F256)</f>
        <v>128.43539231847271</v>
      </c>
    </row>
    <row r="257" spans="1:9" ht="15" customHeight="1">
      <c r="A257" s="2214" t="s">
        <v>387</v>
      </c>
      <c r="B257" s="2186">
        <v>66.900000000000006</v>
      </c>
      <c r="C257" s="2210">
        <v>52.8</v>
      </c>
      <c r="D257" s="2860">
        <v>45.3</v>
      </c>
      <c r="E257" s="2861">
        <v>6.9</v>
      </c>
      <c r="F257" s="2188">
        <f t="shared" si="36"/>
        <v>112.2</v>
      </c>
      <c r="G257" s="2189">
        <f t="shared" si="36"/>
        <v>59.699999999999996</v>
      </c>
      <c r="H257" s="2190">
        <f t="shared" si="37"/>
        <v>0.53208556149732611</v>
      </c>
      <c r="I257" s="2849">
        <f t="shared" si="38"/>
        <v>127.09417767938861</v>
      </c>
    </row>
    <row r="258" spans="1:9" ht="15" customHeight="1">
      <c r="A258" s="2214" t="s">
        <v>389</v>
      </c>
      <c r="B258" s="2186">
        <v>67.2</v>
      </c>
      <c r="C258" s="2210">
        <v>52.5</v>
      </c>
      <c r="D258" s="2860">
        <v>45.6</v>
      </c>
      <c r="E258" s="2861">
        <v>7.2</v>
      </c>
      <c r="F258" s="2188">
        <f t="shared" si="36"/>
        <v>112.80000000000001</v>
      </c>
      <c r="G258" s="2189">
        <f t="shared" si="36"/>
        <v>59.7</v>
      </c>
      <c r="H258" s="2190">
        <f t="shared" si="37"/>
        <v>0.52925531914893609</v>
      </c>
      <c r="I258" s="2849">
        <f t="shared" si="38"/>
        <v>127.62417482593179</v>
      </c>
    </row>
    <row r="259" spans="1:9" ht="15" customHeight="1">
      <c r="A259" s="2214" t="s">
        <v>391</v>
      </c>
      <c r="B259" s="2186">
        <v>66.900000000000006</v>
      </c>
      <c r="C259" s="2210">
        <v>52.8</v>
      </c>
      <c r="D259" s="2860">
        <v>51.6</v>
      </c>
      <c r="E259" s="2861">
        <v>7.5</v>
      </c>
      <c r="F259" s="2188">
        <f t="shared" si="36"/>
        <v>118.5</v>
      </c>
      <c r="G259" s="2189">
        <f t="shared" si="36"/>
        <v>60.3</v>
      </c>
      <c r="H259" s="2190">
        <f t="shared" si="37"/>
        <v>0.50886075949367082</v>
      </c>
      <c r="I259" s="2849">
        <f t="shared" si="38"/>
        <v>132.95991877253837</v>
      </c>
    </row>
    <row r="260" spans="1:9" ht="15" customHeight="1">
      <c r="A260" s="2214" t="s">
        <v>393</v>
      </c>
      <c r="B260" s="2186">
        <v>66.900000000000006</v>
      </c>
      <c r="C260" s="2210">
        <v>52.5</v>
      </c>
      <c r="D260" s="2860">
        <v>49.8</v>
      </c>
      <c r="E260" s="2861">
        <v>8.1</v>
      </c>
      <c r="F260" s="2188">
        <f t="shared" si="36"/>
        <v>116.7</v>
      </c>
      <c r="G260" s="2189">
        <f t="shared" si="36"/>
        <v>60.6</v>
      </c>
      <c r="H260" s="2190">
        <f t="shared" si="37"/>
        <v>0.51928020565552702</v>
      </c>
      <c r="I260" s="2849">
        <f t="shared" si="38"/>
        <v>131.49619766365871</v>
      </c>
    </row>
    <row r="261" spans="1:9" ht="15" customHeight="1">
      <c r="A261" s="2214" t="s">
        <v>395</v>
      </c>
      <c r="B261" s="2186">
        <v>66.900000000000006</v>
      </c>
      <c r="C261" s="2210">
        <v>52.8</v>
      </c>
      <c r="D261" s="2860">
        <v>53.4</v>
      </c>
      <c r="E261" s="2861">
        <v>11.4</v>
      </c>
      <c r="F261" s="2188">
        <f t="shared" si="36"/>
        <v>120.30000000000001</v>
      </c>
      <c r="G261" s="2189">
        <f t="shared" si="36"/>
        <v>64.2</v>
      </c>
      <c r="H261" s="2190">
        <f t="shared" si="37"/>
        <v>0.53366583541147128</v>
      </c>
      <c r="I261" s="2849">
        <f t="shared" si="38"/>
        <v>136.35882809704697</v>
      </c>
    </row>
    <row r="262" spans="1:9" ht="15" customHeight="1">
      <c r="A262" s="2214" t="s">
        <v>397</v>
      </c>
      <c r="B262" s="2186">
        <v>66.900000000000006</v>
      </c>
      <c r="C262" s="2210">
        <v>51.6</v>
      </c>
      <c r="D262" s="2860">
        <v>56.7</v>
      </c>
      <c r="E262" s="2861">
        <v>14.1</v>
      </c>
      <c r="F262" s="2188">
        <f t="shared" si="36"/>
        <v>123.60000000000001</v>
      </c>
      <c r="G262" s="2189">
        <f t="shared" si="36"/>
        <v>65.7</v>
      </c>
      <c r="H262" s="2190">
        <f t="shared" si="37"/>
        <v>0.53155339805825241</v>
      </c>
      <c r="I262" s="2849">
        <f t="shared" si="38"/>
        <v>139.9766051881528</v>
      </c>
    </row>
    <row r="263" spans="1:9" ht="15" customHeight="1">
      <c r="A263" s="2214" t="s">
        <v>399</v>
      </c>
      <c r="B263" s="2186">
        <v>66.900000000000006</v>
      </c>
      <c r="C263" s="2210">
        <v>52.2</v>
      </c>
      <c r="D263" s="2860">
        <v>54.3</v>
      </c>
      <c r="E263" s="2861">
        <v>12.3</v>
      </c>
      <c r="F263" s="2188">
        <f t="shared" si="36"/>
        <v>121.2</v>
      </c>
      <c r="G263" s="2189">
        <f t="shared" si="36"/>
        <v>64.5</v>
      </c>
      <c r="H263" s="2190">
        <f t="shared" si="37"/>
        <v>0.53217821782178221</v>
      </c>
      <c r="I263" s="2849">
        <f t="shared" si="38"/>
        <v>137.29417321940505</v>
      </c>
    </row>
    <row r="264" spans="1:9" ht="15" customHeight="1">
      <c r="A264" s="2214" t="s">
        <v>401</v>
      </c>
      <c r="B264" s="2186">
        <v>66.900000000000006</v>
      </c>
      <c r="C264" s="2210">
        <v>51.9</v>
      </c>
      <c r="D264" s="2860">
        <v>55.5</v>
      </c>
      <c r="E264" s="2861">
        <v>12.6</v>
      </c>
      <c r="F264" s="2188">
        <f>B264+D264</f>
        <v>122.4</v>
      </c>
      <c r="G264" s="2189">
        <f t="shared" si="36"/>
        <v>64.5</v>
      </c>
      <c r="H264" s="2190">
        <f t="shared" si="37"/>
        <v>0.52696078431372551</v>
      </c>
      <c r="I264" s="2849">
        <f t="shared" si="38"/>
        <v>138.35465297560469</v>
      </c>
    </row>
    <row r="265" spans="1:9" ht="15" customHeight="1">
      <c r="A265" s="2214" t="s">
        <v>403</v>
      </c>
      <c r="B265" s="2186">
        <v>66.599999999999994</v>
      </c>
      <c r="C265" s="2210">
        <v>52.5</v>
      </c>
      <c r="D265" s="2860">
        <v>59.4</v>
      </c>
      <c r="E265" s="2861">
        <v>12.6</v>
      </c>
      <c r="F265" s="2188">
        <f t="shared" ref="F265:G278" si="39">B265+D265</f>
        <v>126</v>
      </c>
      <c r="G265" s="2189">
        <f t="shared" si="36"/>
        <v>65.099999999999994</v>
      </c>
      <c r="H265" s="2190">
        <f t="shared" si="37"/>
        <v>0.51666666666666661</v>
      </c>
      <c r="I265" s="2849">
        <f t="shared" si="38"/>
        <v>141.82386964118558</v>
      </c>
    </row>
    <row r="266" spans="1:9" ht="15" customHeight="1">
      <c r="A266" s="2214" t="s">
        <v>405</v>
      </c>
      <c r="B266" s="2186">
        <v>66.900000000000006</v>
      </c>
      <c r="C266" s="2210">
        <v>52.2</v>
      </c>
      <c r="D266" s="2860">
        <v>55.5</v>
      </c>
      <c r="E266" s="2861">
        <v>12.6</v>
      </c>
      <c r="F266" s="2188">
        <f t="shared" si="39"/>
        <v>122.4</v>
      </c>
      <c r="G266" s="2189">
        <f t="shared" si="36"/>
        <v>64.8</v>
      </c>
      <c r="H266" s="2190">
        <f t="shared" si="37"/>
        <v>0.52941176470588236</v>
      </c>
      <c r="I266" s="2849">
        <f t="shared" si="38"/>
        <v>138.49476524403369</v>
      </c>
    </row>
    <row r="267" spans="1:9" ht="15" customHeight="1">
      <c r="A267" s="2214" t="s">
        <v>407</v>
      </c>
      <c r="B267" s="2186">
        <v>66.900000000000006</v>
      </c>
      <c r="C267" s="2210">
        <v>52.8</v>
      </c>
      <c r="D267" s="2860">
        <v>51.9</v>
      </c>
      <c r="E267" s="2861">
        <v>12.9</v>
      </c>
      <c r="F267" s="2188">
        <f t="shared" si="39"/>
        <v>118.80000000000001</v>
      </c>
      <c r="G267" s="2189">
        <f t="shared" si="36"/>
        <v>65.7</v>
      </c>
      <c r="H267" s="2190">
        <f t="shared" si="37"/>
        <v>0.55303030303030298</v>
      </c>
      <c r="I267" s="2849">
        <f t="shared" si="38"/>
        <v>135.7568782787819</v>
      </c>
    </row>
    <row r="268" spans="1:9" ht="15" customHeight="1">
      <c r="A268" s="2214" t="s">
        <v>409</v>
      </c>
      <c r="B268" s="2186">
        <v>66.599999999999994</v>
      </c>
      <c r="C268" s="2210">
        <v>52.2</v>
      </c>
      <c r="D268" s="2860">
        <v>52.5</v>
      </c>
      <c r="E268" s="2861">
        <v>12.6</v>
      </c>
      <c r="F268" s="2188">
        <f t="shared" si="39"/>
        <v>119.1</v>
      </c>
      <c r="G268" s="2189">
        <f t="shared" si="36"/>
        <v>64.8</v>
      </c>
      <c r="H268" s="2190">
        <f t="shared" si="37"/>
        <v>0.54408060453400509</v>
      </c>
      <c r="I268" s="2849">
        <f t="shared" si="38"/>
        <v>135.58705690441104</v>
      </c>
    </row>
    <row r="269" spans="1:9" ht="15" customHeight="1">
      <c r="A269" s="2214" t="s">
        <v>411</v>
      </c>
      <c r="B269" s="2186">
        <v>66.900000000000006</v>
      </c>
      <c r="C269" s="2210">
        <v>52.2</v>
      </c>
      <c r="D269" s="2860">
        <v>61.5</v>
      </c>
      <c r="E269" s="2861">
        <v>14.7</v>
      </c>
      <c r="F269" s="2188">
        <f t="shared" si="39"/>
        <v>128.4</v>
      </c>
      <c r="G269" s="2189">
        <f t="shared" si="36"/>
        <v>66.900000000000006</v>
      </c>
      <c r="H269" s="2190">
        <f t="shared" si="37"/>
        <v>0.5210280373831776</v>
      </c>
      <c r="I269" s="2849">
        <f t="shared" si="38"/>
        <v>144.78318272506652</v>
      </c>
    </row>
    <row r="270" spans="1:9" ht="15" customHeight="1">
      <c r="A270" s="2214" t="s">
        <v>413</v>
      </c>
      <c r="B270" s="2186">
        <v>66.599999999999994</v>
      </c>
      <c r="C270" s="2210">
        <v>51.3</v>
      </c>
      <c r="D270" s="2860">
        <v>58.8</v>
      </c>
      <c r="E270" s="2861">
        <v>13.2</v>
      </c>
      <c r="F270" s="2188">
        <f t="shared" si="39"/>
        <v>125.39999999999999</v>
      </c>
      <c r="G270" s="2189">
        <f t="shared" si="36"/>
        <v>64.5</v>
      </c>
      <c r="H270" s="2190">
        <f t="shared" si="37"/>
        <v>0.51435406698564601</v>
      </c>
      <c r="I270" s="2849">
        <f t="shared" si="38"/>
        <v>141.01563743074735</v>
      </c>
    </row>
    <row r="271" spans="1:9" ht="15" customHeight="1">
      <c r="A271" s="2214" t="s">
        <v>415</v>
      </c>
      <c r="B271" s="2186">
        <v>66.599999999999994</v>
      </c>
      <c r="C271" s="2210">
        <v>51.9</v>
      </c>
      <c r="D271" s="2860">
        <v>59.1</v>
      </c>
      <c r="E271" s="2861">
        <v>14.4</v>
      </c>
      <c r="F271" s="2188">
        <f t="shared" si="39"/>
        <v>125.69999999999999</v>
      </c>
      <c r="G271" s="2189">
        <f t="shared" si="36"/>
        <v>66.3</v>
      </c>
      <c r="H271" s="2190">
        <f t="shared" si="37"/>
        <v>0.52744630071599052</v>
      </c>
      <c r="I271" s="2849">
        <f t="shared" si="38"/>
        <v>142.1132646870094</v>
      </c>
    </row>
    <row r="272" spans="1:9" ht="15" customHeight="1">
      <c r="A272" s="2214" t="s">
        <v>416</v>
      </c>
      <c r="B272" s="2186">
        <v>66.900000000000006</v>
      </c>
      <c r="C272" s="2210">
        <v>52.8</v>
      </c>
      <c r="D272" s="2860">
        <v>63.3</v>
      </c>
      <c r="E272" s="2861">
        <v>15.6</v>
      </c>
      <c r="F272" s="2188">
        <f t="shared" si="39"/>
        <v>130.19999999999999</v>
      </c>
      <c r="G272" s="2189">
        <f t="shared" si="39"/>
        <v>68.399999999999991</v>
      </c>
      <c r="H272" s="2190">
        <f t="shared" si="37"/>
        <v>0.52534562211981561</v>
      </c>
      <c r="I272" s="2849">
        <f t="shared" si="38"/>
        <v>147.07345103722832</v>
      </c>
    </row>
    <row r="273" spans="1:9" ht="15" customHeight="1">
      <c r="A273" s="2214" t="s">
        <v>418</v>
      </c>
      <c r="B273" s="2186">
        <v>66.599999999999994</v>
      </c>
      <c r="C273" s="2210">
        <v>53.1</v>
      </c>
      <c r="D273" s="2860">
        <v>57</v>
      </c>
      <c r="E273" s="2861">
        <v>14.4</v>
      </c>
      <c r="F273" s="2188">
        <f t="shared" si="39"/>
        <v>123.6</v>
      </c>
      <c r="G273" s="2189">
        <f t="shared" si="39"/>
        <v>67.5</v>
      </c>
      <c r="H273" s="2190">
        <f t="shared" si="37"/>
        <v>0.54611650485436891</v>
      </c>
      <c r="I273" s="2849">
        <f t="shared" si="38"/>
        <v>140.83042995034845</v>
      </c>
    </row>
    <row r="274" spans="1:9" ht="15" customHeight="1">
      <c r="A274" s="2214" t="s">
        <v>419</v>
      </c>
      <c r="B274" s="2186">
        <v>66.599999999999994</v>
      </c>
      <c r="C274" s="2210">
        <v>53.1</v>
      </c>
      <c r="D274" s="2860">
        <v>54.6</v>
      </c>
      <c r="E274" s="2861">
        <v>14.7</v>
      </c>
      <c r="F274" s="2188">
        <f t="shared" si="39"/>
        <v>121.19999999999999</v>
      </c>
      <c r="G274" s="2189">
        <f t="shared" si="39"/>
        <v>67.8</v>
      </c>
      <c r="H274" s="2190">
        <f t="shared" si="37"/>
        <v>0.55940594059405946</v>
      </c>
      <c r="I274" s="2849">
        <f t="shared" si="38"/>
        <v>138.87505175516586</v>
      </c>
    </row>
    <row r="275" spans="1:9" ht="15" customHeight="1">
      <c r="A275" s="2214" t="s">
        <v>420</v>
      </c>
      <c r="B275" s="2186">
        <v>66.900000000000006</v>
      </c>
      <c r="C275" s="2210">
        <v>53.4</v>
      </c>
      <c r="D275" s="2860">
        <v>51</v>
      </c>
      <c r="E275" s="2861">
        <v>13.5</v>
      </c>
      <c r="F275" s="2188">
        <f t="shared" si="39"/>
        <v>117.9</v>
      </c>
      <c r="G275" s="2189">
        <f t="shared" si="39"/>
        <v>66.900000000000006</v>
      </c>
      <c r="H275" s="2190">
        <f t="shared" si="37"/>
        <v>0.56743002544529264</v>
      </c>
      <c r="I275" s="2849">
        <f t="shared" si="38"/>
        <v>135.55817939172834</v>
      </c>
    </row>
    <row r="276" spans="1:9" ht="15" customHeight="1">
      <c r="A276" s="2214" t="s">
        <v>421</v>
      </c>
      <c r="B276" s="2186">
        <v>66.900000000000006</v>
      </c>
      <c r="C276" s="2210">
        <v>53.7</v>
      </c>
      <c r="D276" s="2860">
        <v>55.2</v>
      </c>
      <c r="E276" s="2861">
        <v>12.6</v>
      </c>
      <c r="F276" s="2188">
        <f t="shared" si="39"/>
        <v>122.10000000000001</v>
      </c>
      <c r="G276" s="2189">
        <f t="shared" si="39"/>
        <v>66.3</v>
      </c>
      <c r="H276" s="2190">
        <f t="shared" si="37"/>
        <v>0.54299754299754288</v>
      </c>
      <c r="I276" s="2849">
        <f t="shared" si="38"/>
        <v>138.93919533378622</v>
      </c>
    </row>
    <row r="277" spans="1:9" ht="15" customHeight="1">
      <c r="A277" s="2214" t="s">
        <v>422</v>
      </c>
      <c r="B277" s="2186">
        <v>66.599999999999994</v>
      </c>
      <c r="C277" s="2210">
        <v>52.8</v>
      </c>
      <c r="D277" s="2860">
        <v>49.2</v>
      </c>
      <c r="E277" s="2861">
        <v>12</v>
      </c>
      <c r="F277" s="2188">
        <f t="shared" si="39"/>
        <v>115.8</v>
      </c>
      <c r="G277" s="2189">
        <f t="shared" si="39"/>
        <v>64.8</v>
      </c>
      <c r="H277" s="2190">
        <f t="shared" si="37"/>
        <v>0.55958549222797926</v>
      </c>
      <c r="I277" s="2849">
        <f t="shared" si="38"/>
        <v>132.69770156261185</v>
      </c>
    </row>
    <row r="278" spans="1:9" ht="15" customHeight="1" thickBot="1">
      <c r="A278" s="2214" t="s">
        <v>423</v>
      </c>
      <c r="B278" s="2186">
        <v>66.599999999999994</v>
      </c>
      <c r="C278" s="2210">
        <v>52.8</v>
      </c>
      <c r="D278" s="2862">
        <v>44.7</v>
      </c>
      <c r="E278" s="2207">
        <v>10.199999999999999</v>
      </c>
      <c r="F278" s="2188">
        <f t="shared" si="39"/>
        <v>111.3</v>
      </c>
      <c r="G278" s="2189">
        <f t="shared" si="39"/>
        <v>63</v>
      </c>
      <c r="H278" s="2191">
        <f t="shared" si="37"/>
        <v>0.56603773584905659</v>
      </c>
      <c r="I278" s="2849">
        <f t="shared" si="38"/>
        <v>127.89327582011495</v>
      </c>
    </row>
    <row r="279" spans="1:9" ht="15" customHeight="1" thickBot="1">
      <c r="A279" s="2215" t="s">
        <v>424</v>
      </c>
      <c r="B279" s="2193">
        <f>SUM(B255:B278)</f>
        <v>1604.0999999999997</v>
      </c>
      <c r="C279" s="2193">
        <f t="shared" ref="C279:I279" si="40">SUM(C255:C278)</f>
        <v>1262.7</v>
      </c>
      <c r="D279" s="2193">
        <f t="shared" si="40"/>
        <v>1278.3</v>
      </c>
      <c r="E279" s="2193">
        <f t="shared" si="40"/>
        <v>280.19999999999993</v>
      </c>
      <c r="F279" s="2193">
        <f t="shared" si="40"/>
        <v>2882.4</v>
      </c>
      <c r="G279" s="2193">
        <f t="shared" si="40"/>
        <v>1542.9</v>
      </c>
      <c r="H279" s="2195">
        <f t="shared" si="37"/>
        <v>0.53528309741881763</v>
      </c>
      <c r="I279" s="2842">
        <f t="shared" si="40"/>
        <v>3269.6125746875528</v>
      </c>
    </row>
    <row r="280" spans="1:9" ht="15" customHeight="1">
      <c r="A280" s="2196"/>
      <c r="B280" s="2197"/>
      <c r="C280" s="2197"/>
      <c r="D280" s="2197"/>
      <c r="E280" s="2197"/>
      <c r="F280" s="2197"/>
      <c r="G280" s="2197"/>
      <c r="H280" s="2197"/>
      <c r="I280" s="2197"/>
    </row>
    <row r="281" spans="1:9" ht="15" customHeight="1">
      <c r="A281" s="2196"/>
      <c r="B281" s="2197"/>
      <c r="C281" s="2197"/>
      <c r="D281" s="2197"/>
      <c r="E281" s="2197"/>
      <c r="F281" s="2197"/>
      <c r="G281" s="2197"/>
      <c r="H281" s="2197"/>
      <c r="I281" s="2197"/>
    </row>
    <row r="282" spans="1:9" s="1893" customFormat="1" ht="15" customHeight="1" thickBot="1">
      <c r="A282" s="2174" t="s">
        <v>441</v>
      </c>
      <c r="B282" s="2208"/>
      <c r="C282" s="2208"/>
      <c r="D282" s="2199" t="s">
        <v>442</v>
      </c>
      <c r="E282" s="2208"/>
      <c r="F282" s="2208"/>
      <c r="G282" s="2198"/>
      <c r="H282" s="2198"/>
      <c r="I282" s="2198"/>
    </row>
    <row r="283" spans="1:9" ht="15" customHeight="1" thickBot="1">
      <c r="A283" s="4515" t="s">
        <v>376</v>
      </c>
      <c r="B283" s="4464" t="s">
        <v>654</v>
      </c>
      <c r="C283" s="4465"/>
      <c r="D283" s="4464" t="s">
        <v>654</v>
      </c>
      <c r="E283" s="4465"/>
      <c r="F283" s="4468" t="s">
        <v>377</v>
      </c>
      <c r="G283" s="4469"/>
      <c r="H283" s="4470"/>
      <c r="I283" s="4471"/>
    </row>
    <row r="284" spans="1:9" ht="15" customHeight="1" thickBot="1">
      <c r="A284" s="4516"/>
      <c r="B284" s="2838" t="s">
        <v>379</v>
      </c>
      <c r="C284" s="2839" t="s">
        <v>380</v>
      </c>
      <c r="D284" s="2838" t="s">
        <v>379</v>
      </c>
      <c r="E284" s="2839" t="s">
        <v>380</v>
      </c>
      <c r="F284" s="2834" t="s">
        <v>379</v>
      </c>
      <c r="G284" s="2835" t="s">
        <v>380</v>
      </c>
      <c r="H284" s="2852" t="s">
        <v>111</v>
      </c>
      <c r="I284" s="2853" t="s">
        <v>354</v>
      </c>
    </row>
    <row r="285" spans="1:9" ht="15" customHeight="1">
      <c r="A285" s="2213" t="s">
        <v>383</v>
      </c>
      <c r="B285" s="2180">
        <v>2622</v>
      </c>
      <c r="C285" s="2181">
        <v>330</v>
      </c>
      <c r="D285" s="2209">
        <v>1136.4000000000001</v>
      </c>
      <c r="E285" s="2210">
        <v>421.2</v>
      </c>
      <c r="F285" s="2211">
        <f>B285+D285</f>
        <v>3758.4</v>
      </c>
      <c r="G285" s="2183">
        <f>C285+E285</f>
        <v>751.2</v>
      </c>
      <c r="H285" s="2184">
        <f>G285/F285</f>
        <v>0.19987228607918264</v>
      </c>
      <c r="I285" s="2849">
        <f>SQRT(G285*G285+F285*F285)</f>
        <v>3832.7368811333763</v>
      </c>
    </row>
    <row r="286" spans="1:9" ht="15" customHeight="1">
      <c r="A286" s="2214" t="s">
        <v>385</v>
      </c>
      <c r="B286" s="2186">
        <v>2611.8000000000002</v>
      </c>
      <c r="C286" s="2187">
        <v>303.60000000000002</v>
      </c>
      <c r="D286" s="2209">
        <v>1152.5999999999999</v>
      </c>
      <c r="E286" s="2210">
        <v>422.4</v>
      </c>
      <c r="F286" s="2212">
        <f t="shared" ref="F286:G301" si="41">B286+D286</f>
        <v>3764.4</v>
      </c>
      <c r="G286" s="2189">
        <f t="shared" si="41"/>
        <v>726</v>
      </c>
      <c r="H286" s="2190">
        <f t="shared" ref="H286:H309" si="42">G286/F286</f>
        <v>0.19285941982786101</v>
      </c>
      <c r="I286" s="2849">
        <f t="shared" ref="I286:I308" si="43">SQRT(G286*G286+F286*F286)</f>
        <v>3833.7688193212693</v>
      </c>
    </row>
    <row r="287" spans="1:9" ht="15" customHeight="1">
      <c r="A287" s="2214" t="s">
        <v>387</v>
      </c>
      <c r="B287" s="2186">
        <v>2587.1999999999998</v>
      </c>
      <c r="C287" s="2187">
        <v>271.8</v>
      </c>
      <c r="D287" s="2209">
        <v>1181.4000000000001</v>
      </c>
      <c r="E287" s="2210">
        <v>444</v>
      </c>
      <c r="F287" s="2212">
        <f t="shared" si="41"/>
        <v>3768.6</v>
      </c>
      <c r="G287" s="2189">
        <f t="shared" si="41"/>
        <v>715.8</v>
      </c>
      <c r="H287" s="2190">
        <f t="shared" si="42"/>
        <v>0.18993790797643686</v>
      </c>
      <c r="I287" s="2849">
        <f t="shared" si="43"/>
        <v>3835.9764858507669</v>
      </c>
    </row>
    <row r="288" spans="1:9" ht="15" customHeight="1">
      <c r="A288" s="2214" t="s">
        <v>389</v>
      </c>
      <c r="B288" s="2186">
        <v>2628</v>
      </c>
      <c r="C288" s="2187">
        <v>310.2</v>
      </c>
      <c r="D288" s="2209">
        <v>1204.2</v>
      </c>
      <c r="E288" s="2210">
        <v>469.8</v>
      </c>
      <c r="F288" s="2212">
        <f t="shared" si="41"/>
        <v>3832.2</v>
      </c>
      <c r="G288" s="2189">
        <f t="shared" si="41"/>
        <v>780</v>
      </c>
      <c r="H288" s="2190">
        <f t="shared" si="42"/>
        <v>0.2035384374510725</v>
      </c>
      <c r="I288" s="2849">
        <f t="shared" si="43"/>
        <v>3910.774455270976</v>
      </c>
    </row>
    <row r="289" spans="1:9" ht="15" customHeight="1">
      <c r="A289" s="2214" t="s">
        <v>391</v>
      </c>
      <c r="B289" s="2186">
        <v>2606.4</v>
      </c>
      <c r="C289" s="2187">
        <v>286.2</v>
      </c>
      <c r="D289" s="2209">
        <v>1135.8</v>
      </c>
      <c r="E289" s="2210">
        <v>420</v>
      </c>
      <c r="F289" s="2212">
        <f t="shared" si="41"/>
        <v>3742.2</v>
      </c>
      <c r="G289" s="2189">
        <f t="shared" si="41"/>
        <v>706.2</v>
      </c>
      <c r="H289" s="2190">
        <f t="shared" si="42"/>
        <v>0.1887125220458554</v>
      </c>
      <c r="I289" s="2849">
        <f t="shared" si="43"/>
        <v>3808.2514727890539</v>
      </c>
    </row>
    <row r="290" spans="1:9" ht="15" customHeight="1">
      <c r="A290" s="2214" t="s">
        <v>393</v>
      </c>
      <c r="B290" s="2186">
        <v>2602.1999999999998</v>
      </c>
      <c r="C290" s="2187">
        <v>288</v>
      </c>
      <c r="D290" s="2209">
        <v>1148.4000000000001</v>
      </c>
      <c r="E290" s="2210">
        <v>431.4</v>
      </c>
      <c r="F290" s="2212">
        <f t="shared" si="41"/>
        <v>3750.6</v>
      </c>
      <c r="G290" s="2189">
        <f t="shared" si="41"/>
        <v>719.4</v>
      </c>
      <c r="H290" s="2190">
        <f t="shared" si="42"/>
        <v>0.19180931051031835</v>
      </c>
      <c r="I290" s="2849">
        <f t="shared" si="43"/>
        <v>3818.9706361793355</v>
      </c>
    </row>
    <row r="291" spans="1:9" ht="15" customHeight="1">
      <c r="A291" s="2214" t="s">
        <v>395</v>
      </c>
      <c r="B291" s="2186">
        <v>2597.4</v>
      </c>
      <c r="C291" s="2187">
        <v>316.8</v>
      </c>
      <c r="D291" s="2209">
        <v>1340.4</v>
      </c>
      <c r="E291" s="2210">
        <v>607.20000000000005</v>
      </c>
      <c r="F291" s="2212">
        <f t="shared" si="41"/>
        <v>3937.8</v>
      </c>
      <c r="G291" s="2189">
        <f t="shared" si="41"/>
        <v>924</v>
      </c>
      <c r="H291" s="2190">
        <f t="shared" si="42"/>
        <v>0.23464878866372085</v>
      </c>
      <c r="I291" s="2849">
        <f t="shared" si="43"/>
        <v>4044.7552262157969</v>
      </c>
    </row>
    <row r="292" spans="1:9" ht="15" customHeight="1">
      <c r="A292" s="2214" t="s">
        <v>397</v>
      </c>
      <c r="B292" s="2186">
        <v>2586</v>
      </c>
      <c r="C292" s="2187">
        <v>273</v>
      </c>
      <c r="D292" s="2209">
        <v>1235.4000000000001</v>
      </c>
      <c r="E292" s="2210">
        <v>515.4</v>
      </c>
      <c r="F292" s="2212">
        <f t="shared" si="41"/>
        <v>3821.4</v>
      </c>
      <c r="G292" s="2189">
        <f t="shared" si="41"/>
        <v>788.4</v>
      </c>
      <c r="H292" s="2190">
        <f t="shared" si="42"/>
        <v>0.20631182289213376</v>
      </c>
      <c r="I292" s="2849">
        <f t="shared" si="43"/>
        <v>3901.8806388714661</v>
      </c>
    </row>
    <row r="293" spans="1:9" ht="15" customHeight="1">
      <c r="A293" s="2214" t="s">
        <v>399</v>
      </c>
      <c r="B293" s="2186">
        <v>2595.6</v>
      </c>
      <c r="C293" s="2187">
        <v>288.60000000000002</v>
      </c>
      <c r="D293" s="2209">
        <v>1126.8</v>
      </c>
      <c r="E293" s="2210">
        <v>389.4</v>
      </c>
      <c r="F293" s="2212">
        <f t="shared" si="41"/>
        <v>3722.3999999999996</v>
      </c>
      <c r="G293" s="2189">
        <f t="shared" si="41"/>
        <v>678</v>
      </c>
      <c r="H293" s="2190">
        <f t="shared" si="42"/>
        <v>0.18214055448098004</v>
      </c>
      <c r="I293" s="2849">
        <f t="shared" si="43"/>
        <v>3783.6418646589686</v>
      </c>
    </row>
    <row r="294" spans="1:9" ht="15" customHeight="1">
      <c r="A294" s="2214" t="s">
        <v>401</v>
      </c>
      <c r="B294" s="2186">
        <v>2610</v>
      </c>
      <c r="C294" s="2187">
        <v>306</v>
      </c>
      <c r="D294" s="2209">
        <v>1120.2</v>
      </c>
      <c r="E294" s="2210">
        <v>382.8</v>
      </c>
      <c r="F294" s="2212">
        <f>B294+D294</f>
        <v>3730.2</v>
      </c>
      <c r="G294" s="2189">
        <f t="shared" si="41"/>
        <v>688.8</v>
      </c>
      <c r="H294" s="2190">
        <f t="shared" si="42"/>
        <v>0.18465497828534663</v>
      </c>
      <c r="I294" s="2849">
        <f t="shared" si="43"/>
        <v>3793.2621159102623</v>
      </c>
    </row>
    <row r="295" spans="1:9" ht="15" customHeight="1">
      <c r="A295" s="2214" t="s">
        <v>403</v>
      </c>
      <c r="B295" s="2186">
        <v>2580</v>
      </c>
      <c r="C295" s="2187">
        <v>292.8</v>
      </c>
      <c r="D295" s="2209">
        <v>1186.2</v>
      </c>
      <c r="E295" s="2210">
        <v>456.6</v>
      </c>
      <c r="F295" s="2212">
        <f t="shared" ref="F295:G308" si="44">B295+D295</f>
        <v>3766.2</v>
      </c>
      <c r="G295" s="2189">
        <f t="shared" si="41"/>
        <v>749.40000000000009</v>
      </c>
      <c r="H295" s="2190">
        <f t="shared" si="42"/>
        <v>0.19898040465190381</v>
      </c>
      <c r="I295" s="2849">
        <f t="shared" si="43"/>
        <v>3840.0342185975373</v>
      </c>
    </row>
    <row r="296" spans="1:9" ht="15" customHeight="1">
      <c r="A296" s="2214" t="s">
        <v>405</v>
      </c>
      <c r="B296" s="2186">
        <v>2579.4</v>
      </c>
      <c r="C296" s="2187">
        <v>291</v>
      </c>
      <c r="D296" s="2209">
        <v>1225.2</v>
      </c>
      <c r="E296" s="2210">
        <v>496.2</v>
      </c>
      <c r="F296" s="2212">
        <f t="shared" si="44"/>
        <v>3804.6000000000004</v>
      </c>
      <c r="G296" s="2189">
        <f t="shared" si="41"/>
        <v>787.2</v>
      </c>
      <c r="H296" s="2190">
        <f t="shared" si="42"/>
        <v>0.20690742785049676</v>
      </c>
      <c r="I296" s="2849">
        <f t="shared" si="43"/>
        <v>3885.1853237651358</v>
      </c>
    </row>
    <row r="297" spans="1:9" ht="15" customHeight="1">
      <c r="A297" s="2214" t="s">
        <v>407</v>
      </c>
      <c r="B297" s="2186">
        <v>2581.1999999999998</v>
      </c>
      <c r="C297" s="2187">
        <v>306.60000000000002</v>
      </c>
      <c r="D297" s="2209">
        <v>1207.2</v>
      </c>
      <c r="E297" s="2210">
        <v>504.6</v>
      </c>
      <c r="F297" s="2212">
        <f t="shared" si="44"/>
        <v>3788.3999999999996</v>
      </c>
      <c r="G297" s="2189">
        <f t="shared" si="41"/>
        <v>811.2</v>
      </c>
      <c r="H297" s="2190">
        <f t="shared" si="42"/>
        <v>0.21412733607855564</v>
      </c>
      <c r="I297" s="2849">
        <f t="shared" si="43"/>
        <v>3874.2767066899078</v>
      </c>
    </row>
    <row r="298" spans="1:9" ht="15" customHeight="1">
      <c r="A298" s="2214" t="s">
        <v>409</v>
      </c>
      <c r="B298" s="2186">
        <v>2583.6</v>
      </c>
      <c r="C298" s="2187">
        <v>301.8</v>
      </c>
      <c r="D298" s="2209">
        <v>1207.2</v>
      </c>
      <c r="E298" s="2210">
        <v>497.4</v>
      </c>
      <c r="F298" s="2212">
        <f t="shared" si="44"/>
        <v>3790.8</v>
      </c>
      <c r="G298" s="2189">
        <f t="shared" si="41"/>
        <v>799.2</v>
      </c>
      <c r="H298" s="2190">
        <f t="shared" si="42"/>
        <v>0.21082621082621084</v>
      </c>
      <c r="I298" s="2849">
        <f t="shared" si="43"/>
        <v>3874.1302611037745</v>
      </c>
    </row>
    <row r="299" spans="1:9" ht="15" customHeight="1">
      <c r="A299" s="2214" t="s">
        <v>411</v>
      </c>
      <c r="B299" s="2186">
        <v>2596.8000000000002</v>
      </c>
      <c r="C299" s="2187">
        <v>304.2</v>
      </c>
      <c r="D299" s="2209">
        <v>1233</v>
      </c>
      <c r="E299" s="2210">
        <v>502.8</v>
      </c>
      <c r="F299" s="2212">
        <f t="shared" si="44"/>
        <v>3829.8</v>
      </c>
      <c r="G299" s="2189">
        <f t="shared" si="41"/>
        <v>807</v>
      </c>
      <c r="H299" s="2190">
        <f t="shared" si="42"/>
        <v>0.21071596428011904</v>
      </c>
      <c r="I299" s="2849">
        <f t="shared" si="43"/>
        <v>3913.9004892817602</v>
      </c>
    </row>
    <row r="300" spans="1:9" ht="15" customHeight="1">
      <c r="A300" s="2214" t="s">
        <v>413</v>
      </c>
      <c r="B300" s="2186">
        <v>2608.1999999999998</v>
      </c>
      <c r="C300" s="2187">
        <v>288.60000000000002</v>
      </c>
      <c r="D300" s="2209">
        <v>1245.5999999999999</v>
      </c>
      <c r="E300" s="2210">
        <v>490.2</v>
      </c>
      <c r="F300" s="2212">
        <f t="shared" si="44"/>
        <v>3853.7999999999997</v>
      </c>
      <c r="G300" s="2189">
        <f t="shared" si="41"/>
        <v>778.8</v>
      </c>
      <c r="H300" s="2190">
        <f t="shared" si="42"/>
        <v>0.20208625252997042</v>
      </c>
      <c r="I300" s="2849">
        <f t="shared" si="43"/>
        <v>3931.7049584118081</v>
      </c>
    </row>
    <row r="301" spans="1:9" ht="15" customHeight="1">
      <c r="A301" s="2214" t="s">
        <v>415</v>
      </c>
      <c r="B301" s="2186">
        <v>2599.1999999999998</v>
      </c>
      <c r="C301" s="2187">
        <v>297.60000000000002</v>
      </c>
      <c r="D301" s="2209">
        <v>1202.4000000000001</v>
      </c>
      <c r="E301" s="2210">
        <v>465.6</v>
      </c>
      <c r="F301" s="2212">
        <f t="shared" si="44"/>
        <v>3801.6</v>
      </c>
      <c r="G301" s="2189">
        <f t="shared" si="41"/>
        <v>763.2</v>
      </c>
      <c r="H301" s="2190">
        <f t="shared" si="42"/>
        <v>0.20075757575757577</v>
      </c>
      <c r="I301" s="2849">
        <f t="shared" si="43"/>
        <v>3877.4523594752263</v>
      </c>
    </row>
    <row r="302" spans="1:9" ht="15" customHeight="1">
      <c r="A302" s="2214" t="s">
        <v>416</v>
      </c>
      <c r="B302" s="2186">
        <v>2587.8000000000002</v>
      </c>
      <c r="C302" s="2187">
        <v>308.39999999999998</v>
      </c>
      <c r="D302" s="2209">
        <v>1186.2</v>
      </c>
      <c r="E302" s="2210">
        <v>469.8</v>
      </c>
      <c r="F302" s="2212">
        <f t="shared" si="44"/>
        <v>3774</v>
      </c>
      <c r="G302" s="2189">
        <f t="shared" si="44"/>
        <v>778.2</v>
      </c>
      <c r="H302" s="2190">
        <f t="shared" si="42"/>
        <v>0.20620031796502386</v>
      </c>
      <c r="I302" s="2849">
        <f t="shared" si="43"/>
        <v>3853.3973633665137</v>
      </c>
    </row>
    <row r="303" spans="1:9" ht="15" customHeight="1">
      <c r="A303" s="2214" t="s">
        <v>418</v>
      </c>
      <c r="B303" s="2186">
        <v>2590.8000000000002</v>
      </c>
      <c r="C303" s="2187">
        <v>319.2</v>
      </c>
      <c r="D303" s="2209">
        <v>1282.8</v>
      </c>
      <c r="E303" s="2210">
        <v>558</v>
      </c>
      <c r="F303" s="2212">
        <f t="shared" si="44"/>
        <v>3873.6000000000004</v>
      </c>
      <c r="G303" s="2189">
        <f t="shared" si="44"/>
        <v>877.2</v>
      </c>
      <c r="H303" s="2190">
        <f t="shared" si="42"/>
        <v>0.22645600991325898</v>
      </c>
      <c r="I303" s="2849">
        <f t="shared" si="43"/>
        <v>3971.6818603709944</v>
      </c>
    </row>
    <row r="304" spans="1:9" ht="15" customHeight="1">
      <c r="A304" s="2214" t="s">
        <v>419</v>
      </c>
      <c r="B304" s="2186">
        <v>2568.6</v>
      </c>
      <c r="C304" s="2187">
        <v>325.8</v>
      </c>
      <c r="D304" s="2209">
        <v>1350.6</v>
      </c>
      <c r="E304" s="2210">
        <v>648</v>
      </c>
      <c r="F304" s="2212">
        <f t="shared" si="44"/>
        <v>3919.2</v>
      </c>
      <c r="G304" s="2189">
        <f t="shared" si="44"/>
        <v>973.8</v>
      </c>
      <c r="H304" s="2190">
        <f t="shared" si="42"/>
        <v>0.24846907532149418</v>
      </c>
      <c r="I304" s="2849">
        <f t="shared" si="43"/>
        <v>4038.3678732874246</v>
      </c>
    </row>
    <row r="305" spans="1:9" ht="15" customHeight="1">
      <c r="A305" s="2214" t="s">
        <v>420</v>
      </c>
      <c r="B305" s="2186">
        <v>2516.4</v>
      </c>
      <c r="C305" s="2187">
        <v>289.2</v>
      </c>
      <c r="D305" s="2209">
        <v>1252.2</v>
      </c>
      <c r="E305" s="2210">
        <v>588.6</v>
      </c>
      <c r="F305" s="2212">
        <f t="shared" si="44"/>
        <v>3768.6000000000004</v>
      </c>
      <c r="G305" s="2189">
        <f t="shared" si="44"/>
        <v>877.8</v>
      </c>
      <c r="H305" s="2190">
        <f t="shared" si="42"/>
        <v>0.23292469352014006</v>
      </c>
      <c r="I305" s="2849">
        <f t="shared" si="43"/>
        <v>3869.4804302386647</v>
      </c>
    </row>
    <row r="306" spans="1:9" ht="15" customHeight="1">
      <c r="A306" s="2214" t="s">
        <v>421</v>
      </c>
      <c r="B306" s="2186">
        <v>2496.6</v>
      </c>
      <c r="C306" s="2187">
        <v>301.2</v>
      </c>
      <c r="D306" s="2209">
        <v>1260.5999999999999</v>
      </c>
      <c r="E306" s="2210">
        <v>609</v>
      </c>
      <c r="F306" s="2212">
        <f t="shared" si="44"/>
        <v>3757.2</v>
      </c>
      <c r="G306" s="2189">
        <f t="shared" si="44"/>
        <v>910.2</v>
      </c>
      <c r="H306" s="2190">
        <f t="shared" si="42"/>
        <v>0.24225487064835519</v>
      </c>
      <c r="I306" s="2849">
        <f t="shared" si="43"/>
        <v>3865.8784098830629</v>
      </c>
    </row>
    <row r="307" spans="1:9" ht="15" customHeight="1">
      <c r="A307" s="2214" t="s">
        <v>422</v>
      </c>
      <c r="B307" s="2186">
        <v>2496</v>
      </c>
      <c r="C307" s="2187">
        <v>277.8</v>
      </c>
      <c r="D307" s="2209">
        <v>1326.6</v>
      </c>
      <c r="E307" s="2210">
        <v>652.20000000000005</v>
      </c>
      <c r="F307" s="2212">
        <f t="shared" si="44"/>
        <v>3822.6</v>
      </c>
      <c r="G307" s="2189">
        <f t="shared" si="44"/>
        <v>930</v>
      </c>
      <c r="H307" s="2190">
        <f t="shared" si="42"/>
        <v>0.24328990739287396</v>
      </c>
      <c r="I307" s="2849">
        <f t="shared" si="43"/>
        <v>3934.1035522721054</v>
      </c>
    </row>
    <row r="308" spans="1:9" ht="15" customHeight="1" thickBot="1">
      <c r="A308" s="2214" t="s">
        <v>423</v>
      </c>
      <c r="B308" s="2186">
        <v>2464.8000000000002</v>
      </c>
      <c r="C308" s="2187">
        <v>240.6</v>
      </c>
      <c r="D308" s="2209">
        <v>1360.8</v>
      </c>
      <c r="E308" s="2210">
        <v>678.6</v>
      </c>
      <c r="F308" s="2212">
        <f t="shared" si="44"/>
        <v>3825.6000000000004</v>
      </c>
      <c r="G308" s="2189">
        <f t="shared" si="44"/>
        <v>919.2</v>
      </c>
      <c r="H308" s="2191">
        <f t="shared" si="42"/>
        <v>0.24027603513174403</v>
      </c>
      <c r="I308" s="2849">
        <f t="shared" si="43"/>
        <v>3934.4814143670833</v>
      </c>
    </row>
    <row r="309" spans="1:9" ht="15" customHeight="1" thickBot="1">
      <c r="A309" s="2215" t="s">
        <v>424</v>
      </c>
      <c r="B309" s="2193">
        <f>SUM(B285:B308)</f>
        <v>61896</v>
      </c>
      <c r="C309" s="2193">
        <f t="shared" ref="C309:I309" si="45">SUM(C285:C308)</f>
        <v>7119.0000000000009</v>
      </c>
      <c r="D309" s="2193">
        <f t="shared" si="45"/>
        <v>29308.199999999997</v>
      </c>
      <c r="E309" s="2193">
        <f t="shared" si="45"/>
        <v>12121.200000000003</v>
      </c>
      <c r="F309" s="2193">
        <f t="shared" si="45"/>
        <v>91204.200000000012</v>
      </c>
      <c r="G309" s="2193">
        <f t="shared" si="45"/>
        <v>19240.200000000004</v>
      </c>
      <c r="H309" s="2195">
        <f t="shared" si="42"/>
        <v>0.21095739012019185</v>
      </c>
      <c r="I309" s="2842">
        <f t="shared" si="45"/>
        <v>93228.093817312285</v>
      </c>
    </row>
    <row r="310" spans="1:9" ht="15" customHeight="1">
      <c r="A310" s="2196"/>
      <c r="B310" s="2197"/>
      <c r="C310" s="2197"/>
      <c r="D310" s="2197"/>
      <c r="E310" s="2197"/>
      <c r="F310" s="2197"/>
      <c r="G310" s="2197"/>
      <c r="H310" s="2197"/>
      <c r="I310" s="2197"/>
    </row>
    <row r="311" spans="1:9" ht="15" customHeight="1">
      <c r="A311" s="2196"/>
      <c r="B311" s="2197"/>
      <c r="C311" s="2197"/>
      <c r="D311" s="2197"/>
      <c r="E311" s="2197"/>
      <c r="F311" s="2197"/>
      <c r="G311" s="2197"/>
      <c r="H311" s="2197"/>
      <c r="I311" s="2197"/>
    </row>
    <row r="312" spans="1:9" s="1893" customFormat="1" ht="15" customHeight="1" thickBot="1">
      <c r="A312" s="2174" t="s">
        <v>443</v>
      </c>
      <c r="B312" s="2208"/>
      <c r="C312" s="2208"/>
      <c r="D312" s="2199" t="s">
        <v>444</v>
      </c>
      <c r="E312" s="2208"/>
      <c r="F312" s="2198"/>
      <c r="G312" s="2198"/>
      <c r="H312" s="2198"/>
      <c r="I312" s="2198"/>
    </row>
    <row r="313" spans="1:9" ht="15" customHeight="1" thickBot="1">
      <c r="A313" s="4515" t="s">
        <v>376</v>
      </c>
      <c r="B313" s="4464" t="s">
        <v>654</v>
      </c>
      <c r="C313" s="4465"/>
      <c r="D313" s="4464" t="s">
        <v>654</v>
      </c>
      <c r="E313" s="4465"/>
      <c r="F313" s="4468" t="s">
        <v>377</v>
      </c>
      <c r="G313" s="4469"/>
      <c r="H313" s="4470"/>
      <c r="I313" s="4471"/>
    </row>
    <row r="314" spans="1:9" ht="15" customHeight="1" thickBot="1">
      <c r="A314" s="4516"/>
      <c r="B314" s="2838" t="s">
        <v>379</v>
      </c>
      <c r="C314" s="2839" t="s">
        <v>380</v>
      </c>
      <c r="D314" s="2838" t="s">
        <v>379</v>
      </c>
      <c r="E314" s="2839" t="s">
        <v>380</v>
      </c>
      <c r="F314" s="2834" t="s">
        <v>379</v>
      </c>
      <c r="G314" s="2835" t="s">
        <v>380</v>
      </c>
      <c r="H314" s="2852" t="s">
        <v>111</v>
      </c>
      <c r="I314" s="2853" t="s">
        <v>354</v>
      </c>
    </row>
    <row r="315" spans="1:9" ht="15" customHeight="1">
      <c r="A315" s="2213" t="s">
        <v>383</v>
      </c>
      <c r="B315" s="2180">
        <v>0</v>
      </c>
      <c r="C315" s="2181">
        <v>0</v>
      </c>
      <c r="D315" s="2209">
        <v>0</v>
      </c>
      <c r="E315" s="2210">
        <v>0</v>
      </c>
      <c r="F315" s="2211">
        <f>B315+D315</f>
        <v>0</v>
      </c>
      <c r="G315" s="2183">
        <f>C315+E315</f>
        <v>0</v>
      </c>
      <c r="H315" s="2184" t="e">
        <f>G315/F315</f>
        <v>#DIV/0!</v>
      </c>
      <c r="I315" s="2849">
        <f>SQRT(G315*G315+F315*F315)</f>
        <v>0</v>
      </c>
    </row>
    <row r="316" spans="1:9" ht="15" customHeight="1">
      <c r="A316" s="2214" t="s">
        <v>385</v>
      </c>
      <c r="B316" s="2186">
        <v>0</v>
      </c>
      <c r="C316" s="2187">
        <v>0</v>
      </c>
      <c r="D316" s="2209">
        <v>0</v>
      </c>
      <c r="E316" s="2210">
        <v>0</v>
      </c>
      <c r="F316" s="2212">
        <f t="shared" ref="F316:G331" si="46">B316+D316</f>
        <v>0</v>
      </c>
      <c r="G316" s="2189">
        <f t="shared" si="46"/>
        <v>0</v>
      </c>
      <c r="H316" s="2190" t="e">
        <f t="shared" ref="H316:H339" si="47">G316/F316</f>
        <v>#DIV/0!</v>
      </c>
      <c r="I316" s="2849">
        <f t="shared" ref="I316:I338" si="48">SQRT(G316*G316+F316*F316)</f>
        <v>0</v>
      </c>
    </row>
    <row r="317" spans="1:9" ht="15" customHeight="1">
      <c r="A317" s="2214" t="s">
        <v>387</v>
      </c>
      <c r="B317" s="2186">
        <v>0</v>
      </c>
      <c r="C317" s="2187">
        <v>0</v>
      </c>
      <c r="D317" s="2209">
        <v>0</v>
      </c>
      <c r="E317" s="2210">
        <v>0</v>
      </c>
      <c r="F317" s="2212">
        <f t="shared" si="46"/>
        <v>0</v>
      </c>
      <c r="G317" s="2189">
        <f t="shared" si="46"/>
        <v>0</v>
      </c>
      <c r="H317" s="2190" t="e">
        <f t="shared" si="47"/>
        <v>#DIV/0!</v>
      </c>
      <c r="I317" s="2849">
        <f t="shared" si="48"/>
        <v>0</v>
      </c>
    </row>
    <row r="318" spans="1:9" ht="15" customHeight="1">
      <c r="A318" s="2214" t="s">
        <v>389</v>
      </c>
      <c r="B318" s="2186">
        <v>0</v>
      </c>
      <c r="C318" s="2187">
        <v>0</v>
      </c>
      <c r="D318" s="2209">
        <v>0</v>
      </c>
      <c r="E318" s="2210">
        <v>0</v>
      </c>
      <c r="F318" s="2212">
        <f t="shared" si="46"/>
        <v>0</v>
      </c>
      <c r="G318" s="2189">
        <f t="shared" si="46"/>
        <v>0</v>
      </c>
      <c r="H318" s="2190" t="e">
        <f t="shared" si="47"/>
        <v>#DIV/0!</v>
      </c>
      <c r="I318" s="2849">
        <f t="shared" si="48"/>
        <v>0</v>
      </c>
    </row>
    <row r="319" spans="1:9" ht="15" customHeight="1">
      <c r="A319" s="2214" t="s">
        <v>391</v>
      </c>
      <c r="B319" s="2186">
        <v>0</v>
      </c>
      <c r="C319" s="2187">
        <v>0</v>
      </c>
      <c r="D319" s="2209">
        <v>0</v>
      </c>
      <c r="E319" s="2210">
        <v>0</v>
      </c>
      <c r="F319" s="2212">
        <f t="shared" si="46"/>
        <v>0</v>
      </c>
      <c r="G319" s="2189">
        <f t="shared" si="46"/>
        <v>0</v>
      </c>
      <c r="H319" s="2190" t="e">
        <f t="shared" si="47"/>
        <v>#DIV/0!</v>
      </c>
      <c r="I319" s="2849">
        <f t="shared" si="48"/>
        <v>0</v>
      </c>
    </row>
    <row r="320" spans="1:9" ht="15" customHeight="1">
      <c r="A320" s="2214" t="s">
        <v>393</v>
      </c>
      <c r="B320" s="2186">
        <v>0</v>
      </c>
      <c r="C320" s="2187">
        <v>0</v>
      </c>
      <c r="D320" s="2209">
        <v>0</v>
      </c>
      <c r="E320" s="2210">
        <v>0</v>
      </c>
      <c r="F320" s="2212">
        <f t="shared" si="46"/>
        <v>0</v>
      </c>
      <c r="G320" s="2189">
        <f t="shared" si="46"/>
        <v>0</v>
      </c>
      <c r="H320" s="2190" t="e">
        <f t="shared" si="47"/>
        <v>#DIV/0!</v>
      </c>
      <c r="I320" s="2849">
        <f t="shared" si="48"/>
        <v>0</v>
      </c>
    </row>
    <row r="321" spans="1:9" ht="15" customHeight="1">
      <c r="A321" s="2214" t="s">
        <v>395</v>
      </c>
      <c r="B321" s="2186">
        <v>0</v>
      </c>
      <c r="C321" s="2187">
        <v>0</v>
      </c>
      <c r="D321" s="2209">
        <v>0</v>
      </c>
      <c r="E321" s="2210">
        <v>0</v>
      </c>
      <c r="F321" s="2212">
        <f t="shared" si="46"/>
        <v>0</v>
      </c>
      <c r="G321" s="2189">
        <f t="shared" si="46"/>
        <v>0</v>
      </c>
      <c r="H321" s="2190" t="e">
        <f t="shared" si="47"/>
        <v>#DIV/0!</v>
      </c>
      <c r="I321" s="2849">
        <f t="shared" si="48"/>
        <v>0</v>
      </c>
    </row>
    <row r="322" spans="1:9" ht="15" customHeight="1">
      <c r="A322" s="2214" t="s">
        <v>397</v>
      </c>
      <c r="B322" s="2186">
        <v>0</v>
      </c>
      <c r="C322" s="2187">
        <v>0</v>
      </c>
      <c r="D322" s="2209">
        <v>0</v>
      </c>
      <c r="E322" s="2210">
        <v>0</v>
      </c>
      <c r="F322" s="2212">
        <f t="shared" si="46"/>
        <v>0</v>
      </c>
      <c r="G322" s="2189">
        <f t="shared" si="46"/>
        <v>0</v>
      </c>
      <c r="H322" s="2190" t="e">
        <f t="shared" si="47"/>
        <v>#DIV/0!</v>
      </c>
      <c r="I322" s="2849">
        <f t="shared" si="48"/>
        <v>0</v>
      </c>
    </row>
    <row r="323" spans="1:9" ht="15" customHeight="1">
      <c r="A323" s="2214" t="s">
        <v>399</v>
      </c>
      <c r="B323" s="2186">
        <v>0</v>
      </c>
      <c r="C323" s="2187">
        <v>0</v>
      </c>
      <c r="D323" s="2209">
        <v>0</v>
      </c>
      <c r="E323" s="2210">
        <v>0</v>
      </c>
      <c r="F323" s="2212">
        <f t="shared" si="46"/>
        <v>0</v>
      </c>
      <c r="G323" s="2189">
        <f t="shared" si="46"/>
        <v>0</v>
      </c>
      <c r="H323" s="2190" t="e">
        <f t="shared" si="47"/>
        <v>#DIV/0!</v>
      </c>
      <c r="I323" s="2849">
        <f t="shared" si="48"/>
        <v>0</v>
      </c>
    </row>
    <row r="324" spans="1:9" ht="15" customHeight="1">
      <c r="A324" s="2214" t="s">
        <v>401</v>
      </c>
      <c r="B324" s="2186">
        <v>0</v>
      </c>
      <c r="C324" s="2187">
        <v>0</v>
      </c>
      <c r="D324" s="2209">
        <v>0</v>
      </c>
      <c r="E324" s="2210">
        <v>0</v>
      </c>
      <c r="F324" s="2212">
        <f>B324+D324</f>
        <v>0</v>
      </c>
      <c r="G324" s="2189">
        <f t="shared" si="46"/>
        <v>0</v>
      </c>
      <c r="H324" s="2190" t="e">
        <f t="shared" si="47"/>
        <v>#DIV/0!</v>
      </c>
      <c r="I324" s="2849">
        <f t="shared" si="48"/>
        <v>0</v>
      </c>
    </row>
    <row r="325" spans="1:9" ht="15" customHeight="1">
      <c r="A325" s="2214" t="s">
        <v>403</v>
      </c>
      <c r="B325" s="2186">
        <v>0</v>
      </c>
      <c r="C325" s="2187">
        <v>0</v>
      </c>
      <c r="D325" s="2209">
        <v>0</v>
      </c>
      <c r="E325" s="2210">
        <v>0</v>
      </c>
      <c r="F325" s="2212">
        <f t="shared" ref="F325:G338" si="49">B325+D325</f>
        <v>0</v>
      </c>
      <c r="G325" s="2189">
        <f t="shared" si="46"/>
        <v>0</v>
      </c>
      <c r="H325" s="2190" t="e">
        <f t="shared" si="47"/>
        <v>#DIV/0!</v>
      </c>
      <c r="I325" s="2849">
        <f t="shared" si="48"/>
        <v>0</v>
      </c>
    </row>
    <row r="326" spans="1:9" ht="15" customHeight="1">
      <c r="A326" s="2214" t="s">
        <v>405</v>
      </c>
      <c r="B326" s="2186">
        <v>0</v>
      </c>
      <c r="C326" s="2187">
        <v>0</v>
      </c>
      <c r="D326" s="2209">
        <v>0</v>
      </c>
      <c r="E326" s="2210">
        <v>0</v>
      </c>
      <c r="F326" s="2212">
        <f t="shared" si="49"/>
        <v>0</v>
      </c>
      <c r="G326" s="2189">
        <f t="shared" si="46"/>
        <v>0</v>
      </c>
      <c r="H326" s="2190" t="e">
        <f t="shared" si="47"/>
        <v>#DIV/0!</v>
      </c>
      <c r="I326" s="2849">
        <f t="shared" si="48"/>
        <v>0</v>
      </c>
    </row>
    <row r="327" spans="1:9" ht="15" customHeight="1">
      <c r="A327" s="2214" t="s">
        <v>407</v>
      </c>
      <c r="B327" s="2186">
        <v>0</v>
      </c>
      <c r="C327" s="2187">
        <v>0</v>
      </c>
      <c r="D327" s="2209">
        <v>0</v>
      </c>
      <c r="E327" s="2210">
        <v>0</v>
      </c>
      <c r="F327" s="2212">
        <f t="shared" si="49"/>
        <v>0</v>
      </c>
      <c r="G327" s="2189">
        <f t="shared" si="46"/>
        <v>0</v>
      </c>
      <c r="H327" s="2190" t="e">
        <f t="shared" si="47"/>
        <v>#DIV/0!</v>
      </c>
      <c r="I327" s="2849">
        <f t="shared" si="48"/>
        <v>0</v>
      </c>
    </row>
    <row r="328" spans="1:9" ht="15" customHeight="1">
      <c r="A328" s="2214" t="s">
        <v>409</v>
      </c>
      <c r="B328" s="2186">
        <v>0</v>
      </c>
      <c r="C328" s="2187">
        <v>0</v>
      </c>
      <c r="D328" s="2209">
        <v>0</v>
      </c>
      <c r="E328" s="2210">
        <v>0</v>
      </c>
      <c r="F328" s="2212">
        <f t="shared" si="49"/>
        <v>0</v>
      </c>
      <c r="G328" s="2189">
        <f t="shared" si="46"/>
        <v>0</v>
      </c>
      <c r="H328" s="2190" t="e">
        <f t="shared" si="47"/>
        <v>#DIV/0!</v>
      </c>
      <c r="I328" s="2849">
        <f t="shared" si="48"/>
        <v>0</v>
      </c>
    </row>
    <row r="329" spans="1:9" ht="15" customHeight="1">
      <c r="A329" s="2214" t="s">
        <v>411</v>
      </c>
      <c r="B329" s="2186">
        <v>0</v>
      </c>
      <c r="C329" s="2187">
        <v>0</v>
      </c>
      <c r="D329" s="2209">
        <v>0</v>
      </c>
      <c r="E329" s="2210">
        <v>0</v>
      </c>
      <c r="F329" s="2212">
        <f t="shared" si="49"/>
        <v>0</v>
      </c>
      <c r="G329" s="2189">
        <f t="shared" si="46"/>
        <v>0</v>
      </c>
      <c r="H329" s="2190" t="e">
        <f t="shared" si="47"/>
        <v>#DIV/0!</v>
      </c>
      <c r="I329" s="2849">
        <f t="shared" si="48"/>
        <v>0</v>
      </c>
    </row>
    <row r="330" spans="1:9" ht="15" customHeight="1">
      <c r="A330" s="2214" t="s">
        <v>413</v>
      </c>
      <c r="B330" s="2186">
        <v>0</v>
      </c>
      <c r="C330" s="2187">
        <v>0</v>
      </c>
      <c r="D330" s="2209">
        <v>0</v>
      </c>
      <c r="E330" s="2210">
        <v>0</v>
      </c>
      <c r="F330" s="2212">
        <f t="shared" si="49"/>
        <v>0</v>
      </c>
      <c r="G330" s="2189">
        <f t="shared" si="46"/>
        <v>0</v>
      </c>
      <c r="H330" s="2190" t="e">
        <f t="shared" si="47"/>
        <v>#DIV/0!</v>
      </c>
      <c r="I330" s="2849">
        <f t="shared" si="48"/>
        <v>0</v>
      </c>
    </row>
    <row r="331" spans="1:9" ht="15" customHeight="1">
      <c r="A331" s="2214" t="s">
        <v>415</v>
      </c>
      <c r="B331" s="2186">
        <v>0</v>
      </c>
      <c r="C331" s="2187">
        <v>0</v>
      </c>
      <c r="D331" s="2209">
        <v>0</v>
      </c>
      <c r="E331" s="2210">
        <v>0</v>
      </c>
      <c r="F331" s="2212">
        <f t="shared" si="49"/>
        <v>0</v>
      </c>
      <c r="G331" s="2189">
        <f t="shared" si="46"/>
        <v>0</v>
      </c>
      <c r="H331" s="2190" t="e">
        <f t="shared" si="47"/>
        <v>#DIV/0!</v>
      </c>
      <c r="I331" s="2849">
        <f t="shared" si="48"/>
        <v>0</v>
      </c>
    </row>
    <row r="332" spans="1:9" ht="15" customHeight="1">
      <c r="A332" s="2214" t="s">
        <v>416</v>
      </c>
      <c r="B332" s="2186">
        <v>0</v>
      </c>
      <c r="C332" s="2187">
        <v>0</v>
      </c>
      <c r="D332" s="2209">
        <v>0</v>
      </c>
      <c r="E332" s="2210">
        <v>0</v>
      </c>
      <c r="F332" s="2212">
        <f t="shared" si="49"/>
        <v>0</v>
      </c>
      <c r="G332" s="2189">
        <f t="shared" si="49"/>
        <v>0</v>
      </c>
      <c r="H332" s="2190" t="e">
        <f t="shared" si="47"/>
        <v>#DIV/0!</v>
      </c>
      <c r="I332" s="2849">
        <f t="shared" si="48"/>
        <v>0</v>
      </c>
    </row>
    <row r="333" spans="1:9" ht="15" customHeight="1">
      <c r="A333" s="2214" t="s">
        <v>418</v>
      </c>
      <c r="B333" s="2186">
        <v>0</v>
      </c>
      <c r="C333" s="2187">
        <v>0</v>
      </c>
      <c r="D333" s="2209">
        <v>0</v>
      </c>
      <c r="E333" s="2210">
        <v>0</v>
      </c>
      <c r="F333" s="2212">
        <f t="shared" si="49"/>
        <v>0</v>
      </c>
      <c r="G333" s="2189">
        <f t="shared" si="49"/>
        <v>0</v>
      </c>
      <c r="H333" s="2190" t="e">
        <f t="shared" si="47"/>
        <v>#DIV/0!</v>
      </c>
      <c r="I333" s="2849">
        <f t="shared" si="48"/>
        <v>0</v>
      </c>
    </row>
    <row r="334" spans="1:9" ht="15" customHeight="1">
      <c r="A334" s="2214" t="s">
        <v>419</v>
      </c>
      <c r="B334" s="2186">
        <v>0</v>
      </c>
      <c r="C334" s="2187">
        <v>0</v>
      </c>
      <c r="D334" s="2209">
        <v>0</v>
      </c>
      <c r="E334" s="2210">
        <v>0</v>
      </c>
      <c r="F334" s="2212">
        <f t="shared" si="49"/>
        <v>0</v>
      </c>
      <c r="G334" s="2189">
        <f t="shared" si="49"/>
        <v>0</v>
      </c>
      <c r="H334" s="2190" t="e">
        <f t="shared" si="47"/>
        <v>#DIV/0!</v>
      </c>
      <c r="I334" s="2849">
        <f t="shared" si="48"/>
        <v>0</v>
      </c>
    </row>
    <row r="335" spans="1:9" ht="15" customHeight="1">
      <c r="A335" s="2214" t="s">
        <v>420</v>
      </c>
      <c r="B335" s="2186">
        <v>0</v>
      </c>
      <c r="C335" s="2187">
        <v>0</v>
      </c>
      <c r="D335" s="2209">
        <v>0</v>
      </c>
      <c r="E335" s="2210">
        <v>0</v>
      </c>
      <c r="F335" s="2212">
        <f t="shared" si="49"/>
        <v>0</v>
      </c>
      <c r="G335" s="2189">
        <f t="shared" si="49"/>
        <v>0</v>
      </c>
      <c r="H335" s="2190" t="e">
        <f t="shared" si="47"/>
        <v>#DIV/0!</v>
      </c>
      <c r="I335" s="2849">
        <f t="shared" si="48"/>
        <v>0</v>
      </c>
    </row>
    <row r="336" spans="1:9" ht="15" customHeight="1">
      <c r="A336" s="2214" t="s">
        <v>421</v>
      </c>
      <c r="B336" s="2186">
        <v>0</v>
      </c>
      <c r="C336" s="2187">
        <v>0</v>
      </c>
      <c r="D336" s="2209">
        <v>0</v>
      </c>
      <c r="E336" s="2210">
        <v>0</v>
      </c>
      <c r="F336" s="2212">
        <f t="shared" si="49"/>
        <v>0</v>
      </c>
      <c r="G336" s="2189">
        <f t="shared" si="49"/>
        <v>0</v>
      </c>
      <c r="H336" s="2190" t="e">
        <f t="shared" si="47"/>
        <v>#DIV/0!</v>
      </c>
      <c r="I336" s="2849">
        <f t="shared" si="48"/>
        <v>0</v>
      </c>
    </row>
    <row r="337" spans="1:9" ht="15" customHeight="1">
      <c r="A337" s="2214" t="s">
        <v>422</v>
      </c>
      <c r="B337" s="2186">
        <v>0</v>
      </c>
      <c r="C337" s="2187">
        <v>0</v>
      </c>
      <c r="D337" s="2209">
        <v>0</v>
      </c>
      <c r="E337" s="2210">
        <v>0</v>
      </c>
      <c r="F337" s="2212">
        <f t="shared" si="49"/>
        <v>0</v>
      </c>
      <c r="G337" s="2189">
        <f t="shared" si="49"/>
        <v>0</v>
      </c>
      <c r="H337" s="2190" t="e">
        <f t="shared" si="47"/>
        <v>#DIV/0!</v>
      </c>
      <c r="I337" s="2849">
        <f t="shared" si="48"/>
        <v>0</v>
      </c>
    </row>
    <row r="338" spans="1:9" ht="15" customHeight="1" thickBot="1">
      <c r="A338" s="2214" t="s">
        <v>423</v>
      </c>
      <c r="B338" s="2186">
        <v>0</v>
      </c>
      <c r="C338" s="2187">
        <v>0</v>
      </c>
      <c r="D338" s="2209">
        <v>0</v>
      </c>
      <c r="E338" s="2210">
        <v>0</v>
      </c>
      <c r="F338" s="2212">
        <f t="shared" si="49"/>
        <v>0</v>
      </c>
      <c r="G338" s="2189">
        <f t="shared" si="49"/>
        <v>0</v>
      </c>
      <c r="H338" s="2191" t="e">
        <f t="shared" si="47"/>
        <v>#DIV/0!</v>
      </c>
      <c r="I338" s="2849">
        <f t="shared" si="48"/>
        <v>0</v>
      </c>
    </row>
    <row r="339" spans="1:9" ht="15" customHeight="1" thickBot="1">
      <c r="A339" s="2215" t="s">
        <v>424</v>
      </c>
      <c r="B339" s="2193">
        <f>SUM(B315:B338)</f>
        <v>0</v>
      </c>
      <c r="C339" s="2193">
        <f t="shared" ref="C339:I339" si="50">SUM(C315:C338)</f>
        <v>0</v>
      </c>
      <c r="D339" s="2193">
        <f t="shared" si="50"/>
        <v>0</v>
      </c>
      <c r="E339" s="2193">
        <f t="shared" si="50"/>
        <v>0</v>
      </c>
      <c r="F339" s="2193">
        <f t="shared" si="50"/>
        <v>0</v>
      </c>
      <c r="G339" s="2193">
        <f t="shared" si="50"/>
        <v>0</v>
      </c>
      <c r="H339" s="2195" t="e">
        <f t="shared" si="47"/>
        <v>#DIV/0!</v>
      </c>
      <c r="I339" s="2842">
        <f t="shared" si="50"/>
        <v>0</v>
      </c>
    </row>
    <row r="340" spans="1:9" ht="15" customHeight="1">
      <c r="A340" s="2196"/>
      <c r="B340" s="2197"/>
      <c r="C340" s="2197"/>
      <c r="D340" s="2197"/>
      <c r="E340" s="2197"/>
      <c r="F340" s="2197"/>
      <c r="G340" s="2197"/>
      <c r="H340" s="2197"/>
      <c r="I340" s="2197"/>
    </row>
    <row r="341" spans="1:9" ht="15" customHeight="1">
      <c r="A341" s="2196"/>
      <c r="B341" s="2197"/>
      <c r="C341" s="2197"/>
      <c r="D341" s="2197"/>
      <c r="E341" s="2197"/>
      <c r="F341" s="2197"/>
      <c r="G341" s="2197"/>
      <c r="H341" s="2197"/>
      <c r="I341" s="2197"/>
    </row>
    <row r="342" spans="1:9" s="1893" customFormat="1" ht="15" customHeight="1" thickBot="1">
      <c r="A342" s="2174" t="s">
        <v>445</v>
      </c>
      <c r="B342" s="2208"/>
      <c r="C342" s="2208"/>
      <c r="D342" s="2199" t="s">
        <v>446</v>
      </c>
      <c r="E342" s="2208"/>
      <c r="F342" s="2198"/>
      <c r="G342" s="2198"/>
      <c r="H342" s="2198"/>
      <c r="I342" s="2198"/>
    </row>
    <row r="343" spans="1:9" ht="15" customHeight="1" thickBot="1">
      <c r="A343" s="4515" t="s">
        <v>376</v>
      </c>
      <c r="B343" s="4464" t="s">
        <v>654</v>
      </c>
      <c r="C343" s="4465"/>
      <c r="D343" s="4464" t="s">
        <v>654</v>
      </c>
      <c r="E343" s="4465"/>
      <c r="F343" s="4468" t="s">
        <v>377</v>
      </c>
      <c r="G343" s="4469"/>
      <c r="H343" s="4470"/>
      <c r="I343" s="4471"/>
    </row>
    <row r="344" spans="1:9" ht="15" customHeight="1" thickBot="1">
      <c r="A344" s="4516"/>
      <c r="B344" s="2838" t="s">
        <v>379</v>
      </c>
      <c r="C344" s="2839" t="s">
        <v>380</v>
      </c>
      <c r="D344" s="2838" t="s">
        <v>379</v>
      </c>
      <c r="E344" s="2839" t="s">
        <v>380</v>
      </c>
      <c r="F344" s="2834" t="s">
        <v>379</v>
      </c>
      <c r="G344" s="2835" t="s">
        <v>380</v>
      </c>
      <c r="H344" s="2852" t="s">
        <v>111</v>
      </c>
      <c r="I344" s="2853" t="s">
        <v>354</v>
      </c>
    </row>
    <row r="345" spans="1:9" ht="15" customHeight="1">
      <c r="A345" s="2213" t="s">
        <v>383</v>
      </c>
      <c r="B345" s="2180">
        <v>0</v>
      </c>
      <c r="C345" s="2181">
        <v>0</v>
      </c>
      <c r="D345" s="2854">
        <v>574.5</v>
      </c>
      <c r="E345" s="2863">
        <v>172.8</v>
      </c>
      <c r="F345" s="2212">
        <f t="shared" ref="F345:G361" si="51">B345+D345</f>
        <v>574.5</v>
      </c>
      <c r="G345" s="2189">
        <f t="shared" si="51"/>
        <v>172.8</v>
      </c>
      <c r="H345" s="2184">
        <f>G345/F345</f>
        <v>0.3007832898172324</v>
      </c>
      <c r="I345" s="2849">
        <f>SQRT(G345*G345+F345*F345)</f>
        <v>599.92507032128606</v>
      </c>
    </row>
    <row r="346" spans="1:9" ht="15" customHeight="1">
      <c r="A346" s="2214" t="s">
        <v>385</v>
      </c>
      <c r="B346" s="2186">
        <v>0</v>
      </c>
      <c r="C346" s="2187">
        <v>0</v>
      </c>
      <c r="D346" s="2209">
        <v>575.4</v>
      </c>
      <c r="E346" s="2210">
        <v>163.80000000000001</v>
      </c>
      <c r="F346" s="2212">
        <f t="shared" si="51"/>
        <v>575.4</v>
      </c>
      <c r="G346" s="2189">
        <f t="shared" si="51"/>
        <v>163.80000000000001</v>
      </c>
      <c r="H346" s="2190">
        <f t="shared" ref="H346:H369" si="52">G346/F346</f>
        <v>0.28467153284671537</v>
      </c>
      <c r="I346" s="2849">
        <f t="shared" ref="I346:I368" si="53">SQRT(G346*G346+F346*F346)</f>
        <v>598.26047838713191</v>
      </c>
    </row>
    <row r="347" spans="1:9" ht="15" customHeight="1">
      <c r="A347" s="2214" t="s">
        <v>387</v>
      </c>
      <c r="B347" s="2186">
        <v>0</v>
      </c>
      <c r="C347" s="2187">
        <v>0.3</v>
      </c>
      <c r="D347" s="2209">
        <v>567.9</v>
      </c>
      <c r="E347" s="2210">
        <v>163.5</v>
      </c>
      <c r="F347" s="2212">
        <f t="shared" si="51"/>
        <v>567.9</v>
      </c>
      <c r="G347" s="2189">
        <f t="shared" si="51"/>
        <v>163.80000000000001</v>
      </c>
      <c r="H347" s="2190">
        <f t="shared" si="52"/>
        <v>0.28843106180665612</v>
      </c>
      <c r="I347" s="2849">
        <f t="shared" si="53"/>
        <v>591.05063234887075</v>
      </c>
    </row>
    <row r="348" spans="1:9" ht="15" customHeight="1">
      <c r="A348" s="2214" t="s">
        <v>389</v>
      </c>
      <c r="B348" s="2186">
        <v>0</v>
      </c>
      <c r="C348" s="2187">
        <v>0</v>
      </c>
      <c r="D348" s="2209">
        <v>569.1</v>
      </c>
      <c r="E348" s="2210">
        <v>161.69999999999999</v>
      </c>
      <c r="F348" s="2212">
        <f t="shared" si="51"/>
        <v>569.1</v>
      </c>
      <c r="G348" s="2189">
        <f t="shared" si="51"/>
        <v>161.69999999999999</v>
      </c>
      <c r="H348" s="2190">
        <f t="shared" si="52"/>
        <v>0.28413284132841327</v>
      </c>
      <c r="I348" s="2849">
        <f t="shared" si="53"/>
        <v>591.62631787303042</v>
      </c>
    </row>
    <row r="349" spans="1:9" ht="15" customHeight="1">
      <c r="A349" s="2214" t="s">
        <v>391</v>
      </c>
      <c r="B349" s="2186">
        <v>0</v>
      </c>
      <c r="C349" s="2187">
        <v>0.3</v>
      </c>
      <c r="D349" s="2209">
        <v>568.79999999999995</v>
      </c>
      <c r="E349" s="2210">
        <v>157.80000000000001</v>
      </c>
      <c r="F349" s="2212">
        <f t="shared" si="51"/>
        <v>568.79999999999995</v>
      </c>
      <c r="G349" s="2189">
        <f t="shared" si="51"/>
        <v>158.10000000000002</v>
      </c>
      <c r="H349" s="2190">
        <f t="shared" si="52"/>
        <v>0.27795358649789037</v>
      </c>
      <c r="I349" s="2849">
        <f t="shared" si="53"/>
        <v>590.36348972476264</v>
      </c>
    </row>
    <row r="350" spans="1:9" ht="15" customHeight="1">
      <c r="A350" s="2214" t="s">
        <v>393</v>
      </c>
      <c r="B350" s="2186">
        <v>0</v>
      </c>
      <c r="C350" s="2187">
        <v>0</v>
      </c>
      <c r="D350" s="2209">
        <v>580.20000000000005</v>
      </c>
      <c r="E350" s="2210">
        <v>162.6</v>
      </c>
      <c r="F350" s="2212">
        <f t="shared" si="51"/>
        <v>580.20000000000005</v>
      </c>
      <c r="G350" s="2189">
        <f t="shared" si="51"/>
        <v>162.6</v>
      </c>
      <c r="H350" s="2190">
        <f t="shared" si="52"/>
        <v>0.28024819027921405</v>
      </c>
      <c r="I350" s="2849">
        <f t="shared" si="53"/>
        <v>602.55356608354748</v>
      </c>
    </row>
    <row r="351" spans="1:9" ht="15" customHeight="1">
      <c r="A351" s="2214" t="s">
        <v>395</v>
      </c>
      <c r="B351" s="2186">
        <v>0</v>
      </c>
      <c r="C351" s="2187">
        <v>0.3</v>
      </c>
      <c r="D351" s="2209">
        <v>593.70000000000005</v>
      </c>
      <c r="E351" s="2210">
        <v>169.2</v>
      </c>
      <c r="F351" s="2212">
        <f t="shared" si="51"/>
        <v>593.70000000000005</v>
      </c>
      <c r="G351" s="2189">
        <f t="shared" si="51"/>
        <v>169.5</v>
      </c>
      <c r="H351" s="2190">
        <f t="shared" si="52"/>
        <v>0.28549772612430518</v>
      </c>
      <c r="I351" s="2849">
        <f t="shared" si="53"/>
        <v>617.42201126943962</v>
      </c>
    </row>
    <row r="352" spans="1:9" ht="15" customHeight="1">
      <c r="A352" s="2214" t="s">
        <v>397</v>
      </c>
      <c r="B352" s="2186">
        <v>0</v>
      </c>
      <c r="C352" s="2187">
        <v>0</v>
      </c>
      <c r="D352" s="2209">
        <v>587.4</v>
      </c>
      <c r="E352" s="2210">
        <v>164.1</v>
      </c>
      <c r="F352" s="2212">
        <f t="shared" si="51"/>
        <v>587.4</v>
      </c>
      <c r="G352" s="2189">
        <f t="shared" si="51"/>
        <v>164.1</v>
      </c>
      <c r="H352" s="2190">
        <f t="shared" si="52"/>
        <v>0.27936670071501535</v>
      </c>
      <c r="I352" s="2849">
        <f t="shared" si="53"/>
        <v>609.89144115981821</v>
      </c>
    </row>
    <row r="353" spans="1:9" ht="15" customHeight="1">
      <c r="A353" s="2214" t="s">
        <v>399</v>
      </c>
      <c r="B353" s="2186">
        <v>0</v>
      </c>
      <c r="C353" s="2187">
        <v>0</v>
      </c>
      <c r="D353" s="2209">
        <v>596.70000000000005</v>
      </c>
      <c r="E353" s="2210">
        <v>180.9</v>
      </c>
      <c r="F353" s="2212">
        <f t="shared" si="51"/>
        <v>596.70000000000005</v>
      </c>
      <c r="G353" s="2189">
        <f t="shared" si="51"/>
        <v>180.9</v>
      </c>
      <c r="H353" s="2190">
        <f t="shared" si="52"/>
        <v>0.30316742081447962</v>
      </c>
      <c r="I353" s="2849">
        <f t="shared" si="53"/>
        <v>623.51880484873914</v>
      </c>
    </row>
    <row r="354" spans="1:9" ht="15" customHeight="1">
      <c r="A354" s="2214" t="s">
        <v>401</v>
      </c>
      <c r="B354" s="2186">
        <v>0</v>
      </c>
      <c r="C354" s="2187">
        <v>0.3</v>
      </c>
      <c r="D354" s="2209">
        <v>599.1</v>
      </c>
      <c r="E354" s="2210">
        <v>201.3</v>
      </c>
      <c r="F354" s="2212">
        <f>B354+D354</f>
        <v>599.1</v>
      </c>
      <c r="G354" s="2189">
        <f t="shared" si="51"/>
        <v>201.60000000000002</v>
      </c>
      <c r="H354" s="2190">
        <f t="shared" si="52"/>
        <v>0.3365047571357036</v>
      </c>
      <c r="I354" s="2849">
        <f t="shared" si="53"/>
        <v>632.11025145934786</v>
      </c>
    </row>
    <row r="355" spans="1:9" ht="15" customHeight="1">
      <c r="A355" s="2214" t="s">
        <v>403</v>
      </c>
      <c r="B355" s="2186">
        <v>0</v>
      </c>
      <c r="C355" s="2187">
        <v>0</v>
      </c>
      <c r="D355" s="2209">
        <v>581.70000000000005</v>
      </c>
      <c r="E355" s="2210">
        <v>194.1</v>
      </c>
      <c r="F355" s="2212">
        <f t="shared" ref="F355:G368" si="54">B355+D355</f>
        <v>581.70000000000005</v>
      </c>
      <c r="G355" s="2189">
        <f t="shared" si="51"/>
        <v>194.1</v>
      </c>
      <c r="H355" s="2190">
        <f t="shared" si="52"/>
        <v>0.33367715317173796</v>
      </c>
      <c r="I355" s="2849">
        <f t="shared" si="53"/>
        <v>613.22891321267628</v>
      </c>
    </row>
    <row r="356" spans="1:9" ht="15" customHeight="1">
      <c r="A356" s="2214" t="s">
        <v>405</v>
      </c>
      <c r="B356" s="2186">
        <v>0</v>
      </c>
      <c r="C356" s="2187">
        <v>0.3</v>
      </c>
      <c r="D356" s="2209">
        <v>562.20000000000005</v>
      </c>
      <c r="E356" s="2210">
        <v>166.5</v>
      </c>
      <c r="F356" s="2212">
        <f t="shared" si="54"/>
        <v>562.20000000000005</v>
      </c>
      <c r="G356" s="2189">
        <f t="shared" si="51"/>
        <v>166.8</v>
      </c>
      <c r="H356" s="2190">
        <f t="shared" si="52"/>
        <v>0.29669156883671288</v>
      </c>
      <c r="I356" s="2849">
        <f t="shared" si="53"/>
        <v>586.42227106411985</v>
      </c>
    </row>
    <row r="357" spans="1:9" ht="15" customHeight="1">
      <c r="A357" s="2214" t="s">
        <v>407</v>
      </c>
      <c r="B357" s="2186">
        <v>0</v>
      </c>
      <c r="C357" s="2187">
        <v>0</v>
      </c>
      <c r="D357" s="2209">
        <v>559.5</v>
      </c>
      <c r="E357" s="2210">
        <v>158.69999999999999</v>
      </c>
      <c r="F357" s="2212">
        <f t="shared" si="54"/>
        <v>559.5</v>
      </c>
      <c r="G357" s="2189">
        <f t="shared" si="51"/>
        <v>158.69999999999999</v>
      </c>
      <c r="H357" s="2190">
        <f t="shared" si="52"/>
        <v>0.28364611260053618</v>
      </c>
      <c r="I357" s="2849">
        <f t="shared" si="53"/>
        <v>581.57195599512875</v>
      </c>
    </row>
    <row r="358" spans="1:9" ht="15" customHeight="1">
      <c r="A358" s="2214" t="s">
        <v>409</v>
      </c>
      <c r="B358" s="2186">
        <v>0</v>
      </c>
      <c r="C358" s="2187">
        <v>0.3</v>
      </c>
      <c r="D358" s="2209">
        <v>561.9</v>
      </c>
      <c r="E358" s="2210">
        <v>159.6</v>
      </c>
      <c r="F358" s="2212">
        <f t="shared" si="54"/>
        <v>561.9</v>
      </c>
      <c r="G358" s="2189">
        <f t="shared" si="51"/>
        <v>159.9</v>
      </c>
      <c r="H358" s="2190">
        <f t="shared" si="52"/>
        <v>0.2845702082221036</v>
      </c>
      <c r="I358" s="2849">
        <f t="shared" si="53"/>
        <v>584.20854153290156</v>
      </c>
    </row>
    <row r="359" spans="1:9" ht="15" customHeight="1">
      <c r="A359" s="2214" t="s">
        <v>411</v>
      </c>
      <c r="B359" s="2186">
        <v>0</v>
      </c>
      <c r="C359" s="2187">
        <v>0</v>
      </c>
      <c r="D359" s="2209">
        <v>571.20000000000005</v>
      </c>
      <c r="E359" s="2210">
        <v>178.8</v>
      </c>
      <c r="F359" s="2212">
        <f t="shared" si="54"/>
        <v>571.20000000000005</v>
      </c>
      <c r="G359" s="2189">
        <f t="shared" si="51"/>
        <v>178.8</v>
      </c>
      <c r="H359" s="2190">
        <f t="shared" si="52"/>
        <v>0.31302521008403361</v>
      </c>
      <c r="I359" s="2849">
        <f t="shared" si="53"/>
        <v>598.53060072146695</v>
      </c>
    </row>
    <row r="360" spans="1:9" ht="15" customHeight="1">
      <c r="A360" s="2214" t="s">
        <v>413</v>
      </c>
      <c r="B360" s="2186">
        <v>0</v>
      </c>
      <c r="C360" s="2187">
        <v>0</v>
      </c>
      <c r="D360" s="2209">
        <v>575.70000000000005</v>
      </c>
      <c r="E360" s="2210">
        <v>172.2</v>
      </c>
      <c r="F360" s="2212">
        <f t="shared" si="54"/>
        <v>575.70000000000005</v>
      </c>
      <c r="G360" s="2189">
        <f t="shared" si="51"/>
        <v>172.2</v>
      </c>
      <c r="H360" s="2190">
        <f t="shared" si="52"/>
        <v>0.29911412193850961</v>
      </c>
      <c r="I360" s="2849">
        <f t="shared" si="53"/>
        <v>600.90209685105947</v>
      </c>
    </row>
    <row r="361" spans="1:9" ht="15" customHeight="1">
      <c r="A361" s="2214" t="s">
        <v>415</v>
      </c>
      <c r="B361" s="2186">
        <v>0</v>
      </c>
      <c r="C361" s="2187">
        <v>0.3</v>
      </c>
      <c r="D361" s="2209">
        <v>574.20000000000005</v>
      </c>
      <c r="E361" s="2210">
        <v>177.6</v>
      </c>
      <c r="F361" s="2212">
        <f t="shared" si="54"/>
        <v>574.20000000000005</v>
      </c>
      <c r="G361" s="2189">
        <f t="shared" si="51"/>
        <v>177.9</v>
      </c>
      <c r="H361" s="2190">
        <f t="shared" si="52"/>
        <v>0.30982236154649945</v>
      </c>
      <c r="I361" s="2849">
        <f t="shared" si="53"/>
        <v>601.12731596559479</v>
      </c>
    </row>
    <row r="362" spans="1:9" ht="15" customHeight="1">
      <c r="A362" s="2214" t="s">
        <v>416</v>
      </c>
      <c r="B362" s="2186">
        <v>0</v>
      </c>
      <c r="C362" s="2187">
        <v>0</v>
      </c>
      <c r="D362" s="2209">
        <v>589.5</v>
      </c>
      <c r="E362" s="2210">
        <v>193.8</v>
      </c>
      <c r="F362" s="2212">
        <f t="shared" si="54"/>
        <v>589.5</v>
      </c>
      <c r="G362" s="2189">
        <f t="shared" si="54"/>
        <v>193.8</v>
      </c>
      <c r="H362" s="2190">
        <f t="shared" si="52"/>
        <v>0.3287531806615776</v>
      </c>
      <c r="I362" s="2849">
        <f t="shared" si="53"/>
        <v>620.53903181024805</v>
      </c>
    </row>
    <row r="363" spans="1:9" ht="15" customHeight="1">
      <c r="A363" s="2214" t="s">
        <v>418</v>
      </c>
      <c r="B363" s="2186">
        <v>0</v>
      </c>
      <c r="C363" s="2187">
        <v>0.3</v>
      </c>
      <c r="D363" s="2209">
        <v>590.1</v>
      </c>
      <c r="E363" s="2210">
        <v>176.4</v>
      </c>
      <c r="F363" s="2212">
        <f t="shared" si="54"/>
        <v>590.1</v>
      </c>
      <c r="G363" s="2189">
        <f t="shared" si="54"/>
        <v>176.70000000000002</v>
      </c>
      <c r="H363" s="2190">
        <f t="shared" si="52"/>
        <v>0.29944077275038133</v>
      </c>
      <c r="I363" s="2849">
        <f t="shared" si="53"/>
        <v>615.98774338455792</v>
      </c>
    </row>
    <row r="364" spans="1:9" ht="15" customHeight="1">
      <c r="A364" s="2214" t="s">
        <v>419</v>
      </c>
      <c r="B364" s="2186">
        <v>0</v>
      </c>
      <c r="C364" s="2187">
        <v>0</v>
      </c>
      <c r="D364" s="2209">
        <v>579.29999999999995</v>
      </c>
      <c r="E364" s="2210">
        <v>173.4</v>
      </c>
      <c r="F364" s="2212">
        <f t="shared" si="54"/>
        <v>579.29999999999995</v>
      </c>
      <c r="G364" s="2189">
        <f t="shared" si="54"/>
        <v>173.4</v>
      </c>
      <c r="H364" s="2190">
        <f t="shared" si="52"/>
        <v>0.29932677369238742</v>
      </c>
      <c r="I364" s="2849">
        <f t="shared" si="53"/>
        <v>604.69500576737028</v>
      </c>
    </row>
    <row r="365" spans="1:9" ht="15" customHeight="1">
      <c r="A365" s="2214" t="s">
        <v>420</v>
      </c>
      <c r="B365" s="2186">
        <v>0</v>
      </c>
      <c r="C365" s="2187">
        <v>0.3</v>
      </c>
      <c r="D365" s="2209">
        <v>597.6</v>
      </c>
      <c r="E365" s="2210">
        <v>224.1</v>
      </c>
      <c r="F365" s="2212">
        <f t="shared" si="54"/>
        <v>597.6</v>
      </c>
      <c r="G365" s="2189">
        <f t="shared" si="54"/>
        <v>224.4</v>
      </c>
      <c r="H365" s="2190">
        <f t="shared" si="52"/>
        <v>0.37550200803212852</v>
      </c>
      <c r="I365" s="2849">
        <f t="shared" si="53"/>
        <v>638.34247861159918</v>
      </c>
    </row>
    <row r="366" spans="1:9" ht="15" customHeight="1">
      <c r="A366" s="2214" t="s">
        <v>421</v>
      </c>
      <c r="B366" s="2186">
        <v>0</v>
      </c>
      <c r="C366" s="2187">
        <v>0</v>
      </c>
      <c r="D366" s="2209">
        <v>595.5</v>
      </c>
      <c r="E366" s="2210">
        <v>210.9</v>
      </c>
      <c r="F366" s="2212">
        <f t="shared" si="54"/>
        <v>595.5</v>
      </c>
      <c r="G366" s="2189">
        <f t="shared" si="54"/>
        <v>210.9</v>
      </c>
      <c r="H366" s="2190">
        <f t="shared" si="52"/>
        <v>0.35415617128463478</v>
      </c>
      <c r="I366" s="2849">
        <f t="shared" si="53"/>
        <v>631.74287491035466</v>
      </c>
    </row>
    <row r="367" spans="1:9" ht="15" customHeight="1">
      <c r="A367" s="2214" t="s">
        <v>422</v>
      </c>
      <c r="B367" s="2186">
        <v>0</v>
      </c>
      <c r="C367" s="2187">
        <v>0</v>
      </c>
      <c r="D367" s="2209">
        <v>582.6</v>
      </c>
      <c r="E367" s="2210">
        <v>204.9</v>
      </c>
      <c r="F367" s="2212">
        <f t="shared" si="54"/>
        <v>582.6</v>
      </c>
      <c r="G367" s="2189">
        <f t="shared" si="54"/>
        <v>204.9</v>
      </c>
      <c r="H367" s="2190">
        <f t="shared" si="52"/>
        <v>0.35169927909371779</v>
      </c>
      <c r="I367" s="2849">
        <f t="shared" si="53"/>
        <v>617.58138734906834</v>
      </c>
    </row>
    <row r="368" spans="1:9" ht="15" customHeight="1" thickBot="1">
      <c r="A368" s="2214" t="s">
        <v>423</v>
      </c>
      <c r="B368" s="2186">
        <v>0</v>
      </c>
      <c r="C368" s="2187">
        <v>0.3</v>
      </c>
      <c r="D368" s="2209">
        <v>562.79999999999995</v>
      </c>
      <c r="E368" s="2210">
        <v>182.1</v>
      </c>
      <c r="F368" s="2212">
        <f t="shared" si="54"/>
        <v>562.79999999999995</v>
      </c>
      <c r="G368" s="2189">
        <f t="shared" si="54"/>
        <v>182.4</v>
      </c>
      <c r="H368" s="2191">
        <f t="shared" si="52"/>
        <v>0.32409381663113013</v>
      </c>
      <c r="I368" s="2849">
        <f t="shared" si="53"/>
        <v>591.61947229617112</v>
      </c>
    </row>
    <row r="369" spans="1:9" ht="15" customHeight="1" thickBot="1">
      <c r="A369" s="2192" t="s">
        <v>424</v>
      </c>
      <c r="B369" s="2193">
        <f>SUM(B345:B368)</f>
        <v>0</v>
      </c>
      <c r="C369" s="2193">
        <v>0</v>
      </c>
      <c r="D369" s="2193">
        <f t="shared" ref="D369:I369" si="55">SUM(D345:D368)</f>
        <v>13896.6</v>
      </c>
      <c r="E369" s="2193">
        <f t="shared" si="55"/>
        <v>4270.8</v>
      </c>
      <c r="F369" s="2193">
        <f t="shared" si="55"/>
        <v>13896.6</v>
      </c>
      <c r="G369" s="2193">
        <f t="shared" si="55"/>
        <v>4273.8</v>
      </c>
      <c r="H369" s="2195">
        <f t="shared" si="52"/>
        <v>0.3075428522084539</v>
      </c>
      <c r="I369" s="2842">
        <f t="shared" si="55"/>
        <v>14543.221752948291</v>
      </c>
    </row>
    <row r="370" spans="1:9" ht="15" customHeight="1">
      <c r="A370" s="2196"/>
      <c r="B370" s="2197"/>
      <c r="C370" s="2197"/>
      <c r="D370" s="2197"/>
      <c r="E370" s="2197"/>
      <c r="F370" s="2197"/>
      <c r="G370" s="2197"/>
      <c r="H370" s="2197"/>
      <c r="I370" s="2197"/>
    </row>
    <row r="371" spans="1:9" ht="15" customHeight="1">
      <c r="A371" s="2196"/>
      <c r="B371" s="2197"/>
      <c r="C371" s="2197"/>
      <c r="D371" s="2197"/>
      <c r="E371" s="2197"/>
      <c r="F371" s="2197"/>
      <c r="G371" s="2197"/>
      <c r="H371" s="2197"/>
      <c r="I371" s="2197"/>
    </row>
    <row r="372" spans="1:9" s="1893" customFormat="1" ht="15" customHeight="1" thickBot="1">
      <c r="A372" s="2174" t="s">
        <v>447</v>
      </c>
      <c r="B372" s="2208"/>
      <c r="C372" s="2208"/>
      <c r="D372" s="2199" t="s">
        <v>448</v>
      </c>
      <c r="E372" s="2208"/>
      <c r="F372" s="2198"/>
      <c r="G372" s="2198"/>
      <c r="H372" s="2198"/>
      <c r="I372" s="2198"/>
    </row>
    <row r="373" spans="1:9" ht="15" customHeight="1" thickBot="1">
      <c r="A373" s="4515" t="s">
        <v>376</v>
      </c>
      <c r="B373" s="4464" t="s">
        <v>654</v>
      </c>
      <c r="C373" s="4465"/>
      <c r="D373" s="4464" t="s">
        <v>654</v>
      </c>
      <c r="E373" s="4465"/>
      <c r="F373" s="4468" t="s">
        <v>377</v>
      </c>
      <c r="G373" s="4469"/>
      <c r="H373" s="4470"/>
      <c r="I373" s="4471"/>
    </row>
    <row r="374" spans="1:9" ht="15" customHeight="1" thickBot="1">
      <c r="A374" s="4516"/>
      <c r="B374" s="2838" t="s">
        <v>379</v>
      </c>
      <c r="C374" s="2839" t="s">
        <v>380</v>
      </c>
      <c r="D374" s="2838" t="s">
        <v>379</v>
      </c>
      <c r="E374" s="2839" t="s">
        <v>380</v>
      </c>
      <c r="F374" s="2834" t="s">
        <v>379</v>
      </c>
      <c r="G374" s="2835" t="s">
        <v>380</v>
      </c>
      <c r="H374" s="2852" t="s">
        <v>111</v>
      </c>
      <c r="I374" s="2853" t="s">
        <v>354</v>
      </c>
    </row>
    <row r="375" spans="1:9" ht="15" customHeight="1">
      <c r="A375" s="2213" t="s">
        <v>383</v>
      </c>
      <c r="B375" s="2180">
        <v>198.6</v>
      </c>
      <c r="C375" s="2181">
        <v>216.9</v>
      </c>
      <c r="D375" s="2209">
        <v>0</v>
      </c>
      <c r="E375" s="2210">
        <v>68.099999999999994</v>
      </c>
      <c r="F375" s="2211">
        <f>B375+D375</f>
        <v>198.6</v>
      </c>
      <c r="G375" s="2183">
        <f>C375+E375</f>
        <v>285</v>
      </c>
      <c r="H375" s="2184">
        <f>G375/F375</f>
        <v>1.4350453172205437</v>
      </c>
      <c r="I375" s="2849">
        <f>SQRT(G375*G375+F375*F375)</f>
        <v>347.37150142174875</v>
      </c>
    </row>
    <row r="376" spans="1:9" ht="15" customHeight="1">
      <c r="A376" s="2214" t="s">
        <v>385</v>
      </c>
      <c r="B376" s="2186">
        <v>73.5</v>
      </c>
      <c r="C376" s="2187">
        <v>106.5</v>
      </c>
      <c r="D376" s="2209">
        <v>0</v>
      </c>
      <c r="E376" s="2210">
        <v>61.5</v>
      </c>
      <c r="F376" s="2212">
        <f t="shared" ref="F376:G391" si="56">B376+D376</f>
        <v>73.5</v>
      </c>
      <c r="G376" s="2189">
        <f t="shared" si="56"/>
        <v>168</v>
      </c>
      <c r="H376" s="2190">
        <f t="shared" ref="H376:H399" si="57">G376/F376</f>
        <v>2.2857142857142856</v>
      </c>
      <c r="I376" s="2849">
        <f t="shared" ref="I376:I398" si="58">SQRT(G376*G376+F376*F376)</f>
        <v>183.37461656401629</v>
      </c>
    </row>
    <row r="377" spans="1:9" ht="15" customHeight="1">
      <c r="A377" s="2214" t="s">
        <v>387</v>
      </c>
      <c r="B377" s="2186">
        <v>75.900000000000006</v>
      </c>
      <c r="C377" s="2187">
        <v>98.1</v>
      </c>
      <c r="D377" s="2209">
        <v>0</v>
      </c>
      <c r="E377" s="2210">
        <v>62.7</v>
      </c>
      <c r="F377" s="2212">
        <f t="shared" si="56"/>
        <v>75.900000000000006</v>
      </c>
      <c r="G377" s="2189">
        <f t="shared" si="56"/>
        <v>160.80000000000001</v>
      </c>
      <c r="H377" s="2190">
        <f t="shared" si="57"/>
        <v>2.1185770750988144</v>
      </c>
      <c r="I377" s="2849">
        <f t="shared" si="58"/>
        <v>177.81296353190902</v>
      </c>
    </row>
    <row r="378" spans="1:9" ht="15" customHeight="1">
      <c r="A378" s="2214" t="s">
        <v>389</v>
      </c>
      <c r="B378" s="2186">
        <v>114.9</v>
      </c>
      <c r="C378" s="2187">
        <v>123.3</v>
      </c>
      <c r="D378" s="2209">
        <v>0</v>
      </c>
      <c r="E378" s="2210">
        <v>63.3</v>
      </c>
      <c r="F378" s="2212">
        <f t="shared" si="56"/>
        <v>114.9</v>
      </c>
      <c r="G378" s="2189">
        <f t="shared" si="56"/>
        <v>186.6</v>
      </c>
      <c r="H378" s="2190">
        <f t="shared" si="57"/>
        <v>1.6240208877284594</v>
      </c>
      <c r="I378" s="2849">
        <f t="shared" si="58"/>
        <v>219.13824403786757</v>
      </c>
    </row>
    <row r="379" spans="1:9" ht="15" customHeight="1">
      <c r="A379" s="2214" t="s">
        <v>391</v>
      </c>
      <c r="B379" s="2186">
        <v>140.69999999999999</v>
      </c>
      <c r="C379" s="2187">
        <v>143.4</v>
      </c>
      <c r="D379" s="2209">
        <v>0</v>
      </c>
      <c r="E379" s="2210">
        <v>63</v>
      </c>
      <c r="F379" s="2212">
        <f t="shared" si="56"/>
        <v>140.69999999999999</v>
      </c>
      <c r="G379" s="2189">
        <f t="shared" si="56"/>
        <v>206.4</v>
      </c>
      <c r="H379" s="2190">
        <f t="shared" si="57"/>
        <v>1.466950959488273</v>
      </c>
      <c r="I379" s="2849">
        <f t="shared" si="58"/>
        <v>249.79481579888721</v>
      </c>
    </row>
    <row r="380" spans="1:9" ht="15" customHeight="1">
      <c r="A380" s="2214" t="s">
        <v>393</v>
      </c>
      <c r="B380" s="2186">
        <v>107.1</v>
      </c>
      <c r="C380" s="2187">
        <v>119.4</v>
      </c>
      <c r="D380" s="2209">
        <v>0</v>
      </c>
      <c r="E380" s="2210">
        <v>60</v>
      </c>
      <c r="F380" s="2212">
        <f t="shared" si="56"/>
        <v>107.1</v>
      </c>
      <c r="G380" s="2189">
        <f t="shared" si="56"/>
        <v>179.4</v>
      </c>
      <c r="H380" s="2190">
        <f t="shared" si="57"/>
        <v>1.6750700280112045</v>
      </c>
      <c r="I380" s="2849">
        <f t="shared" si="58"/>
        <v>208.93723938063314</v>
      </c>
    </row>
    <row r="381" spans="1:9" ht="15" customHeight="1">
      <c r="A381" s="2214" t="s">
        <v>395</v>
      </c>
      <c r="B381" s="2186">
        <v>82.2</v>
      </c>
      <c r="C381" s="2187">
        <v>98.4</v>
      </c>
      <c r="D381" s="2209">
        <v>0</v>
      </c>
      <c r="E381" s="2210">
        <v>61.8</v>
      </c>
      <c r="F381" s="2212">
        <f t="shared" si="56"/>
        <v>82.2</v>
      </c>
      <c r="G381" s="2189">
        <f t="shared" si="56"/>
        <v>160.19999999999999</v>
      </c>
      <c r="H381" s="2190">
        <f t="shared" si="57"/>
        <v>1.9489051094890508</v>
      </c>
      <c r="I381" s="2849">
        <f t="shared" si="58"/>
        <v>180.05799065856533</v>
      </c>
    </row>
    <row r="382" spans="1:9" ht="15" customHeight="1">
      <c r="A382" s="2214" t="s">
        <v>397</v>
      </c>
      <c r="B382" s="2186">
        <v>82.5</v>
      </c>
      <c r="C382" s="2187">
        <v>98.4</v>
      </c>
      <c r="D382" s="2209">
        <v>0</v>
      </c>
      <c r="E382" s="2210">
        <v>60</v>
      </c>
      <c r="F382" s="2212">
        <f t="shared" si="56"/>
        <v>82.5</v>
      </c>
      <c r="G382" s="2189">
        <f t="shared" si="56"/>
        <v>158.4</v>
      </c>
      <c r="H382" s="2190">
        <f t="shared" si="57"/>
        <v>1.9200000000000002</v>
      </c>
      <c r="I382" s="2849">
        <f t="shared" si="58"/>
        <v>178.59678048609948</v>
      </c>
    </row>
    <row r="383" spans="1:9" ht="15" customHeight="1">
      <c r="A383" s="2214" t="s">
        <v>399</v>
      </c>
      <c r="B383" s="2186">
        <v>115.8</v>
      </c>
      <c r="C383" s="2187">
        <v>124.8</v>
      </c>
      <c r="D383" s="2209">
        <v>0</v>
      </c>
      <c r="E383" s="2210">
        <v>61.5</v>
      </c>
      <c r="F383" s="2212">
        <f t="shared" si="56"/>
        <v>115.8</v>
      </c>
      <c r="G383" s="2189">
        <f t="shared" si="56"/>
        <v>186.3</v>
      </c>
      <c r="H383" s="2190">
        <f t="shared" si="57"/>
        <v>1.6088082901554406</v>
      </c>
      <c r="I383" s="2849">
        <f t="shared" si="58"/>
        <v>219.35662743578092</v>
      </c>
    </row>
    <row r="384" spans="1:9" ht="15" customHeight="1">
      <c r="A384" s="2214" t="s">
        <v>401</v>
      </c>
      <c r="B384" s="2186">
        <v>140.4</v>
      </c>
      <c r="C384" s="2187">
        <v>146.1</v>
      </c>
      <c r="D384" s="2209">
        <v>0</v>
      </c>
      <c r="E384" s="2210">
        <v>58.8</v>
      </c>
      <c r="F384" s="2212">
        <f>B384+D384</f>
        <v>140.4</v>
      </c>
      <c r="G384" s="2189">
        <f t="shared" si="56"/>
        <v>204.89999999999998</v>
      </c>
      <c r="H384" s="2190">
        <f t="shared" si="57"/>
        <v>1.4594017094017091</v>
      </c>
      <c r="I384" s="2849">
        <f t="shared" si="58"/>
        <v>248.3871373481324</v>
      </c>
    </row>
    <row r="385" spans="1:9" ht="15" customHeight="1">
      <c r="A385" s="2214" t="s">
        <v>403</v>
      </c>
      <c r="B385" s="2186">
        <v>107.1</v>
      </c>
      <c r="C385" s="2187">
        <v>123.3</v>
      </c>
      <c r="D385" s="2209">
        <v>0</v>
      </c>
      <c r="E385" s="2210">
        <v>58.2</v>
      </c>
      <c r="F385" s="2212">
        <f t="shared" ref="F385:G398" si="59">B385+D385</f>
        <v>107.1</v>
      </c>
      <c r="G385" s="2189">
        <f t="shared" si="56"/>
        <v>181.5</v>
      </c>
      <c r="H385" s="2190">
        <f t="shared" si="57"/>
        <v>1.6946778711484596</v>
      </c>
      <c r="I385" s="2849">
        <f t="shared" si="58"/>
        <v>210.74311376650007</v>
      </c>
    </row>
    <row r="386" spans="1:9" ht="15" customHeight="1">
      <c r="A386" s="2214" t="s">
        <v>405</v>
      </c>
      <c r="B386" s="2186">
        <v>81.3</v>
      </c>
      <c r="C386" s="2187">
        <v>102</v>
      </c>
      <c r="D386" s="2209">
        <v>0</v>
      </c>
      <c r="E386" s="2210">
        <v>60</v>
      </c>
      <c r="F386" s="2212">
        <f t="shared" si="59"/>
        <v>81.3</v>
      </c>
      <c r="G386" s="2189">
        <f t="shared" si="56"/>
        <v>162</v>
      </c>
      <c r="H386" s="2190">
        <f t="shared" si="57"/>
        <v>1.9926199261992621</v>
      </c>
      <c r="I386" s="2849">
        <f t="shared" si="58"/>
        <v>181.25586887050031</v>
      </c>
    </row>
    <row r="387" spans="1:9" ht="15" customHeight="1">
      <c r="A387" s="2214" t="s">
        <v>407</v>
      </c>
      <c r="B387" s="2186">
        <v>76.5</v>
      </c>
      <c r="C387" s="2187">
        <v>100.2</v>
      </c>
      <c r="D387" s="2209">
        <v>0</v>
      </c>
      <c r="E387" s="2210">
        <v>58.2</v>
      </c>
      <c r="F387" s="2212">
        <f t="shared" si="59"/>
        <v>76.5</v>
      </c>
      <c r="G387" s="2189">
        <f t="shared" si="56"/>
        <v>158.4</v>
      </c>
      <c r="H387" s="2190">
        <f t="shared" si="57"/>
        <v>2.0705882352941178</v>
      </c>
      <c r="I387" s="2849">
        <f t="shared" si="58"/>
        <v>175.90568495645616</v>
      </c>
    </row>
    <row r="388" spans="1:9" ht="15" customHeight="1">
      <c r="A388" s="2214" t="s">
        <v>409</v>
      </c>
      <c r="B388" s="2186">
        <v>82.8</v>
      </c>
      <c r="C388" s="2187">
        <v>115.8</v>
      </c>
      <c r="D388" s="2209">
        <v>0</v>
      </c>
      <c r="E388" s="2210">
        <v>59.7</v>
      </c>
      <c r="F388" s="2212">
        <f t="shared" si="59"/>
        <v>82.8</v>
      </c>
      <c r="G388" s="2189">
        <f t="shared" si="56"/>
        <v>175.5</v>
      </c>
      <c r="H388" s="2190">
        <f t="shared" si="57"/>
        <v>2.1195652173913042</v>
      </c>
      <c r="I388" s="2849">
        <f t="shared" si="58"/>
        <v>194.05177144257146</v>
      </c>
    </row>
    <row r="389" spans="1:9" ht="15" customHeight="1">
      <c r="A389" s="2214" t="s">
        <v>411</v>
      </c>
      <c r="B389" s="2186">
        <v>111</v>
      </c>
      <c r="C389" s="2187">
        <v>138.30000000000001</v>
      </c>
      <c r="D389" s="2209">
        <v>0</v>
      </c>
      <c r="E389" s="2210">
        <v>64.5</v>
      </c>
      <c r="F389" s="2212">
        <f t="shared" si="59"/>
        <v>111</v>
      </c>
      <c r="G389" s="2189">
        <f t="shared" si="56"/>
        <v>202.8</v>
      </c>
      <c r="H389" s="2190">
        <f t="shared" si="57"/>
        <v>1.8270270270270272</v>
      </c>
      <c r="I389" s="2849">
        <f t="shared" si="58"/>
        <v>231.19005168908112</v>
      </c>
    </row>
    <row r="390" spans="1:9" ht="15" customHeight="1">
      <c r="A390" s="2214" t="s">
        <v>413</v>
      </c>
      <c r="B390" s="2186">
        <v>81.900000000000006</v>
      </c>
      <c r="C390" s="2187">
        <v>115.5</v>
      </c>
      <c r="D390" s="2209">
        <v>0</v>
      </c>
      <c r="E390" s="2210">
        <v>66</v>
      </c>
      <c r="F390" s="2212">
        <f t="shared" si="59"/>
        <v>81.900000000000006</v>
      </c>
      <c r="G390" s="2189">
        <f t="shared" si="56"/>
        <v>181.5</v>
      </c>
      <c r="H390" s="2190">
        <f t="shared" si="57"/>
        <v>2.2161172161172158</v>
      </c>
      <c r="I390" s="2849">
        <f t="shared" si="58"/>
        <v>199.12272597571578</v>
      </c>
    </row>
    <row r="391" spans="1:9" ht="15" customHeight="1">
      <c r="A391" s="2214" t="s">
        <v>415</v>
      </c>
      <c r="B391" s="2186">
        <v>55.2</v>
      </c>
      <c r="C391" s="2187">
        <v>93.9</v>
      </c>
      <c r="D391" s="2209">
        <v>0</v>
      </c>
      <c r="E391" s="2210">
        <v>66.900000000000006</v>
      </c>
      <c r="F391" s="2212">
        <f t="shared" si="59"/>
        <v>55.2</v>
      </c>
      <c r="G391" s="2189">
        <f t="shared" si="56"/>
        <v>160.80000000000001</v>
      </c>
      <c r="H391" s="2190">
        <f t="shared" si="57"/>
        <v>2.9130434782608696</v>
      </c>
      <c r="I391" s="2849">
        <f t="shared" si="58"/>
        <v>170.01082318487846</v>
      </c>
    </row>
    <row r="392" spans="1:9" ht="15" customHeight="1">
      <c r="A392" s="2214" t="s">
        <v>416</v>
      </c>
      <c r="B392" s="2186">
        <v>55.2</v>
      </c>
      <c r="C392" s="2187">
        <v>96.6</v>
      </c>
      <c r="D392" s="2209">
        <v>0</v>
      </c>
      <c r="E392" s="2210">
        <v>66.900000000000006</v>
      </c>
      <c r="F392" s="2212">
        <f t="shared" si="59"/>
        <v>55.2</v>
      </c>
      <c r="G392" s="2189">
        <f t="shared" si="59"/>
        <v>163.5</v>
      </c>
      <c r="H392" s="2190">
        <f t="shared" si="57"/>
        <v>2.9619565217391304</v>
      </c>
      <c r="I392" s="2849">
        <f t="shared" si="58"/>
        <v>172.56676968640284</v>
      </c>
    </row>
    <row r="393" spans="1:9" ht="15" customHeight="1">
      <c r="A393" s="2214" t="s">
        <v>418</v>
      </c>
      <c r="B393" s="2186">
        <v>83.4</v>
      </c>
      <c r="C393" s="2187">
        <v>120</v>
      </c>
      <c r="D393" s="2209">
        <v>0</v>
      </c>
      <c r="E393" s="2210">
        <v>67.8</v>
      </c>
      <c r="F393" s="2212">
        <f t="shared" si="59"/>
        <v>83.4</v>
      </c>
      <c r="G393" s="2189">
        <f t="shared" si="59"/>
        <v>187.8</v>
      </c>
      <c r="H393" s="2190">
        <f t="shared" si="57"/>
        <v>2.2517985611510789</v>
      </c>
      <c r="I393" s="2849">
        <f t="shared" si="58"/>
        <v>205.48576593039238</v>
      </c>
    </row>
    <row r="394" spans="1:9" ht="15" customHeight="1">
      <c r="A394" s="2214" t="s">
        <v>419</v>
      </c>
      <c r="B394" s="2186">
        <v>114</v>
      </c>
      <c r="C394" s="2187">
        <v>144.6</v>
      </c>
      <c r="D394" s="2209">
        <v>0</v>
      </c>
      <c r="E394" s="2210">
        <v>61.2</v>
      </c>
      <c r="F394" s="2212">
        <f t="shared" si="59"/>
        <v>114</v>
      </c>
      <c r="G394" s="2189">
        <f t="shared" si="59"/>
        <v>205.8</v>
      </c>
      <c r="H394" s="2190">
        <f t="shared" si="57"/>
        <v>1.8052631578947369</v>
      </c>
      <c r="I394" s="2849">
        <f t="shared" si="58"/>
        <v>235.2650420270721</v>
      </c>
    </row>
    <row r="395" spans="1:9" ht="15" customHeight="1">
      <c r="A395" s="2214" t="s">
        <v>420</v>
      </c>
      <c r="B395" s="2186">
        <v>84.6</v>
      </c>
      <c r="C395" s="2187">
        <v>122.7</v>
      </c>
      <c r="D395" s="2209">
        <v>0</v>
      </c>
      <c r="E395" s="2210">
        <v>60.3</v>
      </c>
      <c r="F395" s="2212">
        <f t="shared" si="59"/>
        <v>84.6</v>
      </c>
      <c r="G395" s="2189">
        <f t="shared" si="59"/>
        <v>183</v>
      </c>
      <c r="H395" s="2190">
        <f t="shared" si="57"/>
        <v>2.1631205673758869</v>
      </c>
      <c r="I395" s="2849">
        <f t="shared" si="58"/>
        <v>201.60892837372057</v>
      </c>
    </row>
    <row r="396" spans="1:9" ht="15" customHeight="1">
      <c r="A396" s="2214" t="s">
        <v>421</v>
      </c>
      <c r="B396" s="2186">
        <v>59.7</v>
      </c>
      <c r="C396" s="2187">
        <v>102</v>
      </c>
      <c r="D396" s="2209">
        <v>0</v>
      </c>
      <c r="E396" s="2210">
        <v>55.8</v>
      </c>
      <c r="F396" s="2212">
        <f t="shared" si="59"/>
        <v>59.7</v>
      </c>
      <c r="G396" s="2189">
        <f t="shared" si="59"/>
        <v>157.80000000000001</v>
      </c>
      <c r="H396" s="2190">
        <f t="shared" si="57"/>
        <v>2.6432160804020102</v>
      </c>
      <c r="I396" s="2849">
        <f t="shared" si="58"/>
        <v>168.71552981275909</v>
      </c>
    </row>
    <row r="397" spans="1:9" ht="15" customHeight="1">
      <c r="A397" s="2214" t="s">
        <v>422</v>
      </c>
      <c r="B397" s="2186">
        <v>174.3</v>
      </c>
      <c r="C397" s="2187">
        <v>206.4</v>
      </c>
      <c r="D397" s="2209">
        <v>0</v>
      </c>
      <c r="E397" s="2210">
        <v>56.7</v>
      </c>
      <c r="F397" s="2212">
        <f t="shared" si="59"/>
        <v>174.3</v>
      </c>
      <c r="G397" s="2189">
        <f t="shared" si="59"/>
        <v>263.10000000000002</v>
      </c>
      <c r="H397" s="2190">
        <f t="shared" si="57"/>
        <v>1.5094664371772806</v>
      </c>
      <c r="I397" s="2849">
        <f t="shared" si="58"/>
        <v>315.59800379596828</v>
      </c>
    </row>
    <row r="398" spans="1:9" ht="15" customHeight="1" thickBot="1">
      <c r="A398" s="2214" t="s">
        <v>423</v>
      </c>
      <c r="B398" s="2186">
        <v>210.9</v>
      </c>
      <c r="C398" s="2187">
        <v>223.5</v>
      </c>
      <c r="D398" s="2209">
        <v>0</v>
      </c>
      <c r="E398" s="2210">
        <v>56.7</v>
      </c>
      <c r="F398" s="2212">
        <f t="shared" si="59"/>
        <v>210.9</v>
      </c>
      <c r="G398" s="2189">
        <f t="shared" si="59"/>
        <v>280.2</v>
      </c>
      <c r="H398" s="2191">
        <f t="shared" si="57"/>
        <v>1.3285917496443811</v>
      </c>
      <c r="I398" s="2849">
        <f t="shared" si="58"/>
        <v>350.70051325882031</v>
      </c>
    </row>
    <row r="399" spans="1:9" ht="15" customHeight="1" thickBot="1">
      <c r="A399" s="2215" t="s">
        <v>424</v>
      </c>
      <c r="B399" s="2193">
        <f>SUM(B375:B398)</f>
        <v>2509.5</v>
      </c>
      <c r="C399" s="2193">
        <f t="shared" ref="C399:I399" si="60">SUM(C375:C398)</f>
        <v>3080.0999999999995</v>
      </c>
      <c r="D399" s="2193">
        <f t="shared" si="60"/>
        <v>0</v>
      </c>
      <c r="E399" s="2193">
        <f t="shared" si="60"/>
        <v>1479.6000000000004</v>
      </c>
      <c r="F399" s="2193">
        <f t="shared" si="60"/>
        <v>2509.5</v>
      </c>
      <c r="G399" s="2193">
        <f t="shared" si="60"/>
        <v>4559.7000000000007</v>
      </c>
      <c r="H399" s="2195">
        <f t="shared" si="57"/>
        <v>1.8169754931261211</v>
      </c>
      <c r="I399" s="2842">
        <f t="shared" si="60"/>
        <v>5225.0485094344785</v>
      </c>
    </row>
    <row r="400" spans="1:9" ht="15" customHeight="1">
      <c r="A400" s="2196"/>
      <c r="B400" s="2197"/>
      <c r="C400" s="2197"/>
      <c r="D400" s="2197"/>
      <c r="E400" s="2197"/>
      <c r="F400" s="2197"/>
      <c r="G400" s="2197"/>
      <c r="H400" s="2197"/>
      <c r="I400" s="2197"/>
    </row>
    <row r="401" spans="1:9" ht="15" customHeight="1">
      <c r="A401" s="2196"/>
      <c r="B401" s="2197"/>
      <c r="C401" s="2197"/>
      <c r="D401" s="2197"/>
      <c r="E401" s="2197"/>
      <c r="F401" s="2197"/>
      <c r="G401" s="2197"/>
      <c r="H401" s="2197"/>
      <c r="I401" s="2197"/>
    </row>
    <row r="402" spans="1:9" s="1893" customFormat="1" ht="15" customHeight="1" thickBot="1">
      <c r="A402" s="2174" t="s">
        <v>449</v>
      </c>
      <c r="B402" s="2208"/>
      <c r="C402" s="2208"/>
      <c r="D402" s="2199" t="s">
        <v>450</v>
      </c>
      <c r="E402" s="2208"/>
      <c r="F402" s="2198"/>
      <c r="G402" s="2198"/>
      <c r="H402" s="2198"/>
      <c r="I402" s="2198"/>
    </row>
    <row r="403" spans="1:9" ht="15" customHeight="1" thickBot="1">
      <c r="A403" s="4517" t="s">
        <v>376</v>
      </c>
      <c r="B403" s="4464" t="s">
        <v>654</v>
      </c>
      <c r="C403" s="4465"/>
      <c r="D403" s="4464" t="s">
        <v>654</v>
      </c>
      <c r="E403" s="4465"/>
      <c r="F403" s="4468" t="s">
        <v>377</v>
      </c>
      <c r="G403" s="4469"/>
      <c r="H403" s="4470"/>
      <c r="I403" s="4471"/>
    </row>
    <row r="404" spans="1:9" ht="15" customHeight="1" thickBot="1">
      <c r="A404" s="4518"/>
      <c r="B404" s="2838" t="s">
        <v>379</v>
      </c>
      <c r="C404" s="2839" t="s">
        <v>380</v>
      </c>
      <c r="D404" s="2838" t="s">
        <v>379</v>
      </c>
      <c r="E404" s="2839" t="s">
        <v>380</v>
      </c>
      <c r="F404" s="2834" t="s">
        <v>379</v>
      </c>
      <c r="G404" s="2835" t="s">
        <v>380</v>
      </c>
      <c r="H404" s="2852" t="s">
        <v>111</v>
      </c>
      <c r="I404" s="2853" t="s">
        <v>354</v>
      </c>
    </row>
    <row r="405" spans="1:9" ht="15" customHeight="1">
      <c r="A405" s="2179" t="s">
        <v>383</v>
      </c>
      <c r="B405" s="2180">
        <v>190.2</v>
      </c>
      <c r="C405" s="2181">
        <v>80.7</v>
      </c>
      <c r="D405" s="2209">
        <v>165.6</v>
      </c>
      <c r="E405" s="2210">
        <v>46.2</v>
      </c>
      <c r="F405" s="2211">
        <f>B405+D405</f>
        <v>355.79999999999995</v>
      </c>
      <c r="G405" s="2183">
        <f>C405+E405</f>
        <v>126.9</v>
      </c>
      <c r="H405" s="2184">
        <f>G405/F405</f>
        <v>0.35666104553119737</v>
      </c>
      <c r="I405" s="2849">
        <f>SQRT(G405*G405+F405*F405)</f>
        <v>377.75289542239113</v>
      </c>
    </row>
    <row r="406" spans="1:9" ht="15" customHeight="1">
      <c r="A406" s="2185" t="s">
        <v>385</v>
      </c>
      <c r="B406" s="2186">
        <v>146.69999999999999</v>
      </c>
      <c r="C406" s="2187">
        <v>38.4</v>
      </c>
      <c r="D406" s="2209">
        <v>228.6</v>
      </c>
      <c r="E406" s="2210">
        <v>130.19999999999999</v>
      </c>
      <c r="F406" s="2212">
        <f t="shared" ref="F406:G421" si="61">B406+D406</f>
        <v>375.29999999999995</v>
      </c>
      <c r="G406" s="2189">
        <f t="shared" si="61"/>
        <v>168.6</v>
      </c>
      <c r="H406" s="2190">
        <f t="shared" ref="H406:H429" si="62">G406/F406</f>
        <v>0.44924060751398887</v>
      </c>
      <c r="I406" s="2849">
        <f t="shared" ref="I406:I428" si="63">SQRT(G406*G406+F406*F406)</f>
        <v>411.43170757733287</v>
      </c>
    </row>
    <row r="407" spans="1:9" ht="15" customHeight="1">
      <c r="A407" s="2185" t="s">
        <v>387</v>
      </c>
      <c r="B407" s="2186">
        <v>155.69999999999999</v>
      </c>
      <c r="C407" s="2187">
        <v>46.5</v>
      </c>
      <c r="D407" s="2209">
        <v>190.5</v>
      </c>
      <c r="E407" s="2210">
        <v>65.400000000000006</v>
      </c>
      <c r="F407" s="2212">
        <f t="shared" si="61"/>
        <v>346.2</v>
      </c>
      <c r="G407" s="2189">
        <f t="shared" si="61"/>
        <v>111.9</v>
      </c>
      <c r="H407" s="2190">
        <f t="shared" si="62"/>
        <v>0.3232235701906413</v>
      </c>
      <c r="I407" s="2849">
        <f t="shared" si="63"/>
        <v>363.8351962083932</v>
      </c>
    </row>
    <row r="408" spans="1:9" ht="15" customHeight="1">
      <c r="A408" s="2185" t="s">
        <v>389</v>
      </c>
      <c r="B408" s="2186">
        <v>168.6</v>
      </c>
      <c r="C408" s="2187">
        <v>58.5</v>
      </c>
      <c r="D408" s="2209">
        <v>184.5</v>
      </c>
      <c r="E408" s="2210">
        <v>35.4</v>
      </c>
      <c r="F408" s="2212">
        <f t="shared" si="61"/>
        <v>353.1</v>
      </c>
      <c r="G408" s="2189">
        <f t="shared" si="61"/>
        <v>93.9</v>
      </c>
      <c r="H408" s="2190">
        <f t="shared" si="62"/>
        <v>0.26593033135089211</v>
      </c>
      <c r="I408" s="2849">
        <f t="shared" si="63"/>
        <v>365.37216642760296</v>
      </c>
    </row>
    <row r="409" spans="1:9" ht="15" customHeight="1">
      <c r="A409" s="2185" t="s">
        <v>391</v>
      </c>
      <c r="B409" s="2186">
        <v>168</v>
      </c>
      <c r="C409" s="2187">
        <v>58.5</v>
      </c>
      <c r="D409" s="2209">
        <v>215.1</v>
      </c>
      <c r="E409" s="2210">
        <v>78.900000000000006</v>
      </c>
      <c r="F409" s="2212">
        <f t="shared" si="61"/>
        <v>383.1</v>
      </c>
      <c r="G409" s="2189">
        <f t="shared" si="61"/>
        <v>137.4</v>
      </c>
      <c r="H409" s="2190">
        <f t="shared" si="62"/>
        <v>0.35865309318715738</v>
      </c>
      <c r="I409" s="2849">
        <f t="shared" si="63"/>
        <v>406.99431199956592</v>
      </c>
    </row>
    <row r="410" spans="1:9" ht="15" customHeight="1">
      <c r="A410" s="2185" t="s">
        <v>393</v>
      </c>
      <c r="B410" s="2186">
        <v>153</v>
      </c>
      <c r="C410" s="2187">
        <v>44.1</v>
      </c>
      <c r="D410" s="2209">
        <v>191.4</v>
      </c>
      <c r="E410" s="2210">
        <v>48.3</v>
      </c>
      <c r="F410" s="2212">
        <f t="shared" si="61"/>
        <v>344.4</v>
      </c>
      <c r="G410" s="2189">
        <f t="shared" si="61"/>
        <v>92.4</v>
      </c>
      <c r="H410" s="2190">
        <f t="shared" si="62"/>
        <v>0.26829268292682928</v>
      </c>
      <c r="I410" s="2849">
        <f t="shared" si="63"/>
        <v>356.57975265009088</v>
      </c>
    </row>
    <row r="411" spans="1:9" ht="15" customHeight="1">
      <c r="A411" s="2185" t="s">
        <v>395</v>
      </c>
      <c r="B411" s="2186">
        <v>168.6</v>
      </c>
      <c r="C411" s="2187">
        <v>58.8</v>
      </c>
      <c r="D411" s="2209">
        <v>213.9</v>
      </c>
      <c r="E411" s="2210">
        <v>94.8</v>
      </c>
      <c r="F411" s="2212">
        <f t="shared" si="61"/>
        <v>382.5</v>
      </c>
      <c r="G411" s="2189">
        <f t="shared" si="61"/>
        <v>153.6</v>
      </c>
      <c r="H411" s="2190">
        <f t="shared" si="62"/>
        <v>0.40156862745098038</v>
      </c>
      <c r="I411" s="2849">
        <f t="shared" si="63"/>
        <v>412.18831861177239</v>
      </c>
    </row>
    <row r="412" spans="1:9" ht="15" customHeight="1">
      <c r="A412" s="2185" t="s">
        <v>397</v>
      </c>
      <c r="B412" s="2186">
        <v>168</v>
      </c>
      <c r="C412" s="2187">
        <v>56.1</v>
      </c>
      <c r="D412" s="2209">
        <v>197.1</v>
      </c>
      <c r="E412" s="2210">
        <v>60</v>
      </c>
      <c r="F412" s="2212">
        <f t="shared" si="61"/>
        <v>365.1</v>
      </c>
      <c r="G412" s="2189">
        <f t="shared" si="61"/>
        <v>116.1</v>
      </c>
      <c r="H412" s="2190">
        <f t="shared" si="62"/>
        <v>0.31799506984387838</v>
      </c>
      <c r="I412" s="2849">
        <f t="shared" si="63"/>
        <v>383.11515240198997</v>
      </c>
    </row>
    <row r="413" spans="1:9" ht="15" customHeight="1">
      <c r="A413" s="2185" t="s">
        <v>399</v>
      </c>
      <c r="B413" s="2186">
        <v>175.2</v>
      </c>
      <c r="C413" s="2187">
        <v>63.3</v>
      </c>
      <c r="D413" s="2209">
        <v>217.8</v>
      </c>
      <c r="E413" s="2210">
        <v>78.599999999999994</v>
      </c>
      <c r="F413" s="2212">
        <f t="shared" si="61"/>
        <v>393</v>
      </c>
      <c r="G413" s="2189">
        <f t="shared" si="61"/>
        <v>141.89999999999998</v>
      </c>
      <c r="H413" s="2190">
        <f t="shared" si="62"/>
        <v>0.36106870229007626</v>
      </c>
      <c r="I413" s="2849">
        <f t="shared" si="63"/>
        <v>417.83323228292886</v>
      </c>
    </row>
    <row r="414" spans="1:9" ht="15" customHeight="1">
      <c r="A414" s="2185" t="s">
        <v>401</v>
      </c>
      <c r="B414" s="2186">
        <v>220.8</v>
      </c>
      <c r="C414" s="2187">
        <v>102.3</v>
      </c>
      <c r="D414" s="2209">
        <v>220.2</v>
      </c>
      <c r="E414" s="2210">
        <v>81.900000000000006</v>
      </c>
      <c r="F414" s="2212">
        <f>B414+D414</f>
        <v>441</v>
      </c>
      <c r="G414" s="2189">
        <f t="shared" si="61"/>
        <v>184.2</v>
      </c>
      <c r="H414" s="2190">
        <f t="shared" si="62"/>
        <v>0.41768707482993195</v>
      </c>
      <c r="I414" s="2849">
        <f t="shared" si="63"/>
        <v>477.92325743784431</v>
      </c>
    </row>
    <row r="415" spans="1:9" ht="15" customHeight="1">
      <c r="A415" s="2185" t="s">
        <v>403</v>
      </c>
      <c r="B415" s="2186">
        <v>184.5</v>
      </c>
      <c r="C415" s="2187">
        <v>72.900000000000006</v>
      </c>
      <c r="D415" s="2209">
        <v>189.9</v>
      </c>
      <c r="E415" s="2210">
        <v>47.4</v>
      </c>
      <c r="F415" s="2212">
        <f t="shared" ref="F415:G428" si="64">B415+D415</f>
        <v>374.4</v>
      </c>
      <c r="G415" s="2189">
        <f t="shared" si="61"/>
        <v>120.30000000000001</v>
      </c>
      <c r="H415" s="2190">
        <f t="shared" si="62"/>
        <v>0.32131410256410259</v>
      </c>
      <c r="I415" s="2849">
        <f t="shared" si="63"/>
        <v>393.25239986553163</v>
      </c>
    </row>
    <row r="416" spans="1:9" ht="15" customHeight="1">
      <c r="A416" s="2185" t="s">
        <v>405</v>
      </c>
      <c r="B416" s="2186">
        <v>168.9</v>
      </c>
      <c r="C416" s="2187">
        <v>58.2</v>
      </c>
      <c r="D416" s="2209">
        <v>217.5</v>
      </c>
      <c r="E416" s="2210">
        <v>93.9</v>
      </c>
      <c r="F416" s="2212">
        <f t="shared" si="64"/>
        <v>386.4</v>
      </c>
      <c r="G416" s="2189">
        <f t="shared" si="61"/>
        <v>152.10000000000002</v>
      </c>
      <c r="H416" s="2190">
        <f t="shared" si="62"/>
        <v>0.3936335403726709</v>
      </c>
      <c r="I416" s="2849">
        <f t="shared" si="63"/>
        <v>415.25819678845596</v>
      </c>
    </row>
    <row r="417" spans="1:9" ht="15" customHeight="1">
      <c r="A417" s="2185" t="s">
        <v>407</v>
      </c>
      <c r="B417" s="2186">
        <v>150.9</v>
      </c>
      <c r="C417" s="2187">
        <v>42.6</v>
      </c>
      <c r="D417" s="2209">
        <v>183.6</v>
      </c>
      <c r="E417" s="2210">
        <v>49.2</v>
      </c>
      <c r="F417" s="2212">
        <f t="shared" si="64"/>
        <v>334.5</v>
      </c>
      <c r="G417" s="2189">
        <f t="shared" si="61"/>
        <v>91.800000000000011</v>
      </c>
      <c r="H417" s="2190">
        <f t="shared" si="62"/>
        <v>0.27443946188340812</v>
      </c>
      <c r="I417" s="2849">
        <f t="shared" si="63"/>
        <v>346.86811614791003</v>
      </c>
    </row>
    <row r="418" spans="1:9" ht="15" customHeight="1">
      <c r="A418" s="2185" t="s">
        <v>409</v>
      </c>
      <c r="B418" s="2186">
        <v>149.69999999999999</v>
      </c>
      <c r="C418" s="2187">
        <v>40.799999999999997</v>
      </c>
      <c r="D418" s="2209">
        <v>186</v>
      </c>
      <c r="E418" s="2210">
        <v>54.3</v>
      </c>
      <c r="F418" s="2212">
        <f t="shared" si="64"/>
        <v>335.7</v>
      </c>
      <c r="G418" s="2189">
        <f t="shared" si="61"/>
        <v>95.1</v>
      </c>
      <c r="H418" s="2190">
        <f t="shared" si="62"/>
        <v>0.28328865058087577</v>
      </c>
      <c r="I418" s="2849">
        <f t="shared" si="63"/>
        <v>348.910446963114</v>
      </c>
    </row>
    <row r="419" spans="1:9" ht="15" customHeight="1">
      <c r="A419" s="2185" t="s">
        <v>411</v>
      </c>
      <c r="B419" s="2186">
        <v>168.3</v>
      </c>
      <c r="C419" s="2187">
        <v>57.3</v>
      </c>
      <c r="D419" s="2209">
        <v>255.3</v>
      </c>
      <c r="E419" s="2210">
        <v>120.9</v>
      </c>
      <c r="F419" s="2212">
        <f t="shared" si="64"/>
        <v>423.6</v>
      </c>
      <c r="G419" s="2189">
        <f t="shared" si="61"/>
        <v>178.2</v>
      </c>
      <c r="H419" s="2190">
        <f t="shared" si="62"/>
        <v>0.42067988668555234</v>
      </c>
      <c r="I419" s="2849">
        <f t="shared" si="63"/>
        <v>459.5565253589595</v>
      </c>
    </row>
    <row r="420" spans="1:9" ht="15" customHeight="1">
      <c r="A420" s="2185" t="s">
        <v>413</v>
      </c>
      <c r="B420" s="2186">
        <v>167.4</v>
      </c>
      <c r="C420" s="2187">
        <v>55.8</v>
      </c>
      <c r="D420" s="2209">
        <v>210.6</v>
      </c>
      <c r="E420" s="2210">
        <v>72.599999999999994</v>
      </c>
      <c r="F420" s="2212">
        <f t="shared" si="64"/>
        <v>378</v>
      </c>
      <c r="G420" s="2189">
        <f t="shared" si="61"/>
        <v>128.39999999999998</v>
      </c>
      <c r="H420" s="2190">
        <f t="shared" si="62"/>
        <v>0.33968253968253964</v>
      </c>
      <c r="I420" s="2849">
        <f t="shared" si="63"/>
        <v>399.21242465634759</v>
      </c>
    </row>
    <row r="421" spans="1:9" ht="15" customHeight="1">
      <c r="A421" s="2185" t="s">
        <v>415</v>
      </c>
      <c r="B421" s="2186">
        <v>172.8</v>
      </c>
      <c r="C421" s="2187">
        <v>68.099999999999994</v>
      </c>
      <c r="D421" s="2209">
        <v>215.4</v>
      </c>
      <c r="E421" s="2210">
        <v>93.9</v>
      </c>
      <c r="F421" s="2212">
        <f t="shared" si="64"/>
        <v>388.20000000000005</v>
      </c>
      <c r="G421" s="2189">
        <f t="shared" si="61"/>
        <v>162</v>
      </c>
      <c r="H421" s="2190">
        <f t="shared" si="62"/>
        <v>0.41731066460587324</v>
      </c>
      <c r="I421" s="2849">
        <f t="shared" si="63"/>
        <v>420.64621714690367</v>
      </c>
    </row>
    <row r="422" spans="1:9" ht="15" customHeight="1">
      <c r="A422" s="2185" t="s">
        <v>416</v>
      </c>
      <c r="B422" s="2186">
        <v>187.2</v>
      </c>
      <c r="C422" s="2187">
        <v>103.5</v>
      </c>
      <c r="D422" s="2209">
        <v>190.8</v>
      </c>
      <c r="E422" s="2210">
        <v>54.6</v>
      </c>
      <c r="F422" s="2212">
        <f t="shared" si="64"/>
        <v>378</v>
      </c>
      <c r="G422" s="2189">
        <f t="shared" si="64"/>
        <v>158.1</v>
      </c>
      <c r="H422" s="2190">
        <f t="shared" si="62"/>
        <v>0.41825396825396821</v>
      </c>
      <c r="I422" s="2849">
        <f t="shared" si="63"/>
        <v>409.73114355635693</v>
      </c>
    </row>
    <row r="423" spans="1:9" ht="15" customHeight="1">
      <c r="A423" s="2185" t="s">
        <v>418</v>
      </c>
      <c r="B423" s="2186">
        <v>207.6</v>
      </c>
      <c r="C423" s="2187">
        <v>95.4</v>
      </c>
      <c r="D423" s="2209">
        <v>219</v>
      </c>
      <c r="E423" s="2210">
        <v>73.2</v>
      </c>
      <c r="F423" s="2212">
        <f t="shared" si="64"/>
        <v>426.6</v>
      </c>
      <c r="G423" s="2189">
        <f t="shared" si="64"/>
        <v>168.60000000000002</v>
      </c>
      <c r="H423" s="2190">
        <f t="shared" si="62"/>
        <v>0.39521800281293956</v>
      </c>
      <c r="I423" s="2849">
        <f t="shared" si="63"/>
        <v>458.70853491078628</v>
      </c>
    </row>
    <row r="424" spans="1:9" ht="15" customHeight="1">
      <c r="A424" s="2185" t="s">
        <v>419</v>
      </c>
      <c r="B424" s="2186">
        <v>207.3</v>
      </c>
      <c r="C424" s="2187">
        <v>95.4</v>
      </c>
      <c r="D424" s="2209">
        <v>235.5</v>
      </c>
      <c r="E424" s="2210">
        <v>123.6</v>
      </c>
      <c r="F424" s="2212">
        <f t="shared" si="64"/>
        <v>442.8</v>
      </c>
      <c r="G424" s="2189">
        <f t="shared" si="64"/>
        <v>219</v>
      </c>
      <c r="H424" s="2190">
        <f t="shared" si="62"/>
        <v>0.49457994579945797</v>
      </c>
      <c r="I424" s="2849">
        <f t="shared" si="63"/>
        <v>493.99680160907923</v>
      </c>
    </row>
    <row r="425" spans="1:9" ht="15" customHeight="1">
      <c r="A425" s="2185" t="s">
        <v>420</v>
      </c>
      <c r="B425" s="2186">
        <v>158.4</v>
      </c>
      <c r="C425" s="2187">
        <v>51.9</v>
      </c>
      <c r="D425" s="2209">
        <v>237.6</v>
      </c>
      <c r="E425" s="2210">
        <v>93</v>
      </c>
      <c r="F425" s="2212">
        <f t="shared" si="64"/>
        <v>396</v>
      </c>
      <c r="G425" s="2189">
        <f t="shared" si="64"/>
        <v>144.9</v>
      </c>
      <c r="H425" s="2190">
        <f t="shared" si="62"/>
        <v>0.36590909090909091</v>
      </c>
      <c r="I425" s="2849">
        <f t="shared" si="63"/>
        <v>421.67761382364137</v>
      </c>
    </row>
    <row r="426" spans="1:9" ht="15" customHeight="1">
      <c r="A426" s="2185" t="s">
        <v>421</v>
      </c>
      <c r="B426" s="2186">
        <v>143.4</v>
      </c>
      <c r="C426" s="2187">
        <v>38.4</v>
      </c>
      <c r="D426" s="2209">
        <v>311.39999999999998</v>
      </c>
      <c r="E426" s="2210">
        <v>191.4</v>
      </c>
      <c r="F426" s="2212">
        <f t="shared" si="64"/>
        <v>454.79999999999995</v>
      </c>
      <c r="G426" s="2189">
        <f t="shared" si="64"/>
        <v>229.8</v>
      </c>
      <c r="H426" s="2190">
        <f t="shared" si="62"/>
        <v>0.50527704485488134</v>
      </c>
      <c r="I426" s="2849">
        <f t="shared" si="63"/>
        <v>509.55969228344577</v>
      </c>
    </row>
    <row r="427" spans="1:9" ht="15" customHeight="1">
      <c r="A427" s="2185" t="s">
        <v>422</v>
      </c>
      <c r="B427" s="2186">
        <v>168.3</v>
      </c>
      <c r="C427" s="2187">
        <v>59.7</v>
      </c>
      <c r="D427" s="2209">
        <v>187.5</v>
      </c>
      <c r="E427" s="2210">
        <v>66.900000000000006</v>
      </c>
      <c r="F427" s="2212">
        <f t="shared" si="64"/>
        <v>355.8</v>
      </c>
      <c r="G427" s="2189">
        <f t="shared" si="64"/>
        <v>126.60000000000001</v>
      </c>
      <c r="H427" s="2190">
        <f t="shared" si="62"/>
        <v>0.35581787521079261</v>
      </c>
      <c r="I427" s="2849">
        <f t="shared" si="63"/>
        <v>377.65222096526855</v>
      </c>
    </row>
    <row r="428" spans="1:9" ht="15" customHeight="1" thickBot="1">
      <c r="A428" s="2185" t="s">
        <v>423</v>
      </c>
      <c r="B428" s="2186">
        <v>167.7</v>
      </c>
      <c r="C428" s="2187">
        <v>59.4</v>
      </c>
      <c r="D428" s="2209">
        <v>162.30000000000001</v>
      </c>
      <c r="E428" s="2210">
        <v>27.9</v>
      </c>
      <c r="F428" s="2212">
        <f t="shared" si="64"/>
        <v>330</v>
      </c>
      <c r="G428" s="2189">
        <f t="shared" si="64"/>
        <v>87.3</v>
      </c>
      <c r="H428" s="2191">
        <f t="shared" si="62"/>
        <v>0.26454545454545453</v>
      </c>
      <c r="I428" s="2849">
        <f t="shared" si="63"/>
        <v>341.35214954647643</v>
      </c>
    </row>
    <row r="429" spans="1:9" ht="15" customHeight="1" thickBot="1">
      <c r="A429" s="2192" t="s">
        <v>424</v>
      </c>
      <c r="B429" s="2193">
        <f>SUM(B405:B428)</f>
        <v>4117.2000000000007</v>
      </c>
      <c r="C429" s="2193">
        <f t="shared" ref="C429:I429" si="65">SUM(C405:C428)</f>
        <v>1506.6000000000006</v>
      </c>
      <c r="D429" s="2193">
        <f t="shared" si="65"/>
        <v>5027.1000000000004</v>
      </c>
      <c r="E429" s="2193">
        <f t="shared" si="65"/>
        <v>1882.5000000000002</v>
      </c>
      <c r="F429" s="2193">
        <f t="shared" si="65"/>
        <v>9144.2999999999993</v>
      </c>
      <c r="G429" s="2193">
        <f t="shared" si="65"/>
        <v>3389.1</v>
      </c>
      <c r="H429" s="2195">
        <f t="shared" si="62"/>
        <v>0.3706243233489715</v>
      </c>
      <c r="I429" s="2842">
        <f t="shared" si="65"/>
        <v>9769.4084746421904</v>
      </c>
    </row>
    <row r="430" spans="1:9" ht="15" customHeight="1">
      <c r="A430" s="2196"/>
      <c r="B430" s="2197"/>
      <c r="C430" s="2197"/>
      <c r="D430" s="2197"/>
      <c r="E430" s="2197"/>
      <c r="F430" s="2197"/>
      <c r="G430" s="2197"/>
      <c r="H430" s="2197"/>
      <c r="I430" s="2197"/>
    </row>
    <row r="431" spans="1:9" ht="15" customHeight="1">
      <c r="A431" s="2196"/>
      <c r="B431" s="2197"/>
      <c r="C431" s="2197"/>
      <c r="D431" s="2197"/>
      <c r="E431" s="2197"/>
      <c r="F431" s="2197"/>
      <c r="G431" s="2197"/>
      <c r="H431" s="2197"/>
      <c r="I431" s="2197"/>
    </row>
    <row r="432" spans="1:9" s="1893" customFormat="1" ht="15" customHeight="1" thickBot="1">
      <c r="A432" s="2174" t="s">
        <v>451</v>
      </c>
      <c r="B432" s="2208"/>
      <c r="C432" s="2208"/>
      <c r="D432" s="2199" t="s">
        <v>452</v>
      </c>
      <c r="E432" s="2208"/>
      <c r="F432" s="2198"/>
      <c r="G432" s="2198"/>
      <c r="H432" s="2198"/>
      <c r="I432" s="2198"/>
    </row>
    <row r="433" spans="1:9" ht="15" customHeight="1" thickBot="1">
      <c r="A433" s="4515" t="s">
        <v>376</v>
      </c>
      <c r="B433" s="4464" t="s">
        <v>654</v>
      </c>
      <c r="C433" s="4465"/>
      <c r="D433" s="4464" t="s">
        <v>654</v>
      </c>
      <c r="E433" s="4465"/>
      <c r="F433" s="4468" t="s">
        <v>377</v>
      </c>
      <c r="G433" s="4469"/>
      <c r="H433" s="4470"/>
      <c r="I433" s="4471"/>
    </row>
    <row r="434" spans="1:9" ht="15" customHeight="1" thickBot="1">
      <c r="A434" s="4516"/>
      <c r="B434" s="2838" t="s">
        <v>379</v>
      </c>
      <c r="C434" s="2839" t="s">
        <v>380</v>
      </c>
      <c r="D434" s="2838" t="s">
        <v>379</v>
      </c>
      <c r="E434" s="2839" t="s">
        <v>380</v>
      </c>
      <c r="F434" s="2834" t="s">
        <v>379</v>
      </c>
      <c r="G434" s="2835" t="s">
        <v>380</v>
      </c>
      <c r="H434" s="2852" t="s">
        <v>111</v>
      </c>
      <c r="I434" s="2853" t="s">
        <v>354</v>
      </c>
    </row>
    <row r="435" spans="1:9" ht="15" customHeight="1">
      <c r="A435" s="2179" t="s">
        <v>383</v>
      </c>
      <c r="B435" s="2180">
        <v>0</v>
      </c>
      <c r="C435" s="2181">
        <v>0</v>
      </c>
      <c r="D435" s="2209">
        <v>3397.2</v>
      </c>
      <c r="E435" s="2210">
        <v>0</v>
      </c>
      <c r="F435" s="2211">
        <f>B435+D435</f>
        <v>3397.2</v>
      </c>
      <c r="G435" s="2183">
        <f>C435+E435</f>
        <v>0</v>
      </c>
      <c r="H435" s="2184">
        <f>G435/F435</f>
        <v>0</v>
      </c>
      <c r="I435" s="2849">
        <f>SQRT(G435*G435+F435*F435)</f>
        <v>3397.2</v>
      </c>
    </row>
    <row r="436" spans="1:9" ht="15" customHeight="1">
      <c r="A436" s="2185" t="s">
        <v>385</v>
      </c>
      <c r="B436" s="2186">
        <v>0</v>
      </c>
      <c r="C436" s="2187">
        <v>0</v>
      </c>
      <c r="D436" s="2209">
        <v>3408.6</v>
      </c>
      <c r="E436" s="2210">
        <v>0</v>
      </c>
      <c r="F436" s="2212">
        <f t="shared" ref="F436:G451" si="66">B436+D436</f>
        <v>3408.6</v>
      </c>
      <c r="G436" s="2189">
        <f t="shared" si="66"/>
        <v>0</v>
      </c>
      <c r="H436" s="2190">
        <f t="shared" ref="H436:H459" si="67">G436/F436</f>
        <v>0</v>
      </c>
      <c r="I436" s="2849">
        <f t="shared" ref="I436:I458" si="68">SQRT(G436*G436+F436*F436)</f>
        <v>3408.6</v>
      </c>
    </row>
    <row r="437" spans="1:9" ht="15" customHeight="1">
      <c r="A437" s="2185" t="s">
        <v>387</v>
      </c>
      <c r="B437" s="2186">
        <v>0</v>
      </c>
      <c r="C437" s="2187">
        <v>0</v>
      </c>
      <c r="D437" s="2209">
        <v>3410.4</v>
      </c>
      <c r="E437" s="2210">
        <v>0</v>
      </c>
      <c r="F437" s="2212">
        <f t="shared" si="66"/>
        <v>3410.4</v>
      </c>
      <c r="G437" s="2189">
        <f t="shared" si="66"/>
        <v>0</v>
      </c>
      <c r="H437" s="2190">
        <f t="shared" si="67"/>
        <v>0</v>
      </c>
      <c r="I437" s="2849">
        <f t="shared" si="68"/>
        <v>3410.4</v>
      </c>
    </row>
    <row r="438" spans="1:9" ht="15" customHeight="1">
      <c r="A438" s="2185" t="s">
        <v>389</v>
      </c>
      <c r="B438" s="2186">
        <v>0</v>
      </c>
      <c r="C438" s="2187">
        <v>0</v>
      </c>
      <c r="D438" s="2209">
        <v>3391.2</v>
      </c>
      <c r="E438" s="2210">
        <v>0</v>
      </c>
      <c r="F438" s="2212">
        <f t="shared" si="66"/>
        <v>3391.2</v>
      </c>
      <c r="G438" s="2189">
        <f t="shared" si="66"/>
        <v>0</v>
      </c>
      <c r="H438" s="2190">
        <f t="shared" si="67"/>
        <v>0</v>
      </c>
      <c r="I438" s="2849">
        <f t="shared" si="68"/>
        <v>3391.2</v>
      </c>
    </row>
    <row r="439" spans="1:9" ht="15" customHeight="1">
      <c r="A439" s="2185" t="s">
        <v>391</v>
      </c>
      <c r="B439" s="2186">
        <v>0</v>
      </c>
      <c r="C439" s="2187">
        <v>0</v>
      </c>
      <c r="D439" s="2209">
        <v>3394.8</v>
      </c>
      <c r="E439" s="2210">
        <v>0</v>
      </c>
      <c r="F439" s="2212">
        <f t="shared" si="66"/>
        <v>3394.8</v>
      </c>
      <c r="G439" s="2189">
        <f t="shared" si="66"/>
        <v>0</v>
      </c>
      <c r="H439" s="2190">
        <f t="shared" si="67"/>
        <v>0</v>
      </c>
      <c r="I439" s="2849">
        <f t="shared" si="68"/>
        <v>3394.8</v>
      </c>
    </row>
    <row r="440" spans="1:9" ht="15" customHeight="1">
      <c r="A440" s="2185" t="s">
        <v>393</v>
      </c>
      <c r="B440" s="2186">
        <v>0</v>
      </c>
      <c r="C440" s="2187">
        <v>0</v>
      </c>
      <c r="D440" s="2209">
        <v>3400.8</v>
      </c>
      <c r="E440" s="2210">
        <v>0</v>
      </c>
      <c r="F440" s="2212">
        <f t="shared" si="66"/>
        <v>3400.8</v>
      </c>
      <c r="G440" s="2189">
        <f t="shared" si="66"/>
        <v>0</v>
      </c>
      <c r="H440" s="2190">
        <f t="shared" si="67"/>
        <v>0</v>
      </c>
      <c r="I440" s="2849">
        <f t="shared" si="68"/>
        <v>3400.8</v>
      </c>
    </row>
    <row r="441" spans="1:9" ht="15" customHeight="1">
      <c r="A441" s="2185" t="s">
        <v>395</v>
      </c>
      <c r="B441" s="2186">
        <v>0</v>
      </c>
      <c r="C441" s="2187">
        <v>0</v>
      </c>
      <c r="D441" s="2209">
        <v>3399</v>
      </c>
      <c r="E441" s="2210">
        <v>0</v>
      </c>
      <c r="F441" s="2212">
        <f t="shared" si="66"/>
        <v>3399</v>
      </c>
      <c r="G441" s="2189">
        <f t="shared" si="66"/>
        <v>0</v>
      </c>
      <c r="H441" s="2190">
        <f t="shared" si="67"/>
        <v>0</v>
      </c>
      <c r="I441" s="2849">
        <f t="shared" si="68"/>
        <v>3399</v>
      </c>
    </row>
    <row r="442" spans="1:9" ht="15" customHeight="1">
      <c r="A442" s="2185" t="s">
        <v>397</v>
      </c>
      <c r="B442" s="2186">
        <v>0</v>
      </c>
      <c r="C442" s="2187">
        <v>0</v>
      </c>
      <c r="D442" s="2209">
        <v>3408.6</v>
      </c>
      <c r="E442" s="2210">
        <v>0</v>
      </c>
      <c r="F442" s="2212">
        <f t="shared" si="66"/>
        <v>3408.6</v>
      </c>
      <c r="G442" s="2189">
        <f t="shared" si="66"/>
        <v>0</v>
      </c>
      <c r="H442" s="2190">
        <f t="shared" si="67"/>
        <v>0</v>
      </c>
      <c r="I442" s="2849">
        <f t="shared" si="68"/>
        <v>3408.6</v>
      </c>
    </row>
    <row r="443" spans="1:9" ht="15" customHeight="1">
      <c r="A443" s="2185" t="s">
        <v>399</v>
      </c>
      <c r="B443" s="2186">
        <v>0</v>
      </c>
      <c r="C443" s="2187">
        <v>0</v>
      </c>
      <c r="D443" s="2209">
        <v>3420</v>
      </c>
      <c r="E443" s="2210">
        <v>0</v>
      </c>
      <c r="F443" s="2212">
        <f t="shared" si="66"/>
        <v>3420</v>
      </c>
      <c r="G443" s="2189">
        <f t="shared" si="66"/>
        <v>0</v>
      </c>
      <c r="H443" s="2190">
        <f t="shared" si="67"/>
        <v>0</v>
      </c>
      <c r="I443" s="2849">
        <f t="shared" si="68"/>
        <v>3420</v>
      </c>
    </row>
    <row r="444" spans="1:9" ht="15" customHeight="1">
      <c r="A444" s="2185" t="s">
        <v>401</v>
      </c>
      <c r="B444" s="2186">
        <v>0</v>
      </c>
      <c r="C444" s="2187">
        <v>0</v>
      </c>
      <c r="D444" s="2209">
        <v>3412.2</v>
      </c>
      <c r="E444" s="2210">
        <v>0</v>
      </c>
      <c r="F444" s="2212">
        <f>B444+D444</f>
        <v>3412.2</v>
      </c>
      <c r="G444" s="2189">
        <f t="shared" si="66"/>
        <v>0</v>
      </c>
      <c r="H444" s="2190">
        <f t="shared" si="67"/>
        <v>0</v>
      </c>
      <c r="I444" s="2849">
        <f t="shared" si="68"/>
        <v>3412.2</v>
      </c>
    </row>
    <row r="445" spans="1:9" ht="15" customHeight="1">
      <c r="A445" s="2185" t="s">
        <v>403</v>
      </c>
      <c r="B445" s="2186">
        <v>0</v>
      </c>
      <c r="C445" s="2187">
        <v>0</v>
      </c>
      <c r="D445" s="2209">
        <v>3397.2</v>
      </c>
      <c r="E445" s="2210">
        <v>0</v>
      </c>
      <c r="F445" s="2212">
        <f t="shared" ref="F445:G458" si="69">B445+D445</f>
        <v>3397.2</v>
      </c>
      <c r="G445" s="2189">
        <f t="shared" si="66"/>
        <v>0</v>
      </c>
      <c r="H445" s="2190">
        <f t="shared" si="67"/>
        <v>0</v>
      </c>
      <c r="I445" s="2849">
        <f t="shared" si="68"/>
        <v>3397.2</v>
      </c>
    </row>
    <row r="446" spans="1:9" ht="15" customHeight="1">
      <c r="A446" s="2185" t="s">
        <v>405</v>
      </c>
      <c r="B446" s="2186">
        <v>0</v>
      </c>
      <c r="C446" s="2187">
        <v>0</v>
      </c>
      <c r="D446" s="2209">
        <v>3396.6</v>
      </c>
      <c r="E446" s="2210">
        <v>0</v>
      </c>
      <c r="F446" s="2212">
        <f t="shared" si="69"/>
        <v>3396.6</v>
      </c>
      <c r="G446" s="2189">
        <f t="shared" si="66"/>
        <v>0</v>
      </c>
      <c r="H446" s="2190">
        <f t="shared" si="67"/>
        <v>0</v>
      </c>
      <c r="I446" s="2849">
        <f t="shared" si="68"/>
        <v>3396.6</v>
      </c>
    </row>
    <row r="447" spans="1:9" ht="15" customHeight="1">
      <c r="A447" s="2185" t="s">
        <v>407</v>
      </c>
      <c r="B447" s="2186">
        <v>0</v>
      </c>
      <c r="C447" s="2187">
        <v>0</v>
      </c>
      <c r="D447" s="2209">
        <v>3401.4</v>
      </c>
      <c r="E447" s="2210">
        <v>0</v>
      </c>
      <c r="F447" s="2212">
        <f t="shared" si="69"/>
        <v>3401.4</v>
      </c>
      <c r="G447" s="2189">
        <f t="shared" si="66"/>
        <v>0</v>
      </c>
      <c r="H447" s="2190">
        <f t="shared" si="67"/>
        <v>0</v>
      </c>
      <c r="I447" s="2849">
        <f t="shared" si="68"/>
        <v>3401.4</v>
      </c>
    </row>
    <row r="448" spans="1:9" ht="15" customHeight="1">
      <c r="A448" s="2185" t="s">
        <v>409</v>
      </c>
      <c r="B448" s="2186">
        <v>0</v>
      </c>
      <c r="C448" s="2187">
        <v>0</v>
      </c>
      <c r="D448" s="2209">
        <v>3396</v>
      </c>
      <c r="E448" s="2210">
        <v>0</v>
      </c>
      <c r="F448" s="2212">
        <f t="shared" si="69"/>
        <v>3396</v>
      </c>
      <c r="G448" s="2189">
        <f t="shared" si="66"/>
        <v>0</v>
      </c>
      <c r="H448" s="2190">
        <f t="shared" si="67"/>
        <v>0</v>
      </c>
      <c r="I448" s="2849">
        <f t="shared" si="68"/>
        <v>3396</v>
      </c>
    </row>
    <row r="449" spans="1:9" ht="15" customHeight="1">
      <c r="A449" s="2185" t="s">
        <v>411</v>
      </c>
      <c r="B449" s="2186">
        <v>0</v>
      </c>
      <c r="C449" s="2187">
        <v>0</v>
      </c>
      <c r="D449" s="2209">
        <v>3397.2</v>
      </c>
      <c r="E449" s="2210">
        <v>0</v>
      </c>
      <c r="F449" s="2212">
        <f t="shared" si="69"/>
        <v>3397.2</v>
      </c>
      <c r="G449" s="2189">
        <f t="shared" si="66"/>
        <v>0</v>
      </c>
      <c r="H449" s="2190">
        <f t="shared" si="67"/>
        <v>0</v>
      </c>
      <c r="I449" s="2849">
        <f t="shared" si="68"/>
        <v>3397.2</v>
      </c>
    </row>
    <row r="450" spans="1:9" ht="15" customHeight="1">
      <c r="A450" s="2185" t="s">
        <v>413</v>
      </c>
      <c r="B450" s="2186">
        <v>0</v>
      </c>
      <c r="C450" s="2187">
        <v>0</v>
      </c>
      <c r="D450" s="2209">
        <v>3391.8</v>
      </c>
      <c r="E450" s="2210">
        <v>0</v>
      </c>
      <c r="F450" s="2212">
        <f t="shared" si="69"/>
        <v>3391.8</v>
      </c>
      <c r="G450" s="2189">
        <f t="shared" si="66"/>
        <v>0</v>
      </c>
      <c r="H450" s="2190">
        <f t="shared" si="67"/>
        <v>0</v>
      </c>
      <c r="I450" s="2849">
        <f t="shared" si="68"/>
        <v>3391.8</v>
      </c>
    </row>
    <row r="451" spans="1:9" ht="15" customHeight="1">
      <c r="A451" s="2185" t="s">
        <v>415</v>
      </c>
      <c r="B451" s="2186">
        <v>0</v>
      </c>
      <c r="C451" s="2187">
        <v>0</v>
      </c>
      <c r="D451" s="2209">
        <v>3387.6</v>
      </c>
      <c r="E451" s="2210">
        <v>0</v>
      </c>
      <c r="F451" s="2212">
        <f t="shared" si="69"/>
        <v>3387.6</v>
      </c>
      <c r="G451" s="2189">
        <f t="shared" si="66"/>
        <v>0</v>
      </c>
      <c r="H451" s="2190">
        <f t="shared" si="67"/>
        <v>0</v>
      </c>
      <c r="I451" s="2849">
        <f t="shared" si="68"/>
        <v>3387.6</v>
      </c>
    </row>
    <row r="452" spans="1:9" ht="15" customHeight="1">
      <c r="A452" s="2185" t="s">
        <v>416</v>
      </c>
      <c r="B452" s="2186">
        <v>74.400000000000006</v>
      </c>
      <c r="C452" s="2187">
        <v>0</v>
      </c>
      <c r="D452" s="2209">
        <v>3316.2</v>
      </c>
      <c r="E452" s="2210">
        <v>4.2</v>
      </c>
      <c r="F452" s="2212">
        <f t="shared" si="69"/>
        <v>3390.6</v>
      </c>
      <c r="G452" s="2189">
        <f t="shared" si="69"/>
        <v>4.2</v>
      </c>
      <c r="H452" s="2190">
        <f t="shared" si="67"/>
        <v>1.2387188108299416E-3</v>
      </c>
      <c r="I452" s="2849">
        <f t="shared" si="68"/>
        <v>3390.6026013085047</v>
      </c>
    </row>
    <row r="453" spans="1:9" ht="15" customHeight="1">
      <c r="A453" s="2185" t="s">
        <v>418</v>
      </c>
      <c r="B453" s="2186">
        <v>1782</v>
      </c>
      <c r="C453" s="2187">
        <v>0</v>
      </c>
      <c r="D453" s="2209">
        <v>1569.6</v>
      </c>
      <c r="E453" s="2210">
        <v>0</v>
      </c>
      <c r="F453" s="2212">
        <f t="shared" si="69"/>
        <v>3351.6</v>
      </c>
      <c r="G453" s="2189">
        <f t="shared" si="69"/>
        <v>0</v>
      </c>
      <c r="H453" s="2190">
        <f t="shared" si="67"/>
        <v>0</v>
      </c>
      <c r="I453" s="2849">
        <f t="shared" si="68"/>
        <v>3351.6</v>
      </c>
    </row>
    <row r="454" spans="1:9" ht="15" customHeight="1">
      <c r="A454" s="2185" t="s">
        <v>419</v>
      </c>
      <c r="B454" s="2186">
        <v>1791.6</v>
      </c>
      <c r="C454" s="2187">
        <v>0</v>
      </c>
      <c r="D454" s="2209">
        <v>1568.4</v>
      </c>
      <c r="E454" s="2210">
        <v>0</v>
      </c>
      <c r="F454" s="2212">
        <f t="shared" si="69"/>
        <v>3360</v>
      </c>
      <c r="G454" s="2189">
        <f t="shared" si="69"/>
        <v>0</v>
      </c>
      <c r="H454" s="2190">
        <f t="shared" si="67"/>
        <v>0</v>
      </c>
      <c r="I454" s="2849">
        <f t="shared" si="68"/>
        <v>3360</v>
      </c>
    </row>
    <row r="455" spans="1:9" ht="15" customHeight="1">
      <c r="A455" s="2185" t="s">
        <v>420</v>
      </c>
      <c r="B455" s="2186">
        <v>1793.4</v>
      </c>
      <c r="C455" s="2187">
        <v>0</v>
      </c>
      <c r="D455" s="2209">
        <v>1567.8</v>
      </c>
      <c r="E455" s="2210">
        <v>0</v>
      </c>
      <c r="F455" s="2212">
        <f t="shared" si="69"/>
        <v>3361.2</v>
      </c>
      <c r="G455" s="2189">
        <f t="shared" si="69"/>
        <v>0</v>
      </c>
      <c r="H455" s="2190">
        <f t="shared" si="67"/>
        <v>0</v>
      </c>
      <c r="I455" s="2849">
        <f t="shared" si="68"/>
        <v>3361.2</v>
      </c>
    </row>
    <row r="456" spans="1:9" ht="15" customHeight="1">
      <c r="A456" s="2185" t="s">
        <v>421</v>
      </c>
      <c r="B456" s="2186">
        <v>1791.6</v>
      </c>
      <c r="C456" s="2187">
        <v>0</v>
      </c>
      <c r="D456" s="2209">
        <v>1569</v>
      </c>
      <c r="E456" s="2210">
        <v>0</v>
      </c>
      <c r="F456" s="2212">
        <f t="shared" si="69"/>
        <v>3360.6</v>
      </c>
      <c r="G456" s="2189">
        <f t="shared" si="69"/>
        <v>0</v>
      </c>
      <c r="H456" s="2190">
        <f t="shared" si="67"/>
        <v>0</v>
      </c>
      <c r="I456" s="2849">
        <f t="shared" si="68"/>
        <v>3360.6</v>
      </c>
    </row>
    <row r="457" spans="1:9" ht="15" customHeight="1">
      <c r="A457" s="2185" t="s">
        <v>422</v>
      </c>
      <c r="B457" s="2186">
        <v>1776.6</v>
      </c>
      <c r="C457" s="2187">
        <v>0</v>
      </c>
      <c r="D457" s="2209">
        <v>1570.2</v>
      </c>
      <c r="E457" s="2210">
        <v>0</v>
      </c>
      <c r="F457" s="2212">
        <f t="shared" si="69"/>
        <v>3346.8</v>
      </c>
      <c r="G457" s="2189">
        <f t="shared" si="69"/>
        <v>0</v>
      </c>
      <c r="H457" s="2190">
        <f t="shared" si="67"/>
        <v>0</v>
      </c>
      <c r="I457" s="2849">
        <f t="shared" si="68"/>
        <v>3346.8</v>
      </c>
    </row>
    <row r="458" spans="1:9" ht="15" customHeight="1" thickBot="1">
      <c r="A458" s="2185" t="s">
        <v>423</v>
      </c>
      <c r="B458" s="2186">
        <v>1780.8</v>
      </c>
      <c r="C458" s="2187">
        <v>0</v>
      </c>
      <c r="D458" s="2209">
        <v>1569.6</v>
      </c>
      <c r="E458" s="2210">
        <v>0</v>
      </c>
      <c r="F458" s="2212">
        <f t="shared" si="69"/>
        <v>3350.3999999999996</v>
      </c>
      <c r="G458" s="2189">
        <f t="shared" si="69"/>
        <v>0</v>
      </c>
      <c r="H458" s="2191">
        <f t="shared" si="67"/>
        <v>0</v>
      </c>
      <c r="I458" s="2849">
        <f t="shared" si="68"/>
        <v>3350.3999999999996</v>
      </c>
    </row>
    <row r="459" spans="1:9" ht="15" customHeight="1" thickBot="1">
      <c r="A459" s="2192" t="s">
        <v>424</v>
      </c>
      <c r="B459" s="2193">
        <f>SUM(B435:B458)</f>
        <v>10790.4</v>
      </c>
      <c r="C459" s="2193">
        <f t="shared" ref="C459:I459" si="70">SUM(C435:C458)</f>
        <v>0</v>
      </c>
      <c r="D459" s="2193">
        <f t="shared" si="70"/>
        <v>70541.399999999994</v>
      </c>
      <c r="E459" s="2193">
        <f t="shared" si="70"/>
        <v>4.2</v>
      </c>
      <c r="F459" s="2193">
        <f t="shared" si="70"/>
        <v>81331.799999999988</v>
      </c>
      <c r="G459" s="2193">
        <f t="shared" si="70"/>
        <v>4.2</v>
      </c>
      <c r="H459" s="2195">
        <f t="shared" si="67"/>
        <v>5.1640317809270186E-5</v>
      </c>
      <c r="I459" s="2842">
        <f t="shared" si="70"/>
        <v>81331.802601308504</v>
      </c>
    </row>
    <row r="460" spans="1:9" ht="15" customHeight="1">
      <c r="A460" s="2196"/>
      <c r="B460" s="2197"/>
      <c r="C460" s="2197"/>
      <c r="D460" s="2197"/>
      <c r="E460" s="2197"/>
      <c r="F460" s="2197"/>
      <c r="G460" s="2197"/>
      <c r="H460" s="2197"/>
      <c r="I460" s="2197"/>
    </row>
    <row r="461" spans="1:9" ht="15" customHeight="1">
      <c r="A461" s="2196"/>
      <c r="B461" s="2197"/>
      <c r="C461" s="2197"/>
      <c r="D461" s="2197"/>
      <c r="E461" s="2197"/>
      <c r="F461" s="2197"/>
      <c r="G461" s="2197"/>
      <c r="H461" s="2197"/>
      <c r="I461" s="2197"/>
    </row>
    <row r="462" spans="1:9" s="1893" customFormat="1" ht="15" customHeight="1" thickBot="1">
      <c r="A462" s="2174" t="s">
        <v>453</v>
      </c>
      <c r="B462" s="2208"/>
      <c r="C462" s="2208"/>
      <c r="D462" s="2199" t="s">
        <v>454</v>
      </c>
      <c r="E462" s="2208"/>
      <c r="F462" s="2198"/>
      <c r="G462" s="2198"/>
      <c r="H462" s="2198"/>
      <c r="I462" s="2198"/>
    </row>
    <row r="463" spans="1:9" ht="15" customHeight="1" thickBot="1">
      <c r="A463" s="4515" t="s">
        <v>376</v>
      </c>
      <c r="B463" s="4464" t="s">
        <v>654</v>
      </c>
      <c r="C463" s="4465"/>
      <c r="D463" s="4464" t="s">
        <v>654</v>
      </c>
      <c r="E463" s="4465"/>
      <c r="F463" s="4468" t="s">
        <v>377</v>
      </c>
      <c r="G463" s="4469"/>
      <c r="H463" s="4470"/>
      <c r="I463" s="4471"/>
    </row>
    <row r="464" spans="1:9" ht="15" customHeight="1" thickBot="1">
      <c r="A464" s="4516"/>
      <c r="B464" s="2838" t="s">
        <v>379</v>
      </c>
      <c r="C464" s="2839" t="s">
        <v>380</v>
      </c>
      <c r="D464" s="2838" t="s">
        <v>379</v>
      </c>
      <c r="E464" s="2839" t="s">
        <v>380</v>
      </c>
      <c r="F464" s="2834" t="s">
        <v>379</v>
      </c>
      <c r="G464" s="2835" t="s">
        <v>380</v>
      </c>
      <c r="H464" s="2852" t="s">
        <v>111</v>
      </c>
      <c r="I464" s="2853" t="s">
        <v>354</v>
      </c>
    </row>
    <row r="465" spans="1:9" ht="15" customHeight="1">
      <c r="A465" s="2213" t="s">
        <v>383</v>
      </c>
      <c r="B465" s="2180">
        <v>1675.8</v>
      </c>
      <c r="C465" s="2181">
        <v>0</v>
      </c>
      <c r="D465" s="2209">
        <v>941.4</v>
      </c>
      <c r="E465" s="2210">
        <v>1080.9000000000001</v>
      </c>
      <c r="F465" s="2211">
        <f>B465+D465</f>
        <v>2617.1999999999998</v>
      </c>
      <c r="G465" s="2183">
        <f>C465+E465</f>
        <v>1080.9000000000001</v>
      </c>
      <c r="H465" s="2184">
        <f>G465/F465</f>
        <v>0.41299862448418162</v>
      </c>
      <c r="I465" s="2849">
        <f>SQRT(G465*G465+F465*F465)</f>
        <v>2831.6215584007691</v>
      </c>
    </row>
    <row r="466" spans="1:9" ht="15" customHeight="1">
      <c r="A466" s="2214" t="s">
        <v>385</v>
      </c>
      <c r="B466" s="2186">
        <v>1697.4</v>
      </c>
      <c r="C466" s="2187">
        <v>0</v>
      </c>
      <c r="D466" s="2209">
        <v>901.8</v>
      </c>
      <c r="E466" s="2210">
        <v>1046.7</v>
      </c>
      <c r="F466" s="2212">
        <f t="shared" ref="F466:G481" si="71">B466+D466</f>
        <v>2599.1999999999998</v>
      </c>
      <c r="G466" s="2189">
        <f t="shared" si="71"/>
        <v>1046.7</v>
      </c>
      <c r="H466" s="2190">
        <f t="shared" ref="H466:H489" si="72">G466/F466</f>
        <v>0.40270083102493082</v>
      </c>
      <c r="I466" s="2849">
        <f t="shared" ref="I466:I488" si="73">SQRT(G466*G466+F466*F466)</f>
        <v>2802.0388166476209</v>
      </c>
    </row>
    <row r="467" spans="1:9" ht="15" customHeight="1">
      <c r="A467" s="2214" t="s">
        <v>387</v>
      </c>
      <c r="B467" s="2186">
        <v>1695</v>
      </c>
      <c r="C467" s="2187">
        <v>0</v>
      </c>
      <c r="D467" s="2209">
        <v>878.7</v>
      </c>
      <c r="E467" s="2210">
        <v>1021.2</v>
      </c>
      <c r="F467" s="2212">
        <f t="shared" si="71"/>
        <v>2573.6999999999998</v>
      </c>
      <c r="G467" s="2189">
        <f t="shared" si="71"/>
        <v>1021.2</v>
      </c>
      <c r="H467" s="2190">
        <f t="shared" si="72"/>
        <v>0.39678284182305634</v>
      </c>
      <c r="I467" s="2849">
        <f t="shared" si="73"/>
        <v>2768.8952905445881</v>
      </c>
    </row>
    <row r="468" spans="1:9" ht="15" customHeight="1">
      <c r="A468" s="2214" t="s">
        <v>389</v>
      </c>
      <c r="B468" s="2186">
        <v>1686.9</v>
      </c>
      <c r="C468" s="2187">
        <v>0</v>
      </c>
      <c r="D468" s="2209">
        <v>879.9</v>
      </c>
      <c r="E468" s="2210">
        <v>1014.3</v>
      </c>
      <c r="F468" s="2212">
        <f t="shared" si="71"/>
        <v>2566.8000000000002</v>
      </c>
      <c r="G468" s="2189">
        <f t="shared" si="71"/>
        <v>1014.3</v>
      </c>
      <c r="H468" s="2190">
        <f t="shared" si="72"/>
        <v>0.39516129032258057</v>
      </c>
      <c r="I468" s="2849">
        <f t="shared" si="73"/>
        <v>2759.9396243396341</v>
      </c>
    </row>
    <row r="469" spans="1:9" ht="15" customHeight="1">
      <c r="A469" s="2214" t="s">
        <v>391</v>
      </c>
      <c r="B469" s="2186">
        <v>1688.4</v>
      </c>
      <c r="C469" s="2187">
        <v>0</v>
      </c>
      <c r="D469" s="2209">
        <v>879.6</v>
      </c>
      <c r="E469" s="2210">
        <v>1008.6</v>
      </c>
      <c r="F469" s="2212">
        <f t="shared" si="71"/>
        <v>2568</v>
      </c>
      <c r="G469" s="2189">
        <f t="shared" si="71"/>
        <v>1008.6</v>
      </c>
      <c r="H469" s="2190">
        <f t="shared" si="72"/>
        <v>0.39275700934579438</v>
      </c>
      <c r="I469" s="2849">
        <f t="shared" si="73"/>
        <v>2758.9668283616606</v>
      </c>
    </row>
    <row r="470" spans="1:9" ht="15" customHeight="1">
      <c r="A470" s="2214" t="s">
        <v>393</v>
      </c>
      <c r="B470" s="2186">
        <v>1691.1</v>
      </c>
      <c r="C470" s="2187">
        <v>0</v>
      </c>
      <c r="D470" s="2209">
        <v>880.8</v>
      </c>
      <c r="E470" s="2210">
        <v>1006.5</v>
      </c>
      <c r="F470" s="2212">
        <f t="shared" si="71"/>
        <v>2571.8999999999996</v>
      </c>
      <c r="G470" s="2189">
        <f t="shared" si="71"/>
        <v>1006.5</v>
      </c>
      <c r="H470" s="2190">
        <f t="shared" si="72"/>
        <v>0.39134492009798211</v>
      </c>
      <c r="I470" s="2849">
        <f t="shared" si="73"/>
        <v>2761.8312511809982</v>
      </c>
    </row>
    <row r="471" spans="1:9" ht="15" customHeight="1">
      <c r="A471" s="2214" t="s">
        <v>395</v>
      </c>
      <c r="B471" s="2186">
        <v>1698.9</v>
      </c>
      <c r="C471" s="2187">
        <v>0</v>
      </c>
      <c r="D471" s="2209">
        <v>883.2</v>
      </c>
      <c r="E471" s="2210">
        <v>1008</v>
      </c>
      <c r="F471" s="2212">
        <f t="shared" si="71"/>
        <v>2582.1000000000004</v>
      </c>
      <c r="G471" s="2189">
        <f t="shared" si="71"/>
        <v>1008</v>
      </c>
      <c r="H471" s="2190">
        <f t="shared" si="72"/>
        <v>0.39037992331822929</v>
      </c>
      <c r="I471" s="2849">
        <f t="shared" si="73"/>
        <v>2771.8774161207061</v>
      </c>
    </row>
    <row r="472" spans="1:9" ht="15" customHeight="1">
      <c r="A472" s="2214" t="s">
        <v>397</v>
      </c>
      <c r="B472" s="2186">
        <v>1719.9</v>
      </c>
      <c r="C472" s="2187">
        <v>0</v>
      </c>
      <c r="D472" s="2209">
        <v>880.5</v>
      </c>
      <c r="E472" s="2210">
        <v>1010.7</v>
      </c>
      <c r="F472" s="2212">
        <f t="shared" si="71"/>
        <v>2600.4</v>
      </c>
      <c r="G472" s="2189">
        <f t="shared" si="71"/>
        <v>1010.7</v>
      </c>
      <c r="H472" s="2190">
        <f t="shared" si="72"/>
        <v>0.38867097369635439</v>
      </c>
      <c r="I472" s="2849">
        <f t="shared" si="73"/>
        <v>2789.9094340139432</v>
      </c>
    </row>
    <row r="473" spans="1:9" ht="15" customHeight="1">
      <c r="A473" s="2214" t="s">
        <v>399</v>
      </c>
      <c r="B473" s="2186">
        <v>1734.3</v>
      </c>
      <c r="C473" s="2187">
        <v>0</v>
      </c>
      <c r="D473" s="2209">
        <v>883.5</v>
      </c>
      <c r="E473" s="2210">
        <v>1056.5999999999999</v>
      </c>
      <c r="F473" s="2212">
        <f t="shared" si="71"/>
        <v>2617.8000000000002</v>
      </c>
      <c r="G473" s="2189">
        <f t="shared" si="71"/>
        <v>1056.5999999999999</v>
      </c>
      <c r="H473" s="2190">
        <f t="shared" si="72"/>
        <v>0.40362136144854449</v>
      </c>
      <c r="I473" s="2849">
        <f t="shared" si="73"/>
        <v>2822.9913921229022</v>
      </c>
    </row>
    <row r="474" spans="1:9" ht="15" customHeight="1">
      <c r="A474" s="2214" t="s">
        <v>401</v>
      </c>
      <c r="B474" s="2186">
        <v>1736.7</v>
      </c>
      <c r="C474" s="2187">
        <v>0</v>
      </c>
      <c r="D474" s="2209">
        <v>910.2</v>
      </c>
      <c r="E474" s="2210">
        <v>1088.7</v>
      </c>
      <c r="F474" s="2212">
        <f>B474+D474</f>
        <v>2646.9</v>
      </c>
      <c r="G474" s="2189">
        <f t="shared" si="71"/>
        <v>1088.7</v>
      </c>
      <c r="H474" s="2190">
        <f t="shared" si="72"/>
        <v>0.4113113453473875</v>
      </c>
      <c r="I474" s="2849">
        <f t="shared" si="73"/>
        <v>2862.0529869308853</v>
      </c>
    </row>
    <row r="475" spans="1:9" ht="15" customHeight="1">
      <c r="A475" s="2214" t="s">
        <v>403</v>
      </c>
      <c r="B475" s="2186">
        <v>1499.7</v>
      </c>
      <c r="C475" s="2187">
        <v>0</v>
      </c>
      <c r="D475" s="2209">
        <v>697.8</v>
      </c>
      <c r="E475" s="2210">
        <v>1021.5</v>
      </c>
      <c r="F475" s="2212">
        <f t="shared" ref="F475:G488" si="74">B475+D475</f>
        <v>2197.5</v>
      </c>
      <c r="G475" s="2189">
        <f t="shared" si="71"/>
        <v>1021.5</v>
      </c>
      <c r="H475" s="2190">
        <f t="shared" si="72"/>
        <v>0.46484641638225255</v>
      </c>
      <c r="I475" s="2849">
        <f t="shared" si="73"/>
        <v>2423.3176638649752</v>
      </c>
    </row>
    <row r="476" spans="1:9" ht="15" customHeight="1">
      <c r="A476" s="2214" t="s">
        <v>405</v>
      </c>
      <c r="B476" s="2186">
        <v>1537.2</v>
      </c>
      <c r="C476" s="2187">
        <v>0</v>
      </c>
      <c r="D476" s="2209">
        <v>690</v>
      </c>
      <c r="E476" s="2210">
        <v>988.5</v>
      </c>
      <c r="F476" s="2212">
        <f t="shared" si="74"/>
        <v>2227.1999999999998</v>
      </c>
      <c r="G476" s="2189">
        <f t="shared" si="71"/>
        <v>988.5</v>
      </c>
      <c r="H476" s="2190">
        <f t="shared" si="72"/>
        <v>0.44383081896551729</v>
      </c>
      <c r="I476" s="2849">
        <f t="shared" si="73"/>
        <v>2436.7092748212699</v>
      </c>
    </row>
    <row r="477" spans="1:9" ht="15" customHeight="1">
      <c r="A477" s="2214" t="s">
        <v>407</v>
      </c>
      <c r="B477" s="2186">
        <v>1752.9</v>
      </c>
      <c r="C477" s="2187">
        <v>0</v>
      </c>
      <c r="D477" s="2209">
        <v>826.8</v>
      </c>
      <c r="E477" s="2210">
        <v>1037.4000000000001</v>
      </c>
      <c r="F477" s="2212">
        <f t="shared" si="74"/>
        <v>2579.6999999999998</v>
      </c>
      <c r="G477" s="2189">
        <f t="shared" si="71"/>
        <v>1037.4000000000001</v>
      </c>
      <c r="H477" s="2190">
        <f t="shared" si="72"/>
        <v>0.40213978369577863</v>
      </c>
      <c r="I477" s="2849">
        <f t="shared" si="73"/>
        <v>2780.4767307064449</v>
      </c>
    </row>
    <row r="478" spans="1:9" ht="15" customHeight="1">
      <c r="A478" s="2214" t="s">
        <v>409</v>
      </c>
      <c r="B478" s="2186">
        <v>1727.4</v>
      </c>
      <c r="C478" s="2187">
        <v>0</v>
      </c>
      <c r="D478" s="2209">
        <v>814.8</v>
      </c>
      <c r="E478" s="2210">
        <v>1019.4</v>
      </c>
      <c r="F478" s="2212">
        <f t="shared" si="74"/>
        <v>2542.1999999999998</v>
      </c>
      <c r="G478" s="2189">
        <f t="shared" si="71"/>
        <v>1019.4</v>
      </c>
      <c r="H478" s="2190">
        <f t="shared" si="72"/>
        <v>0.40099126740618363</v>
      </c>
      <c r="I478" s="2849">
        <f t="shared" si="73"/>
        <v>2738.9700984129049</v>
      </c>
    </row>
    <row r="479" spans="1:9" ht="15" customHeight="1">
      <c r="A479" s="2214" t="s">
        <v>411</v>
      </c>
      <c r="B479" s="2186">
        <v>1739.7</v>
      </c>
      <c r="C479" s="2187">
        <v>0</v>
      </c>
      <c r="D479" s="2209">
        <v>828.9</v>
      </c>
      <c r="E479" s="2210">
        <v>1026.5999999999999</v>
      </c>
      <c r="F479" s="2212">
        <f t="shared" si="74"/>
        <v>2568.6</v>
      </c>
      <c r="G479" s="2189">
        <f t="shared" si="71"/>
        <v>1026.5999999999999</v>
      </c>
      <c r="H479" s="2190">
        <f t="shared" si="72"/>
        <v>0.39967297360429804</v>
      </c>
      <c r="I479" s="2849">
        <f t="shared" si="73"/>
        <v>2766.1550065027086</v>
      </c>
    </row>
    <row r="480" spans="1:9" ht="15" customHeight="1">
      <c r="A480" s="2214" t="s">
        <v>413</v>
      </c>
      <c r="B480" s="2186">
        <v>1738.2</v>
      </c>
      <c r="C480" s="2187">
        <v>0</v>
      </c>
      <c r="D480" s="2209">
        <v>826.5</v>
      </c>
      <c r="E480" s="2210">
        <v>1018.8</v>
      </c>
      <c r="F480" s="2212">
        <f t="shared" si="74"/>
        <v>2564.6999999999998</v>
      </c>
      <c r="G480" s="2189">
        <f t="shared" si="71"/>
        <v>1018.8</v>
      </c>
      <c r="H480" s="2190">
        <f t="shared" si="72"/>
        <v>0.39723944320973215</v>
      </c>
      <c r="I480" s="2849">
        <f t="shared" si="73"/>
        <v>2759.6448195374705</v>
      </c>
    </row>
    <row r="481" spans="1:15" ht="15" customHeight="1">
      <c r="A481" s="2214" t="s">
        <v>415</v>
      </c>
      <c r="B481" s="2186">
        <v>1768.8</v>
      </c>
      <c r="C481" s="2187">
        <v>0</v>
      </c>
      <c r="D481" s="2209">
        <v>819.9</v>
      </c>
      <c r="E481" s="2210">
        <v>1024.5</v>
      </c>
      <c r="F481" s="2212">
        <f t="shared" si="74"/>
        <v>2588.6999999999998</v>
      </c>
      <c r="G481" s="2189">
        <f t="shared" si="71"/>
        <v>1024.5</v>
      </c>
      <c r="H481" s="2190">
        <f t="shared" si="72"/>
        <v>0.39575848881678066</v>
      </c>
      <c r="I481" s="2849">
        <f t="shared" si="73"/>
        <v>2784.0560231432123</v>
      </c>
    </row>
    <row r="482" spans="1:15" ht="15" customHeight="1">
      <c r="A482" s="2214" t="s">
        <v>416</v>
      </c>
      <c r="B482" s="2186">
        <v>1750.2</v>
      </c>
      <c r="C482" s="2187">
        <v>0</v>
      </c>
      <c r="D482" s="2209">
        <v>825.6</v>
      </c>
      <c r="E482" s="2210">
        <v>1019.7</v>
      </c>
      <c r="F482" s="2212">
        <f t="shared" si="74"/>
        <v>2575.8000000000002</v>
      </c>
      <c r="G482" s="2189">
        <f t="shared" si="74"/>
        <v>1019.7</v>
      </c>
      <c r="H482" s="2190">
        <f t="shared" si="72"/>
        <v>0.39587700908455625</v>
      </c>
      <c r="I482" s="2849">
        <f t="shared" si="73"/>
        <v>2770.2948814160563</v>
      </c>
    </row>
    <row r="483" spans="1:15" ht="15" customHeight="1">
      <c r="A483" s="2214" t="s">
        <v>418</v>
      </c>
      <c r="B483" s="2186">
        <v>1256.4000000000001</v>
      </c>
      <c r="C483" s="2187">
        <v>0</v>
      </c>
      <c r="D483" s="2209">
        <v>1320.3</v>
      </c>
      <c r="E483" s="2210">
        <v>855.9</v>
      </c>
      <c r="F483" s="2212">
        <f t="shared" si="74"/>
        <v>2576.6999999999998</v>
      </c>
      <c r="G483" s="2189">
        <f t="shared" si="74"/>
        <v>855.9</v>
      </c>
      <c r="H483" s="2190">
        <f t="shared" si="72"/>
        <v>0.33216905344044712</v>
      </c>
      <c r="I483" s="2849">
        <f t="shared" si="73"/>
        <v>2715.1330906605663</v>
      </c>
    </row>
    <row r="484" spans="1:15" ht="15" customHeight="1">
      <c r="A484" s="2214" t="s">
        <v>419</v>
      </c>
      <c r="B484" s="2186">
        <v>1250.7</v>
      </c>
      <c r="C484" s="2187">
        <v>0</v>
      </c>
      <c r="D484" s="2209">
        <v>1324.8</v>
      </c>
      <c r="E484" s="2210">
        <v>859.2</v>
      </c>
      <c r="F484" s="2212">
        <f t="shared" si="74"/>
        <v>2575.5</v>
      </c>
      <c r="G484" s="2189">
        <f t="shared" si="74"/>
        <v>859.2</v>
      </c>
      <c r="H484" s="2190">
        <f t="shared" si="72"/>
        <v>0.33360512521840419</v>
      </c>
      <c r="I484" s="2849">
        <f t="shared" si="73"/>
        <v>2715.0368119051354</v>
      </c>
    </row>
    <row r="485" spans="1:15" ht="15" customHeight="1">
      <c r="A485" s="2214" t="s">
        <v>420</v>
      </c>
      <c r="B485" s="2186">
        <v>1239.3</v>
      </c>
      <c r="C485" s="2187">
        <v>0</v>
      </c>
      <c r="D485" s="2209">
        <v>1314.9</v>
      </c>
      <c r="E485" s="2210">
        <v>850.2</v>
      </c>
      <c r="F485" s="2212">
        <f t="shared" si="74"/>
        <v>2554.1999999999998</v>
      </c>
      <c r="G485" s="2189">
        <f t="shared" si="74"/>
        <v>850.2</v>
      </c>
      <c r="H485" s="2190">
        <f t="shared" si="72"/>
        <v>0.33286351891003058</v>
      </c>
      <c r="I485" s="2849">
        <f t="shared" si="73"/>
        <v>2691.9839672628063</v>
      </c>
    </row>
    <row r="486" spans="1:15" ht="15" customHeight="1">
      <c r="A486" s="2214" t="s">
        <v>421</v>
      </c>
      <c r="B486" s="2186">
        <v>1211.0999999999999</v>
      </c>
      <c r="C486" s="2187">
        <v>0</v>
      </c>
      <c r="D486" s="2209">
        <v>1332.9</v>
      </c>
      <c r="E486" s="2210">
        <v>872.1</v>
      </c>
      <c r="F486" s="2212">
        <f t="shared" si="74"/>
        <v>2544</v>
      </c>
      <c r="G486" s="2189">
        <f t="shared" si="74"/>
        <v>872.1</v>
      </c>
      <c r="H486" s="2190">
        <f t="shared" si="72"/>
        <v>0.34280660377358491</v>
      </c>
      <c r="I486" s="2849">
        <f t="shared" si="73"/>
        <v>2689.3297324798236</v>
      </c>
    </row>
    <row r="487" spans="1:15" ht="15" customHeight="1">
      <c r="A487" s="2214" t="s">
        <v>422</v>
      </c>
      <c r="B487" s="2186">
        <v>1156.2</v>
      </c>
      <c r="C487" s="2187">
        <v>11.1</v>
      </c>
      <c r="D487" s="2209">
        <v>1319.7</v>
      </c>
      <c r="E487" s="2210">
        <v>976.8</v>
      </c>
      <c r="F487" s="2212">
        <f t="shared" si="74"/>
        <v>2475.9</v>
      </c>
      <c r="G487" s="2189">
        <f t="shared" si="74"/>
        <v>987.9</v>
      </c>
      <c r="H487" s="2190">
        <f t="shared" si="72"/>
        <v>0.39900642190718522</v>
      </c>
      <c r="I487" s="2849">
        <f t="shared" si="73"/>
        <v>2665.7132666511602</v>
      </c>
    </row>
    <row r="488" spans="1:15" ht="15" customHeight="1" thickBot="1">
      <c r="A488" s="2214" t="s">
        <v>423</v>
      </c>
      <c r="B488" s="2186">
        <v>1278</v>
      </c>
      <c r="C488" s="2187">
        <v>162.30000000000001</v>
      </c>
      <c r="D488" s="2209">
        <v>1090.2</v>
      </c>
      <c r="E488" s="2210">
        <v>1034.7</v>
      </c>
      <c r="F488" s="2212">
        <f t="shared" si="74"/>
        <v>2368.1999999999998</v>
      </c>
      <c r="G488" s="2189">
        <f t="shared" si="74"/>
        <v>1197</v>
      </c>
      <c r="H488" s="2191">
        <f t="shared" si="72"/>
        <v>0.50544717506967318</v>
      </c>
      <c r="I488" s="2849">
        <f t="shared" si="73"/>
        <v>2653.5222328068025</v>
      </c>
    </row>
    <row r="489" spans="1:15" ht="15" customHeight="1" thickBot="1">
      <c r="A489" s="2215" t="s">
        <v>424</v>
      </c>
      <c r="B489" s="2193">
        <f>SUM(B465:B488)</f>
        <v>37930.200000000004</v>
      </c>
      <c r="C489" s="2193">
        <f t="shared" ref="C489:I489" si="75">SUM(C465:C488)</f>
        <v>173.4</v>
      </c>
      <c r="D489" s="2193">
        <f t="shared" si="75"/>
        <v>22952.7</v>
      </c>
      <c r="E489" s="2193">
        <f t="shared" si="75"/>
        <v>23947.500000000004</v>
      </c>
      <c r="F489" s="2193">
        <f t="shared" si="75"/>
        <v>60882.899999999987</v>
      </c>
      <c r="G489" s="2193">
        <f t="shared" si="75"/>
        <v>24120.900000000005</v>
      </c>
      <c r="H489" s="2195">
        <f t="shared" si="72"/>
        <v>0.39618513572776609</v>
      </c>
      <c r="I489" s="2842">
        <f t="shared" si="75"/>
        <v>65520.468198835049</v>
      </c>
    </row>
    <row r="490" spans="1:15" ht="15" customHeight="1">
      <c r="A490" s="2196"/>
      <c r="B490" s="2197"/>
      <c r="C490" s="2197"/>
      <c r="D490" s="2197"/>
      <c r="E490" s="2197"/>
      <c r="F490" s="2197"/>
      <c r="G490" s="2197"/>
      <c r="H490" s="2197"/>
      <c r="I490" s="2197"/>
    </row>
    <row r="491" spans="1:15" ht="15" customHeight="1">
      <c r="A491" s="2196"/>
      <c r="B491" s="2197"/>
      <c r="C491" s="2197"/>
      <c r="D491" s="2197"/>
      <c r="E491" s="2197"/>
      <c r="F491" s="2197"/>
      <c r="G491" s="2197"/>
      <c r="H491" s="2197"/>
      <c r="I491" s="2197"/>
      <c r="K491" s="1906"/>
    </row>
    <row r="492" spans="1:15" s="1893" customFormat="1" ht="15" customHeight="1" thickBot="1">
      <c r="A492" s="2174" t="s">
        <v>455</v>
      </c>
      <c r="B492" s="2208"/>
      <c r="C492" s="2208"/>
      <c r="D492" s="2199" t="s">
        <v>456</v>
      </c>
      <c r="E492" s="2208"/>
      <c r="F492" s="2198"/>
      <c r="G492" s="2198"/>
      <c r="H492" s="2198"/>
      <c r="I492" s="2198"/>
      <c r="K492" s="2156" t="s">
        <v>457</v>
      </c>
      <c r="L492" s="2219"/>
      <c r="M492" s="2219"/>
      <c r="N492" s="2156" t="s">
        <v>458</v>
      </c>
      <c r="O492" s="2157"/>
    </row>
    <row r="493" spans="1:15" ht="15" customHeight="1" thickBot="1">
      <c r="A493" s="4515" t="s">
        <v>376</v>
      </c>
      <c r="B493" s="4464" t="s">
        <v>654</v>
      </c>
      <c r="C493" s="4465"/>
      <c r="D493" s="4464" t="s">
        <v>654</v>
      </c>
      <c r="E493" s="4465"/>
      <c r="F493" s="4468" t="s">
        <v>377</v>
      </c>
      <c r="G493" s="4469"/>
      <c r="H493" s="4470"/>
      <c r="I493" s="4471"/>
      <c r="K493" s="4474" t="s">
        <v>376</v>
      </c>
      <c r="L493" s="4464" t="s">
        <v>654</v>
      </c>
      <c r="M493" s="4465"/>
      <c r="N493" s="4464" t="s">
        <v>654</v>
      </c>
      <c r="O493" s="4465"/>
    </row>
    <row r="494" spans="1:15" ht="15" customHeight="1" thickBot="1">
      <c r="A494" s="4516"/>
      <c r="B494" s="2838" t="s">
        <v>379</v>
      </c>
      <c r="C494" s="2839" t="s">
        <v>380</v>
      </c>
      <c r="D494" s="2838" t="s">
        <v>379</v>
      </c>
      <c r="E494" s="2839" t="s">
        <v>380</v>
      </c>
      <c r="F494" s="2834" t="s">
        <v>379</v>
      </c>
      <c r="G494" s="2835" t="s">
        <v>380</v>
      </c>
      <c r="H494" s="2852" t="s">
        <v>111</v>
      </c>
      <c r="I494" s="2853" t="s">
        <v>354</v>
      </c>
      <c r="K494" s="4475"/>
      <c r="L494" s="2856" t="s">
        <v>379</v>
      </c>
      <c r="M494" s="2857" t="s">
        <v>380</v>
      </c>
      <c r="N494" s="2856" t="s">
        <v>379</v>
      </c>
      <c r="O494" s="2857" t="s">
        <v>380</v>
      </c>
    </row>
    <row r="495" spans="1:15" ht="15" customHeight="1">
      <c r="A495" s="2213" t="s">
        <v>383</v>
      </c>
      <c r="B495" s="2180">
        <v>270.3</v>
      </c>
      <c r="C495" s="2181">
        <v>0</v>
      </c>
      <c r="D495" s="2209">
        <v>41.7</v>
      </c>
      <c r="E495" s="2210">
        <v>0</v>
      </c>
      <c r="F495" s="2211">
        <f>B495+D495</f>
        <v>312</v>
      </c>
      <c r="G495" s="2183">
        <f>C495+E495</f>
        <v>0</v>
      </c>
      <c r="H495" s="2184">
        <f>G495/F495</f>
        <v>0</v>
      </c>
      <c r="I495" s="2849">
        <f>SQRT(G495*G495+F495*F495)</f>
        <v>312</v>
      </c>
      <c r="K495" s="1899" t="s">
        <v>383</v>
      </c>
      <c r="L495" s="2864">
        <v>0</v>
      </c>
      <c r="M495" s="2869">
        <v>0</v>
      </c>
      <c r="N495" s="2864">
        <v>0</v>
      </c>
      <c r="O495" s="2865">
        <v>0</v>
      </c>
    </row>
    <row r="496" spans="1:15" ht="15" customHeight="1">
      <c r="A496" s="2214" t="s">
        <v>385</v>
      </c>
      <c r="B496" s="2186">
        <v>247.2</v>
      </c>
      <c r="C496" s="2187">
        <v>0</v>
      </c>
      <c r="D496" s="2209">
        <v>42</v>
      </c>
      <c r="E496" s="2210">
        <v>0</v>
      </c>
      <c r="F496" s="2212">
        <f t="shared" ref="F496:G511" si="76">B496+D496</f>
        <v>289.2</v>
      </c>
      <c r="G496" s="2189">
        <f t="shared" si="76"/>
        <v>0</v>
      </c>
      <c r="H496" s="2190">
        <f t="shared" ref="H496:H519" si="77">G496/F496</f>
        <v>0</v>
      </c>
      <c r="I496" s="2849">
        <f t="shared" ref="I496:I518" si="78">SQRT(G496*G496+F496*F496)</f>
        <v>289.2</v>
      </c>
      <c r="K496" s="1901" t="s">
        <v>385</v>
      </c>
      <c r="L496" s="2866">
        <v>0</v>
      </c>
      <c r="M496" s="2870">
        <v>0</v>
      </c>
      <c r="N496" s="2866">
        <v>0</v>
      </c>
      <c r="O496" s="2867">
        <v>0</v>
      </c>
    </row>
    <row r="497" spans="1:15" ht="15" customHeight="1">
      <c r="A497" s="2214" t="s">
        <v>387</v>
      </c>
      <c r="B497" s="2186">
        <v>198</v>
      </c>
      <c r="C497" s="2187">
        <v>0</v>
      </c>
      <c r="D497" s="2209">
        <v>42.6</v>
      </c>
      <c r="E497" s="2210">
        <v>0</v>
      </c>
      <c r="F497" s="2212">
        <f t="shared" si="76"/>
        <v>240.6</v>
      </c>
      <c r="G497" s="2189">
        <f t="shared" si="76"/>
        <v>0</v>
      </c>
      <c r="H497" s="2190">
        <f t="shared" si="77"/>
        <v>0</v>
      </c>
      <c r="I497" s="2849">
        <f t="shared" si="78"/>
        <v>240.6</v>
      </c>
      <c r="K497" s="1901" t="s">
        <v>387</v>
      </c>
      <c r="L497" s="2866">
        <v>0</v>
      </c>
      <c r="M497" s="2870">
        <v>0</v>
      </c>
      <c r="N497" s="2866">
        <v>0</v>
      </c>
      <c r="O497" s="2867">
        <v>0</v>
      </c>
    </row>
    <row r="498" spans="1:15" ht="15" customHeight="1">
      <c r="A498" s="2214" t="s">
        <v>389</v>
      </c>
      <c r="B498" s="2186">
        <v>224.4</v>
      </c>
      <c r="C498" s="2187">
        <v>0</v>
      </c>
      <c r="D498" s="2209">
        <v>75.900000000000006</v>
      </c>
      <c r="E498" s="2210">
        <v>0</v>
      </c>
      <c r="F498" s="2212">
        <f t="shared" si="76"/>
        <v>300.3</v>
      </c>
      <c r="G498" s="2189">
        <f t="shared" si="76"/>
        <v>0</v>
      </c>
      <c r="H498" s="2190">
        <f t="shared" si="77"/>
        <v>0</v>
      </c>
      <c r="I498" s="2849">
        <f t="shared" si="78"/>
        <v>300.3</v>
      </c>
      <c r="K498" s="1901" t="s">
        <v>389</v>
      </c>
      <c r="L498" s="2866">
        <v>0</v>
      </c>
      <c r="M498" s="2870">
        <v>0</v>
      </c>
      <c r="N498" s="2866">
        <v>0</v>
      </c>
      <c r="O498" s="2867">
        <v>0</v>
      </c>
    </row>
    <row r="499" spans="1:15" ht="15" customHeight="1">
      <c r="A499" s="2214" t="s">
        <v>391</v>
      </c>
      <c r="B499" s="2186">
        <v>223.2</v>
      </c>
      <c r="C499" s="2187">
        <v>0</v>
      </c>
      <c r="D499" s="2209">
        <v>74.7</v>
      </c>
      <c r="E499" s="2210">
        <v>0</v>
      </c>
      <c r="F499" s="2212">
        <f t="shared" si="76"/>
        <v>297.89999999999998</v>
      </c>
      <c r="G499" s="2189">
        <f t="shared" si="76"/>
        <v>0</v>
      </c>
      <c r="H499" s="2190">
        <f t="shared" si="77"/>
        <v>0</v>
      </c>
      <c r="I499" s="2849">
        <f t="shared" si="78"/>
        <v>297.89999999999998</v>
      </c>
      <c r="K499" s="1901" t="s">
        <v>391</v>
      </c>
      <c r="L499" s="2866">
        <v>0</v>
      </c>
      <c r="M499" s="2870">
        <v>0</v>
      </c>
      <c r="N499" s="2866">
        <v>0</v>
      </c>
      <c r="O499" s="2867">
        <v>0</v>
      </c>
    </row>
    <row r="500" spans="1:15" ht="15" customHeight="1">
      <c r="A500" s="2214" t="s">
        <v>393</v>
      </c>
      <c r="B500" s="2186">
        <v>223.5</v>
      </c>
      <c r="C500" s="2187">
        <v>0</v>
      </c>
      <c r="D500" s="2209">
        <v>74.400000000000006</v>
      </c>
      <c r="E500" s="2210">
        <v>0</v>
      </c>
      <c r="F500" s="2212">
        <f t="shared" si="76"/>
        <v>297.89999999999998</v>
      </c>
      <c r="G500" s="2189">
        <f t="shared" si="76"/>
        <v>0</v>
      </c>
      <c r="H500" s="2190">
        <f t="shared" si="77"/>
        <v>0</v>
      </c>
      <c r="I500" s="2849">
        <f t="shared" si="78"/>
        <v>297.89999999999998</v>
      </c>
      <c r="K500" s="1901" t="s">
        <v>393</v>
      </c>
      <c r="L500" s="2866">
        <v>0</v>
      </c>
      <c r="M500" s="2870">
        <v>0</v>
      </c>
      <c r="N500" s="2866">
        <v>0</v>
      </c>
      <c r="O500" s="2867">
        <v>0</v>
      </c>
    </row>
    <row r="501" spans="1:15" ht="15" customHeight="1">
      <c r="A501" s="2214" t="s">
        <v>395</v>
      </c>
      <c r="B501" s="2186">
        <v>215.4</v>
      </c>
      <c r="C501" s="2187">
        <v>0</v>
      </c>
      <c r="D501" s="2209">
        <v>42</v>
      </c>
      <c r="E501" s="2210">
        <v>0</v>
      </c>
      <c r="F501" s="2212">
        <f t="shared" si="76"/>
        <v>257.39999999999998</v>
      </c>
      <c r="G501" s="2189">
        <f t="shared" si="76"/>
        <v>0</v>
      </c>
      <c r="H501" s="2190">
        <f t="shared" si="77"/>
        <v>0</v>
      </c>
      <c r="I501" s="2849">
        <f t="shared" si="78"/>
        <v>257.39999999999998</v>
      </c>
      <c r="K501" s="1901" t="s">
        <v>395</v>
      </c>
      <c r="L501" s="2866">
        <v>0</v>
      </c>
      <c r="M501" s="2870">
        <v>0</v>
      </c>
      <c r="N501" s="2866">
        <v>0</v>
      </c>
      <c r="O501" s="2867">
        <v>0</v>
      </c>
    </row>
    <row r="502" spans="1:15" ht="15" customHeight="1">
      <c r="A502" s="2214" t="s">
        <v>397</v>
      </c>
      <c r="B502" s="2186">
        <v>193.8</v>
      </c>
      <c r="C502" s="2187">
        <v>0</v>
      </c>
      <c r="D502" s="2209">
        <v>42</v>
      </c>
      <c r="E502" s="2210">
        <v>0</v>
      </c>
      <c r="F502" s="2212">
        <f t="shared" si="76"/>
        <v>235.8</v>
      </c>
      <c r="G502" s="2189">
        <f t="shared" si="76"/>
        <v>0</v>
      </c>
      <c r="H502" s="2190">
        <f t="shared" si="77"/>
        <v>0</v>
      </c>
      <c r="I502" s="2849">
        <f t="shared" si="78"/>
        <v>235.8</v>
      </c>
      <c r="K502" s="1901" t="s">
        <v>397</v>
      </c>
      <c r="L502" s="2866">
        <v>0</v>
      </c>
      <c r="M502" s="2870">
        <v>0</v>
      </c>
      <c r="N502" s="2866">
        <v>0</v>
      </c>
      <c r="O502" s="2867">
        <v>0</v>
      </c>
    </row>
    <row r="503" spans="1:15" ht="15" customHeight="1">
      <c r="A503" s="2214" t="s">
        <v>399</v>
      </c>
      <c r="B503" s="2186">
        <v>196.2</v>
      </c>
      <c r="C503" s="2187">
        <v>0</v>
      </c>
      <c r="D503" s="2209">
        <v>42.3</v>
      </c>
      <c r="E503" s="2210">
        <v>0</v>
      </c>
      <c r="F503" s="2212">
        <f t="shared" si="76"/>
        <v>238.5</v>
      </c>
      <c r="G503" s="2189">
        <f t="shared" si="76"/>
        <v>0</v>
      </c>
      <c r="H503" s="2190">
        <f t="shared" si="77"/>
        <v>0</v>
      </c>
      <c r="I503" s="2849">
        <f t="shared" si="78"/>
        <v>238.5</v>
      </c>
      <c r="K503" s="1901" t="s">
        <v>399</v>
      </c>
      <c r="L503" s="2866">
        <v>0</v>
      </c>
      <c r="M503" s="2870">
        <v>0</v>
      </c>
      <c r="N503" s="2866">
        <v>0</v>
      </c>
      <c r="O503" s="2867">
        <v>0</v>
      </c>
    </row>
    <row r="504" spans="1:15" ht="15" customHeight="1">
      <c r="A504" s="2214" t="s">
        <v>401</v>
      </c>
      <c r="B504" s="2186">
        <v>200.1</v>
      </c>
      <c r="C504" s="2187">
        <v>0</v>
      </c>
      <c r="D504" s="2209">
        <v>42.9</v>
      </c>
      <c r="E504" s="2210">
        <v>0</v>
      </c>
      <c r="F504" s="2212">
        <f>B504+D504</f>
        <v>243</v>
      </c>
      <c r="G504" s="2189">
        <f t="shared" si="76"/>
        <v>0</v>
      </c>
      <c r="H504" s="2190">
        <f t="shared" si="77"/>
        <v>0</v>
      </c>
      <c r="I504" s="2849">
        <f t="shared" si="78"/>
        <v>243</v>
      </c>
      <c r="K504" s="1901" t="s">
        <v>401</v>
      </c>
      <c r="L504" s="2866">
        <v>0</v>
      </c>
      <c r="M504" s="2870">
        <v>0</v>
      </c>
      <c r="N504" s="2866">
        <v>0</v>
      </c>
      <c r="O504" s="2867">
        <v>0</v>
      </c>
    </row>
    <row r="505" spans="1:15" ht="15" customHeight="1">
      <c r="A505" s="2214" t="s">
        <v>403</v>
      </c>
      <c r="B505" s="2186">
        <v>226.2</v>
      </c>
      <c r="C505" s="2187">
        <v>0</v>
      </c>
      <c r="D505" s="2209">
        <v>42.6</v>
      </c>
      <c r="E505" s="2210">
        <v>0</v>
      </c>
      <c r="F505" s="2212">
        <f t="shared" ref="F505:G518" si="79">B505+D505</f>
        <v>268.8</v>
      </c>
      <c r="G505" s="2189">
        <f t="shared" si="76"/>
        <v>0</v>
      </c>
      <c r="H505" s="2190">
        <f t="shared" si="77"/>
        <v>0</v>
      </c>
      <c r="I505" s="2849">
        <f t="shared" si="78"/>
        <v>268.8</v>
      </c>
      <c r="K505" s="1901" t="s">
        <v>403</v>
      </c>
      <c r="L505" s="2866">
        <v>0</v>
      </c>
      <c r="M505" s="2870">
        <v>0</v>
      </c>
      <c r="N505" s="2866">
        <v>0</v>
      </c>
      <c r="O505" s="2867">
        <v>0</v>
      </c>
    </row>
    <row r="506" spans="1:15" ht="15" customHeight="1">
      <c r="A506" s="2214" t="s">
        <v>405</v>
      </c>
      <c r="B506" s="2186">
        <v>213.3</v>
      </c>
      <c r="C506" s="2187">
        <v>0</v>
      </c>
      <c r="D506" s="2209">
        <v>64.5</v>
      </c>
      <c r="E506" s="2210">
        <v>0</v>
      </c>
      <c r="F506" s="2212">
        <f t="shared" si="79"/>
        <v>277.8</v>
      </c>
      <c r="G506" s="2189">
        <f t="shared" si="76"/>
        <v>0</v>
      </c>
      <c r="H506" s="2190">
        <f t="shared" si="77"/>
        <v>0</v>
      </c>
      <c r="I506" s="2849">
        <f t="shared" si="78"/>
        <v>277.8</v>
      </c>
      <c r="K506" s="1901" t="s">
        <v>405</v>
      </c>
      <c r="L506" s="2866">
        <v>0</v>
      </c>
      <c r="M506" s="2870">
        <v>0</v>
      </c>
      <c r="N506" s="2866">
        <v>0</v>
      </c>
      <c r="O506" s="2867">
        <v>0</v>
      </c>
    </row>
    <row r="507" spans="1:15" ht="15" customHeight="1">
      <c r="A507" s="2214" t="s">
        <v>407</v>
      </c>
      <c r="B507" s="2186">
        <v>273.3</v>
      </c>
      <c r="C507" s="2187">
        <v>0</v>
      </c>
      <c r="D507" s="2209">
        <v>76.2</v>
      </c>
      <c r="E507" s="2210">
        <v>0</v>
      </c>
      <c r="F507" s="2212">
        <f t="shared" si="79"/>
        <v>349.5</v>
      </c>
      <c r="G507" s="2189">
        <f t="shared" si="76"/>
        <v>0</v>
      </c>
      <c r="H507" s="2190">
        <f t="shared" si="77"/>
        <v>0</v>
      </c>
      <c r="I507" s="2849">
        <f t="shared" si="78"/>
        <v>349.5</v>
      </c>
      <c r="K507" s="1901" t="s">
        <v>407</v>
      </c>
      <c r="L507" s="2866">
        <v>0</v>
      </c>
      <c r="M507" s="2870">
        <v>0</v>
      </c>
      <c r="N507" s="2866">
        <v>0</v>
      </c>
      <c r="O507" s="2867">
        <v>0</v>
      </c>
    </row>
    <row r="508" spans="1:15" ht="15" customHeight="1">
      <c r="A508" s="2214" t="s">
        <v>409</v>
      </c>
      <c r="B508" s="2186">
        <v>254.1</v>
      </c>
      <c r="C508" s="2187">
        <v>0</v>
      </c>
      <c r="D508" s="2209">
        <v>77.7</v>
      </c>
      <c r="E508" s="2210">
        <v>0</v>
      </c>
      <c r="F508" s="2212">
        <f t="shared" si="79"/>
        <v>331.8</v>
      </c>
      <c r="G508" s="2189">
        <f t="shared" si="76"/>
        <v>0</v>
      </c>
      <c r="H508" s="2190">
        <f t="shared" si="77"/>
        <v>0</v>
      </c>
      <c r="I508" s="2849">
        <f t="shared" si="78"/>
        <v>331.8</v>
      </c>
      <c r="K508" s="1901" t="s">
        <v>409</v>
      </c>
      <c r="L508" s="2866">
        <v>0</v>
      </c>
      <c r="M508" s="2870">
        <v>0</v>
      </c>
      <c r="N508" s="2866">
        <v>0</v>
      </c>
      <c r="O508" s="2867">
        <v>0</v>
      </c>
    </row>
    <row r="509" spans="1:15" ht="15" customHeight="1">
      <c r="A509" s="2214" t="s">
        <v>411</v>
      </c>
      <c r="B509" s="2186">
        <v>198.6</v>
      </c>
      <c r="C509" s="2187">
        <v>0</v>
      </c>
      <c r="D509" s="2209">
        <v>55.2</v>
      </c>
      <c r="E509" s="2210">
        <v>0</v>
      </c>
      <c r="F509" s="2212">
        <f t="shared" si="79"/>
        <v>253.8</v>
      </c>
      <c r="G509" s="2189">
        <f t="shared" si="76"/>
        <v>0</v>
      </c>
      <c r="H509" s="2190">
        <f t="shared" si="77"/>
        <v>0</v>
      </c>
      <c r="I509" s="2849">
        <f t="shared" si="78"/>
        <v>253.8</v>
      </c>
      <c r="K509" s="1901" t="s">
        <v>411</v>
      </c>
      <c r="L509" s="2866">
        <v>0</v>
      </c>
      <c r="M509" s="2870">
        <v>0</v>
      </c>
      <c r="N509" s="2866">
        <v>0</v>
      </c>
      <c r="O509" s="2867">
        <v>0</v>
      </c>
    </row>
    <row r="510" spans="1:15" ht="15" customHeight="1">
      <c r="A510" s="2214" t="s">
        <v>413</v>
      </c>
      <c r="B510" s="2186">
        <v>248.1</v>
      </c>
      <c r="C510" s="2187">
        <v>0</v>
      </c>
      <c r="D510" s="2209">
        <v>42.6</v>
      </c>
      <c r="E510" s="2210">
        <v>0</v>
      </c>
      <c r="F510" s="2212">
        <f t="shared" si="79"/>
        <v>290.7</v>
      </c>
      <c r="G510" s="2189">
        <f t="shared" si="76"/>
        <v>0</v>
      </c>
      <c r="H510" s="2190">
        <f t="shared" si="77"/>
        <v>0</v>
      </c>
      <c r="I510" s="2849">
        <f t="shared" si="78"/>
        <v>290.7</v>
      </c>
      <c r="K510" s="1901" t="s">
        <v>413</v>
      </c>
      <c r="L510" s="2866">
        <v>0</v>
      </c>
      <c r="M510" s="2870">
        <v>0</v>
      </c>
      <c r="N510" s="2866">
        <v>0</v>
      </c>
      <c r="O510" s="2867">
        <v>0</v>
      </c>
    </row>
    <row r="511" spans="1:15" ht="15" customHeight="1">
      <c r="A511" s="2214" t="s">
        <v>415</v>
      </c>
      <c r="B511" s="2186">
        <v>273.3</v>
      </c>
      <c r="C511" s="2187">
        <v>0</v>
      </c>
      <c r="D511" s="2209">
        <v>42.6</v>
      </c>
      <c r="E511" s="2210">
        <v>0</v>
      </c>
      <c r="F511" s="2212">
        <f t="shared" si="79"/>
        <v>315.90000000000003</v>
      </c>
      <c r="G511" s="2189">
        <f t="shared" si="76"/>
        <v>0</v>
      </c>
      <c r="H511" s="2190">
        <f t="shared" si="77"/>
        <v>0</v>
      </c>
      <c r="I511" s="2849">
        <f t="shared" si="78"/>
        <v>315.90000000000003</v>
      </c>
      <c r="K511" s="1901" t="s">
        <v>415</v>
      </c>
      <c r="L511" s="2866">
        <v>0</v>
      </c>
      <c r="M511" s="2870">
        <v>0</v>
      </c>
      <c r="N511" s="2866">
        <v>0</v>
      </c>
      <c r="O511" s="2867">
        <v>0</v>
      </c>
    </row>
    <row r="512" spans="1:15" ht="15" customHeight="1">
      <c r="A512" s="2214" t="s">
        <v>416</v>
      </c>
      <c r="B512" s="2186">
        <v>231.9</v>
      </c>
      <c r="C512" s="2187">
        <v>0</v>
      </c>
      <c r="D512" s="2209">
        <v>42.6</v>
      </c>
      <c r="E512" s="2210">
        <v>0</v>
      </c>
      <c r="F512" s="2212">
        <f t="shared" si="79"/>
        <v>274.5</v>
      </c>
      <c r="G512" s="2189">
        <f t="shared" si="79"/>
        <v>0</v>
      </c>
      <c r="H512" s="2190">
        <f t="shared" si="77"/>
        <v>0</v>
      </c>
      <c r="I512" s="2849">
        <f t="shared" si="78"/>
        <v>274.5</v>
      </c>
      <c r="K512" s="1901" t="s">
        <v>416</v>
      </c>
      <c r="L512" s="2866">
        <v>0</v>
      </c>
      <c r="M512" s="2870">
        <v>0</v>
      </c>
      <c r="N512" s="2866">
        <v>0</v>
      </c>
      <c r="O512" s="2867">
        <v>0</v>
      </c>
    </row>
    <row r="513" spans="1:15" ht="15" customHeight="1">
      <c r="A513" s="2214" t="s">
        <v>418</v>
      </c>
      <c r="B513" s="2186">
        <v>212.4</v>
      </c>
      <c r="C513" s="2187">
        <v>0</v>
      </c>
      <c r="D513" s="2209">
        <v>42.9</v>
      </c>
      <c r="E513" s="2210">
        <v>0</v>
      </c>
      <c r="F513" s="2212">
        <f t="shared" si="79"/>
        <v>255.3</v>
      </c>
      <c r="G513" s="2189">
        <f t="shared" si="79"/>
        <v>0</v>
      </c>
      <c r="H513" s="2190">
        <f t="shared" si="77"/>
        <v>0</v>
      </c>
      <c r="I513" s="2849">
        <f t="shared" si="78"/>
        <v>255.3</v>
      </c>
      <c r="K513" s="1901" t="s">
        <v>418</v>
      </c>
      <c r="L513" s="2866">
        <v>0</v>
      </c>
      <c r="M513" s="2870">
        <v>0</v>
      </c>
      <c r="N513" s="2866">
        <v>0</v>
      </c>
      <c r="O513" s="2867">
        <v>0</v>
      </c>
    </row>
    <row r="514" spans="1:15" ht="15" customHeight="1">
      <c r="A514" s="2214" t="s">
        <v>419</v>
      </c>
      <c r="B514" s="2186">
        <v>230.7</v>
      </c>
      <c r="C514" s="2187">
        <v>0</v>
      </c>
      <c r="D514" s="2209">
        <v>43.2</v>
      </c>
      <c r="E514" s="2210">
        <v>0</v>
      </c>
      <c r="F514" s="2212">
        <f t="shared" si="79"/>
        <v>273.89999999999998</v>
      </c>
      <c r="G514" s="2189">
        <f t="shared" si="79"/>
        <v>0</v>
      </c>
      <c r="H514" s="2190">
        <f t="shared" si="77"/>
        <v>0</v>
      </c>
      <c r="I514" s="2849">
        <f t="shared" si="78"/>
        <v>273.89999999999998</v>
      </c>
      <c r="K514" s="1901" t="s">
        <v>419</v>
      </c>
      <c r="L514" s="2866">
        <v>0</v>
      </c>
      <c r="M514" s="2870">
        <v>0</v>
      </c>
      <c r="N514" s="2866">
        <v>0</v>
      </c>
      <c r="O514" s="2867">
        <v>0</v>
      </c>
    </row>
    <row r="515" spans="1:15" ht="15" customHeight="1">
      <c r="A515" s="2214" t="s">
        <v>420</v>
      </c>
      <c r="B515" s="2186">
        <v>255.3</v>
      </c>
      <c r="C515" s="2187">
        <v>0</v>
      </c>
      <c r="D515" s="2209">
        <v>43.8</v>
      </c>
      <c r="E515" s="2210">
        <v>0</v>
      </c>
      <c r="F515" s="2212">
        <f t="shared" si="79"/>
        <v>299.10000000000002</v>
      </c>
      <c r="G515" s="2189">
        <f t="shared" si="79"/>
        <v>0</v>
      </c>
      <c r="H515" s="2190">
        <f t="shared" si="77"/>
        <v>0</v>
      </c>
      <c r="I515" s="2849">
        <f t="shared" si="78"/>
        <v>299.10000000000002</v>
      </c>
      <c r="K515" s="1901" t="s">
        <v>420</v>
      </c>
      <c r="L515" s="2866">
        <v>0</v>
      </c>
      <c r="M515" s="2870">
        <v>0</v>
      </c>
      <c r="N515" s="2866">
        <v>0</v>
      </c>
      <c r="O515" s="2867">
        <v>0</v>
      </c>
    </row>
    <row r="516" spans="1:15" ht="15" customHeight="1">
      <c r="A516" s="2214" t="s">
        <v>421</v>
      </c>
      <c r="B516" s="2186">
        <v>279.89999999999998</v>
      </c>
      <c r="C516" s="2187">
        <v>0</v>
      </c>
      <c r="D516" s="2209">
        <v>44.1</v>
      </c>
      <c r="E516" s="2210">
        <v>0</v>
      </c>
      <c r="F516" s="2212">
        <f t="shared" si="79"/>
        <v>324</v>
      </c>
      <c r="G516" s="2189">
        <f t="shared" si="79"/>
        <v>0</v>
      </c>
      <c r="H516" s="2190">
        <f t="shared" si="77"/>
        <v>0</v>
      </c>
      <c r="I516" s="2849">
        <f t="shared" si="78"/>
        <v>324</v>
      </c>
      <c r="K516" s="1901" t="s">
        <v>421</v>
      </c>
      <c r="L516" s="2866">
        <v>0</v>
      </c>
      <c r="M516" s="2870">
        <v>0</v>
      </c>
      <c r="N516" s="2866">
        <v>0</v>
      </c>
      <c r="O516" s="2867">
        <v>0</v>
      </c>
    </row>
    <row r="517" spans="1:15" ht="15" customHeight="1">
      <c r="A517" s="2214" t="s">
        <v>422</v>
      </c>
      <c r="B517" s="2186">
        <v>228</v>
      </c>
      <c r="C517" s="2187">
        <v>0</v>
      </c>
      <c r="D517" s="2209">
        <v>42.9</v>
      </c>
      <c r="E517" s="2210">
        <v>0</v>
      </c>
      <c r="F517" s="2212">
        <f t="shared" si="79"/>
        <v>270.89999999999998</v>
      </c>
      <c r="G517" s="2189">
        <f t="shared" si="79"/>
        <v>0</v>
      </c>
      <c r="H517" s="2190">
        <f t="shared" si="77"/>
        <v>0</v>
      </c>
      <c r="I517" s="2849">
        <f t="shared" si="78"/>
        <v>270.89999999999998</v>
      </c>
      <c r="K517" s="1901" t="s">
        <v>422</v>
      </c>
      <c r="L517" s="2866">
        <v>0</v>
      </c>
      <c r="M517" s="2870">
        <v>0</v>
      </c>
      <c r="N517" s="2866">
        <v>0</v>
      </c>
      <c r="O517" s="2867">
        <v>0</v>
      </c>
    </row>
    <row r="518" spans="1:15" ht="15" customHeight="1" thickBot="1">
      <c r="A518" s="2214" t="s">
        <v>423</v>
      </c>
      <c r="B518" s="2186">
        <v>198.6</v>
      </c>
      <c r="C518" s="2187">
        <v>0</v>
      </c>
      <c r="D518" s="2209">
        <v>36</v>
      </c>
      <c r="E518" s="2210">
        <v>0</v>
      </c>
      <c r="F518" s="2212">
        <f t="shared" si="79"/>
        <v>234.6</v>
      </c>
      <c r="G518" s="2189">
        <f t="shared" si="79"/>
        <v>0</v>
      </c>
      <c r="H518" s="2191">
        <f t="shared" si="77"/>
        <v>0</v>
      </c>
      <c r="I518" s="2849">
        <f t="shared" si="78"/>
        <v>234.6</v>
      </c>
      <c r="K518" s="1901" t="s">
        <v>423</v>
      </c>
      <c r="L518" s="2868">
        <v>0</v>
      </c>
      <c r="M518" s="2170">
        <v>0</v>
      </c>
      <c r="N518" s="2868">
        <v>0</v>
      </c>
      <c r="O518" s="2160">
        <v>0</v>
      </c>
    </row>
    <row r="519" spans="1:15" ht="15" customHeight="1" thickBot="1">
      <c r="A519" s="2215" t="s">
        <v>424</v>
      </c>
      <c r="B519" s="2193">
        <f>SUM(B495:B518)</f>
        <v>5515.7999999999993</v>
      </c>
      <c r="C519" s="2193">
        <f t="shared" ref="C519:I519" si="80">SUM(C495:C518)</f>
        <v>0</v>
      </c>
      <c r="D519" s="2193">
        <f t="shared" si="80"/>
        <v>1217.4000000000003</v>
      </c>
      <c r="E519" s="2193">
        <f t="shared" si="80"/>
        <v>0</v>
      </c>
      <c r="F519" s="2193">
        <f t="shared" si="80"/>
        <v>6733.2000000000007</v>
      </c>
      <c r="G519" s="2193">
        <f t="shared" si="80"/>
        <v>0</v>
      </c>
      <c r="H519" s="2195">
        <f t="shared" si="77"/>
        <v>0</v>
      </c>
      <c r="I519" s="2842">
        <f t="shared" si="80"/>
        <v>6733.2000000000007</v>
      </c>
      <c r="K519" s="1908" t="s">
        <v>424</v>
      </c>
      <c r="L519" s="1926">
        <v>0</v>
      </c>
      <c r="M519" s="1911">
        <v>0</v>
      </c>
      <c r="N519" s="1926">
        <v>0</v>
      </c>
      <c r="O519" s="1910">
        <v>0</v>
      </c>
    </row>
    <row r="520" spans="1:15" ht="15" customHeight="1">
      <c r="A520" s="2196"/>
      <c r="B520" s="2197"/>
      <c r="C520" s="2197"/>
      <c r="D520" s="2197"/>
      <c r="E520" s="2197"/>
      <c r="F520" s="2197"/>
      <c r="G520" s="2197"/>
      <c r="H520" s="2197"/>
      <c r="I520" s="2197"/>
    </row>
    <row r="521" spans="1:15" ht="15" customHeight="1">
      <c r="A521" s="2196"/>
      <c r="B521" s="2197"/>
      <c r="C521" s="2197"/>
      <c r="D521" s="2197"/>
      <c r="E521" s="2197"/>
      <c r="F521" s="2197"/>
      <c r="G521" s="2197"/>
      <c r="H521" s="2197"/>
      <c r="I521" s="2197"/>
    </row>
    <row r="522" spans="1:15" s="1893" customFormat="1" ht="15" customHeight="1" thickBot="1">
      <c r="A522" s="2174" t="s">
        <v>459</v>
      </c>
      <c r="B522" s="2208"/>
      <c r="C522" s="2208"/>
      <c r="D522" s="2199" t="s">
        <v>460</v>
      </c>
      <c r="E522" s="2208"/>
      <c r="F522" s="2208"/>
      <c r="G522" s="2198"/>
      <c r="H522" s="2198"/>
      <c r="I522" s="2198"/>
    </row>
    <row r="523" spans="1:15" ht="15" customHeight="1" thickBot="1">
      <c r="A523" s="4513" t="s">
        <v>376</v>
      </c>
      <c r="B523" s="4464" t="s">
        <v>654</v>
      </c>
      <c r="C523" s="4465"/>
      <c r="D523" s="4464" t="s">
        <v>654</v>
      </c>
      <c r="E523" s="4465"/>
      <c r="F523" s="4468" t="s">
        <v>377</v>
      </c>
      <c r="G523" s="4469"/>
      <c r="H523" s="4470"/>
      <c r="I523" s="4471"/>
    </row>
    <row r="524" spans="1:15" ht="15" customHeight="1" thickBot="1">
      <c r="A524" s="4514"/>
      <c r="B524" s="2838" t="s">
        <v>379</v>
      </c>
      <c r="C524" s="2839" t="s">
        <v>380</v>
      </c>
      <c r="D524" s="2838" t="s">
        <v>379</v>
      </c>
      <c r="E524" s="2839" t="s">
        <v>380</v>
      </c>
      <c r="F524" s="2834" t="s">
        <v>379</v>
      </c>
      <c r="G524" s="2835" t="s">
        <v>380</v>
      </c>
      <c r="H524" s="2852" t="s">
        <v>111</v>
      </c>
      <c r="I524" s="2853" t="s">
        <v>354</v>
      </c>
    </row>
    <row r="525" spans="1:15" ht="15" customHeight="1">
      <c r="A525" s="2179" t="s">
        <v>383</v>
      </c>
      <c r="B525" s="2180">
        <v>666.9</v>
      </c>
      <c r="C525" s="2181">
        <v>0</v>
      </c>
      <c r="D525" s="2209">
        <v>0</v>
      </c>
      <c r="E525" s="2210">
        <v>0</v>
      </c>
      <c r="F525" s="2211">
        <f>B525+D525</f>
        <v>666.9</v>
      </c>
      <c r="G525" s="2183">
        <f>C525+E525</f>
        <v>0</v>
      </c>
      <c r="H525" s="2184">
        <f>G525/F525</f>
        <v>0</v>
      </c>
      <c r="I525" s="2849">
        <f>SQRT(G525*G525+F525*F525)</f>
        <v>666.9</v>
      </c>
    </row>
    <row r="526" spans="1:15" ht="15" customHeight="1">
      <c r="A526" s="2185" t="s">
        <v>385</v>
      </c>
      <c r="B526" s="2186">
        <v>666</v>
      </c>
      <c r="C526" s="2187">
        <v>0</v>
      </c>
      <c r="D526" s="2209">
        <v>0</v>
      </c>
      <c r="E526" s="2210">
        <v>0</v>
      </c>
      <c r="F526" s="2212">
        <f t="shared" ref="F526:G541" si="81">B526+D526</f>
        <v>666</v>
      </c>
      <c r="G526" s="2189">
        <f t="shared" si="81"/>
        <v>0</v>
      </c>
      <c r="H526" s="2190">
        <f t="shared" ref="H526:H549" si="82">G526/F526</f>
        <v>0</v>
      </c>
      <c r="I526" s="2849">
        <f t="shared" ref="I526:I548" si="83">SQRT(G526*G526+F526*F526)</f>
        <v>666</v>
      </c>
    </row>
    <row r="527" spans="1:15" ht="15" customHeight="1">
      <c r="A527" s="2185" t="s">
        <v>387</v>
      </c>
      <c r="B527" s="2186">
        <v>665.1</v>
      </c>
      <c r="C527" s="2187">
        <v>0</v>
      </c>
      <c r="D527" s="2209">
        <v>0</v>
      </c>
      <c r="E527" s="2210">
        <v>0.3</v>
      </c>
      <c r="F527" s="2212">
        <f t="shared" si="81"/>
        <v>665.1</v>
      </c>
      <c r="G527" s="2189">
        <f t="shared" si="81"/>
        <v>0.3</v>
      </c>
      <c r="H527" s="2190">
        <f t="shared" si="82"/>
        <v>4.5105999097880012E-4</v>
      </c>
      <c r="I527" s="2849">
        <f t="shared" si="83"/>
        <v>665.10006765899527</v>
      </c>
    </row>
    <row r="528" spans="1:15" ht="15" customHeight="1">
      <c r="A528" s="2185" t="s">
        <v>389</v>
      </c>
      <c r="B528" s="2186">
        <v>665.7</v>
      </c>
      <c r="C528" s="2187">
        <v>0</v>
      </c>
      <c r="D528" s="2209">
        <v>0</v>
      </c>
      <c r="E528" s="2210">
        <v>0</v>
      </c>
      <c r="F528" s="2212">
        <f t="shared" si="81"/>
        <v>665.7</v>
      </c>
      <c r="G528" s="2189">
        <f t="shared" si="81"/>
        <v>0</v>
      </c>
      <c r="H528" s="2190">
        <f t="shared" si="82"/>
        <v>0</v>
      </c>
      <c r="I528" s="2849">
        <f t="shared" si="83"/>
        <v>665.7</v>
      </c>
    </row>
    <row r="529" spans="1:9" ht="15" customHeight="1">
      <c r="A529" s="2185" t="s">
        <v>391</v>
      </c>
      <c r="B529" s="2186">
        <v>662.1</v>
      </c>
      <c r="C529" s="2187">
        <v>0</v>
      </c>
      <c r="D529" s="2209">
        <v>0</v>
      </c>
      <c r="E529" s="2210">
        <v>0.3</v>
      </c>
      <c r="F529" s="2212">
        <f t="shared" si="81"/>
        <v>662.1</v>
      </c>
      <c r="G529" s="2189">
        <f t="shared" si="81"/>
        <v>0.3</v>
      </c>
      <c r="H529" s="2190">
        <f t="shared" si="82"/>
        <v>4.5310376076121428E-4</v>
      </c>
      <c r="I529" s="2849">
        <f t="shared" si="83"/>
        <v>662.1000679655607</v>
      </c>
    </row>
    <row r="530" spans="1:9" ht="15" customHeight="1">
      <c r="A530" s="2185" t="s">
        <v>393</v>
      </c>
      <c r="B530" s="2186">
        <v>662.1</v>
      </c>
      <c r="C530" s="2187">
        <v>0</v>
      </c>
      <c r="D530" s="2209">
        <v>0</v>
      </c>
      <c r="E530" s="2210">
        <v>0</v>
      </c>
      <c r="F530" s="2212">
        <f t="shared" si="81"/>
        <v>662.1</v>
      </c>
      <c r="G530" s="2189">
        <f t="shared" si="81"/>
        <v>0</v>
      </c>
      <c r="H530" s="2190">
        <f t="shared" si="82"/>
        <v>0</v>
      </c>
      <c r="I530" s="2849">
        <f t="shared" si="83"/>
        <v>662.1</v>
      </c>
    </row>
    <row r="531" spans="1:9" ht="15" customHeight="1">
      <c r="A531" s="2185" t="s">
        <v>395</v>
      </c>
      <c r="B531" s="2186">
        <v>659.1</v>
      </c>
      <c r="C531" s="2187">
        <v>0</v>
      </c>
      <c r="D531" s="2209">
        <v>0</v>
      </c>
      <c r="E531" s="2210">
        <v>0</v>
      </c>
      <c r="F531" s="2212">
        <f t="shared" si="81"/>
        <v>659.1</v>
      </c>
      <c r="G531" s="2189">
        <f t="shared" si="81"/>
        <v>0</v>
      </c>
      <c r="H531" s="2190">
        <f t="shared" si="82"/>
        <v>0</v>
      </c>
      <c r="I531" s="2849">
        <f t="shared" si="83"/>
        <v>659.1</v>
      </c>
    </row>
    <row r="532" spans="1:9" ht="15" customHeight="1">
      <c r="A532" s="2185" t="s">
        <v>397</v>
      </c>
      <c r="B532" s="2186">
        <v>670.5</v>
      </c>
      <c r="C532" s="2187">
        <v>0</v>
      </c>
      <c r="D532" s="2209">
        <v>0</v>
      </c>
      <c r="E532" s="2210">
        <v>0.3</v>
      </c>
      <c r="F532" s="2212">
        <f t="shared" si="81"/>
        <v>670.5</v>
      </c>
      <c r="G532" s="2189">
        <f t="shared" si="81"/>
        <v>0.3</v>
      </c>
      <c r="H532" s="2190">
        <f t="shared" si="82"/>
        <v>4.4742729306487692E-4</v>
      </c>
      <c r="I532" s="2849">
        <f t="shared" si="83"/>
        <v>670.5000671140906</v>
      </c>
    </row>
    <row r="533" spans="1:9" ht="15" customHeight="1">
      <c r="A533" s="2185" t="s">
        <v>399</v>
      </c>
      <c r="B533" s="2186">
        <v>675.9</v>
      </c>
      <c r="C533" s="2187">
        <v>0</v>
      </c>
      <c r="D533" s="2209">
        <v>0</v>
      </c>
      <c r="E533" s="2210">
        <v>0</v>
      </c>
      <c r="F533" s="2212">
        <f t="shared" si="81"/>
        <v>675.9</v>
      </c>
      <c r="G533" s="2189">
        <f t="shared" si="81"/>
        <v>0</v>
      </c>
      <c r="H533" s="2190">
        <f t="shared" si="82"/>
        <v>0</v>
      </c>
      <c r="I533" s="2849">
        <f t="shared" si="83"/>
        <v>675.9</v>
      </c>
    </row>
    <row r="534" spans="1:9" ht="15" customHeight="1">
      <c r="A534" s="2185" t="s">
        <v>401</v>
      </c>
      <c r="B534" s="2186">
        <v>667.2</v>
      </c>
      <c r="C534" s="2187">
        <v>0</v>
      </c>
      <c r="D534" s="2209">
        <v>0</v>
      </c>
      <c r="E534" s="2210">
        <v>0.3</v>
      </c>
      <c r="F534" s="2212">
        <f>B534+D534</f>
        <v>667.2</v>
      </c>
      <c r="G534" s="2189">
        <f t="shared" si="81"/>
        <v>0.3</v>
      </c>
      <c r="H534" s="2190">
        <f t="shared" si="82"/>
        <v>4.4964028776978414E-4</v>
      </c>
      <c r="I534" s="2849">
        <f t="shared" si="83"/>
        <v>667.20006744603984</v>
      </c>
    </row>
    <row r="535" spans="1:9" ht="15" customHeight="1">
      <c r="A535" s="2185" t="s">
        <v>403</v>
      </c>
      <c r="B535" s="2186">
        <v>667.8</v>
      </c>
      <c r="C535" s="2187">
        <v>0</v>
      </c>
      <c r="D535" s="2209">
        <v>0</v>
      </c>
      <c r="E535" s="2210">
        <v>0</v>
      </c>
      <c r="F535" s="2212">
        <f t="shared" ref="F535:G548" si="84">B535+D535</f>
        <v>667.8</v>
      </c>
      <c r="G535" s="2189">
        <f t="shared" si="81"/>
        <v>0</v>
      </c>
      <c r="H535" s="2190">
        <f t="shared" si="82"/>
        <v>0</v>
      </c>
      <c r="I535" s="2849">
        <f t="shared" si="83"/>
        <v>667.8</v>
      </c>
    </row>
    <row r="536" spans="1:9" ht="15" customHeight="1">
      <c r="A536" s="2185" t="s">
        <v>405</v>
      </c>
      <c r="B536" s="2186">
        <v>666.6</v>
      </c>
      <c r="C536" s="2187">
        <v>0.6</v>
      </c>
      <c r="D536" s="2209">
        <v>0</v>
      </c>
      <c r="E536" s="2210">
        <v>0</v>
      </c>
      <c r="F536" s="2212">
        <f t="shared" si="84"/>
        <v>666.6</v>
      </c>
      <c r="G536" s="2189">
        <f t="shared" si="81"/>
        <v>0.6</v>
      </c>
      <c r="H536" s="2190">
        <f t="shared" si="82"/>
        <v>9.0009000900090005E-4</v>
      </c>
      <c r="I536" s="2849">
        <f t="shared" si="83"/>
        <v>666.60027002694801</v>
      </c>
    </row>
    <row r="537" spans="1:9" ht="15" customHeight="1">
      <c r="A537" s="2185" t="s">
        <v>407</v>
      </c>
      <c r="B537" s="2186">
        <v>659.7</v>
      </c>
      <c r="C537" s="2187">
        <v>0</v>
      </c>
      <c r="D537" s="2209">
        <v>0</v>
      </c>
      <c r="E537" s="2210">
        <v>0.3</v>
      </c>
      <c r="F537" s="2212">
        <f t="shared" si="84"/>
        <v>659.7</v>
      </c>
      <c r="G537" s="2189">
        <f t="shared" si="81"/>
        <v>0.3</v>
      </c>
      <c r="H537" s="2190">
        <f t="shared" si="82"/>
        <v>4.5475216007276028E-4</v>
      </c>
      <c r="I537" s="2849">
        <f t="shared" si="83"/>
        <v>659.70006821282061</v>
      </c>
    </row>
    <row r="538" spans="1:9" ht="15" customHeight="1">
      <c r="A538" s="2185" t="s">
        <v>409</v>
      </c>
      <c r="B538" s="2186">
        <v>655.8</v>
      </c>
      <c r="C538" s="2187">
        <v>0</v>
      </c>
      <c r="D538" s="2209">
        <v>0</v>
      </c>
      <c r="E538" s="2210">
        <v>0</v>
      </c>
      <c r="F538" s="2212">
        <f t="shared" si="84"/>
        <v>655.8</v>
      </c>
      <c r="G538" s="2189">
        <f t="shared" si="81"/>
        <v>0</v>
      </c>
      <c r="H538" s="2190">
        <f t="shared" si="82"/>
        <v>0</v>
      </c>
      <c r="I538" s="2849">
        <f t="shared" si="83"/>
        <v>655.8</v>
      </c>
    </row>
    <row r="539" spans="1:9" ht="15" customHeight="1">
      <c r="A539" s="2185" t="s">
        <v>411</v>
      </c>
      <c r="B539" s="2186">
        <v>666</v>
      </c>
      <c r="C539" s="2187">
        <v>0</v>
      </c>
      <c r="D539" s="2209">
        <v>0</v>
      </c>
      <c r="E539" s="2210">
        <v>0.3</v>
      </c>
      <c r="F539" s="2212">
        <f t="shared" si="84"/>
        <v>666</v>
      </c>
      <c r="G539" s="2189">
        <f t="shared" si="81"/>
        <v>0.3</v>
      </c>
      <c r="H539" s="2190">
        <f t="shared" si="82"/>
        <v>4.5045045045045046E-4</v>
      </c>
      <c r="I539" s="2849">
        <f t="shared" si="83"/>
        <v>666.0000675675642</v>
      </c>
    </row>
    <row r="540" spans="1:9" ht="15" customHeight="1">
      <c r="A540" s="2185" t="s">
        <v>413</v>
      </c>
      <c r="B540" s="2186">
        <v>673.2</v>
      </c>
      <c r="C540" s="2187">
        <v>0</v>
      </c>
      <c r="D540" s="2209">
        <v>0</v>
      </c>
      <c r="E540" s="2210">
        <v>0</v>
      </c>
      <c r="F540" s="2212">
        <f t="shared" si="84"/>
        <v>673.2</v>
      </c>
      <c r="G540" s="2189">
        <f t="shared" si="81"/>
        <v>0</v>
      </c>
      <c r="H540" s="2190">
        <f t="shared" si="82"/>
        <v>0</v>
      </c>
      <c r="I540" s="2849">
        <f t="shared" si="83"/>
        <v>673.2</v>
      </c>
    </row>
    <row r="541" spans="1:9" ht="15" customHeight="1">
      <c r="A541" s="2185" t="s">
        <v>415</v>
      </c>
      <c r="B541" s="2186">
        <v>677.7</v>
      </c>
      <c r="C541" s="2187">
        <v>0</v>
      </c>
      <c r="D541" s="2209">
        <v>0</v>
      </c>
      <c r="E541" s="2210">
        <v>0.3</v>
      </c>
      <c r="F541" s="2212">
        <f t="shared" si="84"/>
        <v>677.7</v>
      </c>
      <c r="G541" s="2189">
        <f t="shared" si="81"/>
        <v>0.3</v>
      </c>
      <c r="H541" s="2190">
        <f t="shared" si="82"/>
        <v>4.4267374944665776E-4</v>
      </c>
      <c r="I541" s="2849">
        <f t="shared" si="83"/>
        <v>677.70006640105919</v>
      </c>
    </row>
    <row r="542" spans="1:9" ht="15" customHeight="1">
      <c r="A542" s="2185" t="s">
        <v>416</v>
      </c>
      <c r="B542" s="2186">
        <v>675</v>
      </c>
      <c r="C542" s="2187">
        <v>0</v>
      </c>
      <c r="D542" s="2209">
        <v>0</v>
      </c>
      <c r="E542" s="2210">
        <v>0</v>
      </c>
      <c r="F542" s="2212">
        <f t="shared" si="84"/>
        <v>675</v>
      </c>
      <c r="G542" s="2189">
        <f t="shared" si="84"/>
        <v>0</v>
      </c>
      <c r="H542" s="2190">
        <f t="shared" si="82"/>
        <v>0</v>
      </c>
      <c r="I542" s="2849">
        <f t="shared" si="83"/>
        <v>675</v>
      </c>
    </row>
    <row r="543" spans="1:9" ht="15" customHeight="1">
      <c r="A543" s="2185" t="s">
        <v>418</v>
      </c>
      <c r="B543" s="2186">
        <v>689.1</v>
      </c>
      <c r="C543" s="2187">
        <v>0.9</v>
      </c>
      <c r="D543" s="2209">
        <v>0</v>
      </c>
      <c r="E543" s="2210">
        <v>0</v>
      </c>
      <c r="F543" s="2212">
        <f t="shared" si="84"/>
        <v>689.1</v>
      </c>
      <c r="G543" s="2189">
        <f t="shared" si="84"/>
        <v>0.9</v>
      </c>
      <c r="H543" s="2190">
        <f t="shared" si="82"/>
        <v>1.3060513713539399E-3</v>
      </c>
      <c r="I543" s="2849">
        <f t="shared" si="83"/>
        <v>689.10058772286652</v>
      </c>
    </row>
    <row r="544" spans="1:9" ht="15" customHeight="1">
      <c r="A544" s="2185" t="s">
        <v>419</v>
      </c>
      <c r="B544" s="2186">
        <v>704.4</v>
      </c>
      <c r="C544" s="2187">
        <v>0</v>
      </c>
      <c r="D544" s="2209">
        <v>0</v>
      </c>
      <c r="E544" s="2210">
        <v>0.3</v>
      </c>
      <c r="F544" s="2212">
        <f t="shared" si="84"/>
        <v>704.4</v>
      </c>
      <c r="G544" s="2189">
        <f t="shared" si="84"/>
        <v>0.3</v>
      </c>
      <c r="H544" s="2190">
        <f t="shared" si="82"/>
        <v>4.2589437819420784E-4</v>
      </c>
      <c r="I544" s="2849">
        <f t="shared" si="83"/>
        <v>704.40006388415384</v>
      </c>
    </row>
    <row r="545" spans="1:9" ht="15" customHeight="1">
      <c r="A545" s="2185" t="s">
        <v>420</v>
      </c>
      <c r="B545" s="2186">
        <v>669.6</v>
      </c>
      <c r="C545" s="2187">
        <v>0</v>
      </c>
      <c r="D545" s="2209">
        <v>0</v>
      </c>
      <c r="E545" s="2210">
        <v>0</v>
      </c>
      <c r="F545" s="2212">
        <f t="shared" si="84"/>
        <v>669.6</v>
      </c>
      <c r="G545" s="2189">
        <f t="shared" si="84"/>
        <v>0</v>
      </c>
      <c r="H545" s="2190">
        <f t="shared" si="82"/>
        <v>0</v>
      </c>
      <c r="I545" s="2849">
        <f t="shared" si="83"/>
        <v>669.6</v>
      </c>
    </row>
    <row r="546" spans="1:9" ht="15" customHeight="1">
      <c r="A546" s="2185" t="s">
        <v>421</v>
      </c>
      <c r="B546" s="2186">
        <v>664.8</v>
      </c>
      <c r="C546" s="2187">
        <v>0</v>
      </c>
      <c r="D546" s="2209">
        <v>0</v>
      </c>
      <c r="E546" s="2210">
        <v>0.3</v>
      </c>
      <c r="F546" s="2212">
        <f t="shared" si="84"/>
        <v>664.8</v>
      </c>
      <c r="G546" s="2189">
        <f t="shared" si="84"/>
        <v>0.3</v>
      </c>
      <c r="H546" s="2190">
        <f t="shared" si="82"/>
        <v>4.512635379061372E-4</v>
      </c>
      <c r="I546" s="2849">
        <f t="shared" si="83"/>
        <v>664.80006768952717</v>
      </c>
    </row>
    <row r="547" spans="1:9" ht="15" customHeight="1">
      <c r="A547" s="2185" t="s">
        <v>422</v>
      </c>
      <c r="B547" s="2186">
        <v>658.5</v>
      </c>
      <c r="C547" s="2187">
        <v>0</v>
      </c>
      <c r="D547" s="2209">
        <v>0</v>
      </c>
      <c r="E547" s="2210">
        <v>0</v>
      </c>
      <c r="F547" s="2212">
        <f t="shared" si="84"/>
        <v>658.5</v>
      </c>
      <c r="G547" s="2189">
        <f t="shared" si="84"/>
        <v>0</v>
      </c>
      <c r="H547" s="2190">
        <f t="shared" si="82"/>
        <v>0</v>
      </c>
      <c r="I547" s="2849">
        <f t="shared" si="83"/>
        <v>658.5</v>
      </c>
    </row>
    <row r="548" spans="1:9" ht="15" customHeight="1" thickBot="1">
      <c r="A548" s="2185" t="s">
        <v>423</v>
      </c>
      <c r="B548" s="2186">
        <v>661.2</v>
      </c>
      <c r="C548" s="2187">
        <v>0</v>
      </c>
      <c r="D548" s="2209">
        <v>0</v>
      </c>
      <c r="E548" s="2210">
        <v>0</v>
      </c>
      <c r="F548" s="2212">
        <f t="shared" si="84"/>
        <v>661.2</v>
      </c>
      <c r="G548" s="2189">
        <f t="shared" si="84"/>
        <v>0</v>
      </c>
      <c r="H548" s="2191">
        <f t="shared" si="82"/>
        <v>0</v>
      </c>
      <c r="I548" s="2849">
        <f t="shared" si="83"/>
        <v>661.2</v>
      </c>
    </row>
    <row r="549" spans="1:9" ht="15" customHeight="1" thickBot="1">
      <c r="A549" s="2192" t="s">
        <v>424</v>
      </c>
      <c r="B549" s="2193">
        <f>SUM(B525:B548)</f>
        <v>16050.000000000002</v>
      </c>
      <c r="C549" s="2193">
        <f t="shared" ref="C549:I549" si="85">SUM(C525:C548)</f>
        <v>1.5</v>
      </c>
      <c r="D549" s="2193">
        <f t="shared" si="85"/>
        <v>0</v>
      </c>
      <c r="E549" s="2193">
        <v>0</v>
      </c>
      <c r="F549" s="2193">
        <f t="shared" si="85"/>
        <v>16050.000000000002</v>
      </c>
      <c r="G549" s="2193">
        <f t="shared" si="85"/>
        <v>4.1999999999999993</v>
      </c>
      <c r="H549" s="2195">
        <f t="shared" si="82"/>
        <v>2.6168224299065413E-4</v>
      </c>
      <c r="I549" s="2842">
        <f t="shared" si="85"/>
        <v>16050.001461689626</v>
      </c>
    </row>
  </sheetData>
  <mergeCells count="75">
    <mergeCell ref="F43:F44"/>
    <mergeCell ref="F13:I13"/>
    <mergeCell ref="G43:J43"/>
    <mergeCell ref="A13:A14"/>
    <mergeCell ref="B13:C13"/>
    <mergeCell ref="D13:E13"/>
    <mergeCell ref="A43:A44"/>
    <mergeCell ref="B43:C43"/>
    <mergeCell ref="F133:I133"/>
    <mergeCell ref="F163:I163"/>
    <mergeCell ref="A73:A74"/>
    <mergeCell ref="B73:C73"/>
    <mergeCell ref="D73:E73"/>
    <mergeCell ref="A103:A104"/>
    <mergeCell ref="B103:C103"/>
    <mergeCell ref="D103:E103"/>
    <mergeCell ref="F73:I73"/>
    <mergeCell ref="F103:I103"/>
    <mergeCell ref="A133:A134"/>
    <mergeCell ref="B133:C133"/>
    <mergeCell ref="D133:E133"/>
    <mergeCell ref="A163:A164"/>
    <mergeCell ref="B163:C163"/>
    <mergeCell ref="D163:E163"/>
    <mergeCell ref="F253:I253"/>
    <mergeCell ref="F283:I283"/>
    <mergeCell ref="A193:A194"/>
    <mergeCell ref="B193:C193"/>
    <mergeCell ref="D193:E193"/>
    <mergeCell ref="A223:A224"/>
    <mergeCell ref="B223:C223"/>
    <mergeCell ref="D223:E223"/>
    <mergeCell ref="F193:I193"/>
    <mergeCell ref="F223:I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433:I433"/>
    <mergeCell ref="F463:I463"/>
    <mergeCell ref="A313:A314"/>
    <mergeCell ref="B313:C313"/>
    <mergeCell ref="D313:E313"/>
    <mergeCell ref="A343:A344"/>
    <mergeCell ref="B343:C343"/>
    <mergeCell ref="D343:E343"/>
    <mergeCell ref="F313:I313"/>
    <mergeCell ref="F343:I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AV411"/>
  <sheetViews>
    <sheetView topLeftCell="A180" zoomScaleSheetLayoutView="70" workbookViewId="0">
      <pane xSplit="2" topLeftCell="C1" activePane="topRight" state="frozen"/>
      <selection pane="topRight" activeCell="G215" sqref="G215"/>
    </sheetView>
  </sheetViews>
  <sheetFormatPr defaultRowHeight="12.75"/>
  <cols>
    <col min="1" max="1" width="16.7109375" style="2" customWidth="1"/>
    <col min="2" max="2" width="20.140625" style="1" customWidth="1"/>
    <col min="3" max="3" width="12.28515625" style="2" customWidth="1"/>
    <col min="4" max="4" width="12.140625" customWidth="1"/>
    <col min="5" max="7" width="9.7109375" customWidth="1"/>
    <col min="8" max="8" width="9.7109375" style="46" customWidth="1"/>
    <col min="9" max="13" width="9.7109375" customWidth="1"/>
    <col min="14" max="14" width="9.7109375" style="46" customWidth="1"/>
    <col min="15" max="21" width="9.7109375" customWidth="1"/>
    <col min="22" max="22" width="9.7109375" style="46" customWidth="1"/>
    <col min="23" max="29" width="9.7109375" customWidth="1"/>
    <col min="30" max="30" width="10.28515625" style="48" customWidth="1"/>
    <col min="31" max="31" width="9.42578125" style="44" bestFit="1" customWidth="1"/>
    <col min="32" max="48" width="9.140625" style="44"/>
  </cols>
  <sheetData>
    <row r="1" spans="1:48" s="4" customFormat="1" ht="21" customHeight="1" thickBot="1">
      <c r="A1" s="90" t="s">
        <v>104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</row>
    <row r="2" spans="1:48" s="4" customFormat="1" ht="10.5" customHeight="1">
      <c r="A2" s="4616" t="s">
        <v>650</v>
      </c>
      <c r="B2" s="4617"/>
      <c r="C2" s="4617"/>
      <c r="D2" s="4617"/>
      <c r="E2" s="4617"/>
      <c r="F2" s="4617"/>
      <c r="G2" s="4617"/>
      <c r="H2" s="4617"/>
      <c r="I2" s="4617"/>
      <c r="J2" s="4617"/>
      <c r="K2" s="4617"/>
      <c r="L2" s="4617"/>
      <c r="M2" s="4617"/>
      <c r="N2" s="4617"/>
      <c r="O2" s="4617"/>
      <c r="P2" s="4617"/>
      <c r="Q2" s="4617"/>
      <c r="R2" s="4617"/>
      <c r="S2" s="4617"/>
      <c r="T2" s="4617"/>
      <c r="U2" s="4617"/>
      <c r="V2" s="4617"/>
      <c r="W2" s="4617"/>
      <c r="X2" s="4617"/>
      <c r="Y2" s="4617"/>
      <c r="Z2" s="4617"/>
      <c r="AA2" s="4617"/>
      <c r="AB2" s="4617"/>
      <c r="AC2" s="4617"/>
      <c r="AD2" s="3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</row>
    <row r="3" spans="1:48" s="4" customFormat="1" ht="10.5" customHeight="1">
      <c r="A3" s="4617"/>
      <c r="B3" s="4617"/>
      <c r="C3" s="4617"/>
      <c r="D3" s="4617"/>
      <c r="E3" s="4617"/>
      <c r="F3" s="4617"/>
      <c r="G3" s="4617"/>
      <c r="H3" s="4617"/>
      <c r="I3" s="4617"/>
      <c r="J3" s="4617"/>
      <c r="K3" s="4617"/>
      <c r="L3" s="4617"/>
      <c r="M3" s="4617"/>
      <c r="N3" s="4617"/>
      <c r="O3" s="4617"/>
      <c r="P3" s="4617"/>
      <c r="Q3" s="4617"/>
      <c r="R3" s="4617"/>
      <c r="S3" s="4617"/>
      <c r="T3" s="4617"/>
      <c r="U3" s="4617"/>
      <c r="V3" s="4617"/>
      <c r="W3" s="4617"/>
      <c r="X3" s="4617"/>
      <c r="Y3" s="4617"/>
      <c r="Z3" s="4617"/>
      <c r="AA3" s="4617"/>
      <c r="AB3" s="4617"/>
      <c r="AC3" s="4617"/>
      <c r="AD3" s="3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</row>
    <row r="4" spans="1:48" s="10" customFormat="1" ht="15" customHeight="1" thickBot="1">
      <c r="A4" s="11"/>
      <c r="B4" s="11"/>
      <c r="D4" s="1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</row>
    <row r="5" spans="1:48" s="4" customFormat="1" ht="45.75" customHeight="1" thickBot="1">
      <c r="A5" s="100" t="s">
        <v>4</v>
      </c>
      <c r="B5" s="101" t="s">
        <v>0</v>
      </c>
      <c r="C5" s="101" t="s">
        <v>289</v>
      </c>
      <c r="D5" s="101" t="s">
        <v>3</v>
      </c>
      <c r="E5" s="4618" t="s">
        <v>138</v>
      </c>
      <c r="F5" s="4619"/>
      <c r="G5" s="4619"/>
      <c r="H5" s="4619"/>
      <c r="I5" s="4619"/>
      <c r="J5" s="4619"/>
      <c r="K5" s="4619"/>
      <c r="L5" s="4619"/>
      <c r="M5" s="4619"/>
      <c r="N5" s="4619"/>
      <c r="O5" s="4619"/>
      <c r="P5" s="4619"/>
      <c r="Q5" s="4619"/>
      <c r="R5" s="4619"/>
      <c r="S5" s="4619"/>
      <c r="T5" s="4619"/>
      <c r="U5" s="4619"/>
      <c r="V5" s="4619"/>
      <c r="W5" s="4619"/>
      <c r="X5" s="4619"/>
      <c r="Y5" s="4619"/>
      <c r="Z5" s="4619"/>
      <c r="AA5" s="4619"/>
      <c r="AB5" s="4620"/>
      <c r="AC5" s="102" t="s">
        <v>2</v>
      </c>
      <c r="AD5" s="3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</row>
    <row r="6" spans="1:48" s="8" customFormat="1" ht="18.75" customHeight="1" thickBot="1">
      <c r="A6" s="4604" t="s">
        <v>281</v>
      </c>
      <c r="B6" s="4605"/>
      <c r="C6" s="3986"/>
      <c r="D6" s="3987"/>
      <c r="E6" s="1649">
        <v>1</v>
      </c>
      <c r="F6" s="1649">
        <v>2</v>
      </c>
      <c r="G6" s="1649">
        <v>3</v>
      </c>
      <c r="H6" s="1649">
        <v>4</v>
      </c>
      <c r="I6" s="1649">
        <v>5</v>
      </c>
      <c r="J6" s="1649">
        <v>6</v>
      </c>
      <c r="K6" s="1649">
        <v>7</v>
      </c>
      <c r="L6" s="1649">
        <v>8</v>
      </c>
      <c r="M6" s="1649">
        <v>9</v>
      </c>
      <c r="N6" s="1649">
        <v>10</v>
      </c>
      <c r="O6" s="1649">
        <v>11</v>
      </c>
      <c r="P6" s="1649">
        <v>12</v>
      </c>
      <c r="Q6" s="1649">
        <v>13</v>
      </c>
      <c r="R6" s="1649">
        <v>14</v>
      </c>
      <c r="S6" s="1649">
        <v>15</v>
      </c>
      <c r="T6" s="1649">
        <v>16</v>
      </c>
      <c r="U6" s="1649">
        <v>17</v>
      </c>
      <c r="V6" s="1649">
        <v>18</v>
      </c>
      <c r="W6" s="1649">
        <v>19</v>
      </c>
      <c r="X6" s="1649">
        <v>20</v>
      </c>
      <c r="Y6" s="1649">
        <v>21</v>
      </c>
      <c r="Z6" s="1649">
        <v>22</v>
      </c>
      <c r="AA6" s="1649">
        <v>23</v>
      </c>
      <c r="AB6" s="1651">
        <v>24</v>
      </c>
      <c r="AC6" s="650"/>
      <c r="AD6" s="14"/>
      <c r="AE6" s="14"/>
      <c r="AF6" s="14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</row>
    <row r="7" spans="1:48" s="10" customFormat="1" ht="12.75" customHeight="1">
      <c r="A7" s="103" t="s">
        <v>273</v>
      </c>
      <c r="B7" s="150"/>
      <c r="C7" s="186"/>
      <c r="D7" s="1647"/>
      <c r="E7" s="3984" t="s">
        <v>659</v>
      </c>
      <c r="F7" s="3984" t="s">
        <v>659</v>
      </c>
      <c r="G7" s="3984" t="s">
        <v>659</v>
      </c>
      <c r="H7" s="3984" t="s">
        <v>659</v>
      </c>
      <c r="I7" s="3984" t="s">
        <v>659</v>
      </c>
      <c r="J7" s="3984" t="s">
        <v>659</v>
      </c>
      <c r="K7" s="3984" t="s">
        <v>659</v>
      </c>
      <c r="L7" s="3984" t="s">
        <v>659</v>
      </c>
      <c r="M7" s="3984" t="s">
        <v>659</v>
      </c>
      <c r="N7" s="3984" t="s">
        <v>659</v>
      </c>
      <c r="O7" s="3984" t="s">
        <v>659</v>
      </c>
      <c r="P7" s="3984" t="s">
        <v>659</v>
      </c>
      <c r="Q7" s="3984" t="s">
        <v>659</v>
      </c>
      <c r="R7" s="3984" t="s">
        <v>659</v>
      </c>
      <c r="S7" s="3984" t="s">
        <v>659</v>
      </c>
      <c r="T7" s="3984" t="s">
        <v>659</v>
      </c>
      <c r="U7" s="3984" t="s">
        <v>659</v>
      </c>
      <c r="V7" s="3984" t="s">
        <v>659</v>
      </c>
      <c r="W7" s="3984" t="s">
        <v>659</v>
      </c>
      <c r="X7" s="3984" t="s">
        <v>659</v>
      </c>
      <c r="Y7" s="3984" t="s">
        <v>659</v>
      </c>
      <c r="Z7" s="3984" t="s">
        <v>659</v>
      </c>
      <c r="AA7" s="3984" t="s">
        <v>659</v>
      </c>
      <c r="AB7" s="3984" t="s">
        <v>659</v>
      </c>
      <c r="AC7" s="3041"/>
      <c r="AD7" s="3040"/>
      <c r="AE7" s="3040"/>
      <c r="AF7" s="3040"/>
    </row>
    <row r="8" spans="1:48" s="10" customFormat="1" ht="12.75" customHeight="1" thickBot="1">
      <c r="A8" s="104" t="s">
        <v>274</v>
      </c>
      <c r="B8" s="151"/>
      <c r="C8" s="187"/>
      <c r="D8" s="1648"/>
      <c r="E8" s="3985" t="s">
        <v>660</v>
      </c>
      <c r="F8" s="3985" t="s">
        <v>660</v>
      </c>
      <c r="G8" s="3985" t="s">
        <v>660</v>
      </c>
      <c r="H8" s="3985" t="s">
        <v>660</v>
      </c>
      <c r="I8" s="3985" t="s">
        <v>660</v>
      </c>
      <c r="J8" s="3985" t="s">
        <v>660</v>
      </c>
      <c r="K8" s="3985" t="s">
        <v>660</v>
      </c>
      <c r="L8" s="3985" t="s">
        <v>660</v>
      </c>
      <c r="M8" s="3985" t="s">
        <v>660</v>
      </c>
      <c r="N8" s="3985" t="s">
        <v>660</v>
      </c>
      <c r="O8" s="3985" t="s">
        <v>660</v>
      </c>
      <c r="P8" s="3985" t="s">
        <v>660</v>
      </c>
      <c r="Q8" s="3985" t="s">
        <v>660</v>
      </c>
      <c r="R8" s="3985" t="s">
        <v>660</v>
      </c>
      <c r="S8" s="3985" t="s">
        <v>660</v>
      </c>
      <c r="T8" s="3985" t="s">
        <v>660</v>
      </c>
      <c r="U8" s="3985" t="s">
        <v>660</v>
      </c>
      <c r="V8" s="3985" t="s">
        <v>660</v>
      </c>
      <c r="W8" s="3985" t="s">
        <v>660</v>
      </c>
      <c r="X8" s="3985" t="s">
        <v>660</v>
      </c>
      <c r="Y8" s="3985" t="s">
        <v>660</v>
      </c>
      <c r="Z8" s="3985" t="s">
        <v>660</v>
      </c>
      <c r="AA8" s="3985" t="s">
        <v>660</v>
      </c>
      <c r="AB8" s="3985" t="s">
        <v>660</v>
      </c>
      <c r="AC8" s="2309"/>
    </row>
    <row r="9" spans="1:48" s="10" customFormat="1" ht="12.75" customHeight="1">
      <c r="A9" s="4563" t="s">
        <v>140</v>
      </c>
      <c r="B9" s="4569" t="s">
        <v>142</v>
      </c>
      <c r="C9" s="106" t="s">
        <v>283</v>
      </c>
      <c r="D9" s="180" t="s">
        <v>108</v>
      </c>
      <c r="E9" s="1650"/>
      <c r="F9" s="122"/>
      <c r="G9" s="122"/>
      <c r="H9" s="123"/>
      <c r="I9" s="122"/>
      <c r="J9" s="122"/>
      <c r="K9" s="122"/>
      <c r="L9" s="122"/>
      <c r="M9" s="122"/>
      <c r="N9" s="123"/>
      <c r="O9" s="122"/>
      <c r="P9" s="122"/>
      <c r="Q9" s="122"/>
      <c r="R9" s="122"/>
      <c r="S9" s="122"/>
      <c r="T9" s="122"/>
      <c r="U9" s="122"/>
      <c r="V9" s="1619"/>
      <c r="W9" s="122"/>
      <c r="X9" s="122"/>
      <c r="Y9" s="124"/>
      <c r="Z9" s="122"/>
      <c r="AA9" s="122"/>
      <c r="AB9" s="155"/>
      <c r="AC9" s="158"/>
    </row>
    <row r="10" spans="1:48" s="10" customFormat="1" ht="12.75" customHeight="1">
      <c r="A10" s="4564"/>
      <c r="B10" s="4570"/>
      <c r="C10" s="111" t="s">
        <v>283</v>
      </c>
      <c r="D10" s="181" t="s">
        <v>109</v>
      </c>
      <c r="E10" s="172"/>
      <c r="F10" s="112"/>
      <c r="G10" s="112"/>
      <c r="H10" s="113"/>
      <c r="I10" s="112"/>
      <c r="J10" s="112"/>
      <c r="K10" s="112"/>
      <c r="L10" s="112"/>
      <c r="M10" s="112"/>
      <c r="N10" s="113"/>
      <c r="O10" s="112"/>
      <c r="P10" s="112"/>
      <c r="Q10" s="112"/>
      <c r="R10" s="112"/>
      <c r="S10" s="112"/>
      <c r="T10" s="112"/>
      <c r="U10" s="112"/>
      <c r="V10" s="1617"/>
      <c r="W10" s="112"/>
      <c r="X10" s="112"/>
      <c r="Y10" s="114"/>
      <c r="Z10" s="112"/>
      <c r="AA10" s="112"/>
      <c r="AB10" s="153"/>
      <c r="AC10" s="159"/>
    </row>
    <row r="11" spans="1:48" s="10" customFormat="1" ht="12.75" customHeight="1">
      <c r="A11" s="4564"/>
      <c r="B11" s="4570"/>
      <c r="C11" s="111" t="s">
        <v>283</v>
      </c>
      <c r="D11" s="181" t="s">
        <v>110</v>
      </c>
      <c r="E11" s="173"/>
      <c r="F11" s="112"/>
      <c r="G11" s="112"/>
      <c r="H11" s="113"/>
      <c r="I11" s="112"/>
      <c r="J11" s="112"/>
      <c r="K11" s="112"/>
      <c r="L11" s="112"/>
      <c r="M11" s="112"/>
      <c r="N11" s="113"/>
      <c r="O11" s="112"/>
      <c r="P11" s="112"/>
      <c r="Q11" s="112"/>
      <c r="R11" s="112"/>
      <c r="S11" s="112"/>
      <c r="T11" s="112"/>
      <c r="U11" s="112"/>
      <c r="V11" s="1617"/>
      <c r="W11" s="112"/>
      <c r="X11" s="112"/>
      <c r="Y11" s="114"/>
      <c r="Z11" s="112"/>
      <c r="AA11" s="112"/>
      <c r="AB11" s="153"/>
      <c r="AC11" s="159"/>
    </row>
    <row r="12" spans="1:48" s="10" customFormat="1" ht="12.75" customHeight="1" thickBot="1">
      <c r="A12" s="4606"/>
      <c r="B12" s="4595"/>
      <c r="C12" s="117"/>
      <c r="D12" s="182" t="s">
        <v>111</v>
      </c>
      <c r="E12" s="174"/>
      <c r="F12" s="118"/>
      <c r="G12" s="118"/>
      <c r="H12" s="119"/>
      <c r="I12" s="118"/>
      <c r="J12" s="118"/>
      <c r="K12" s="118"/>
      <c r="L12" s="118"/>
      <c r="M12" s="118"/>
      <c r="N12" s="119"/>
      <c r="O12" s="118"/>
      <c r="P12" s="118"/>
      <c r="Q12" s="118"/>
      <c r="R12" s="118"/>
      <c r="S12" s="118"/>
      <c r="T12" s="118"/>
      <c r="U12" s="118"/>
      <c r="V12" s="1618"/>
      <c r="W12" s="118"/>
      <c r="X12" s="118"/>
      <c r="Y12" s="120"/>
      <c r="Z12" s="118"/>
      <c r="AA12" s="118"/>
      <c r="AB12" s="154"/>
      <c r="AC12" s="160"/>
    </row>
    <row r="13" spans="1:48" s="10" customFormat="1" ht="12.75" customHeight="1">
      <c r="A13" s="4585" t="s">
        <v>141</v>
      </c>
      <c r="B13" s="4583" t="s">
        <v>143</v>
      </c>
      <c r="C13" s="121" t="s">
        <v>283</v>
      </c>
      <c r="D13" s="183" t="s">
        <v>108</v>
      </c>
      <c r="E13" s="171"/>
      <c r="F13" s="107"/>
      <c r="G13" s="107"/>
      <c r="H13" s="108"/>
      <c r="I13" s="107"/>
      <c r="J13" s="107"/>
      <c r="K13" s="107"/>
      <c r="L13" s="107"/>
      <c r="M13" s="107"/>
      <c r="N13" s="108"/>
      <c r="O13" s="107"/>
      <c r="P13" s="107"/>
      <c r="Q13" s="107"/>
      <c r="R13" s="107"/>
      <c r="S13" s="107"/>
      <c r="T13" s="107"/>
      <c r="U13" s="107"/>
      <c r="V13" s="1616"/>
      <c r="W13" s="107"/>
      <c r="X13" s="107"/>
      <c r="Y13" s="109"/>
      <c r="Z13" s="107"/>
      <c r="AA13" s="107"/>
      <c r="AB13" s="152"/>
      <c r="AC13" s="158"/>
    </row>
    <row r="14" spans="1:48" s="10" customFormat="1" ht="12.75" customHeight="1">
      <c r="A14" s="4564"/>
      <c r="B14" s="4570"/>
      <c r="C14" s="111" t="s">
        <v>283</v>
      </c>
      <c r="D14" s="181" t="s">
        <v>109</v>
      </c>
      <c r="E14" s="172"/>
      <c r="F14" s="112"/>
      <c r="G14" s="112"/>
      <c r="H14" s="113"/>
      <c r="I14" s="112"/>
      <c r="J14" s="112"/>
      <c r="K14" s="112"/>
      <c r="L14" s="112"/>
      <c r="M14" s="112"/>
      <c r="N14" s="113"/>
      <c r="O14" s="112"/>
      <c r="P14" s="112"/>
      <c r="Q14" s="112"/>
      <c r="R14" s="112"/>
      <c r="S14" s="112"/>
      <c r="T14" s="112"/>
      <c r="U14" s="112"/>
      <c r="V14" s="1617"/>
      <c r="W14" s="112"/>
      <c r="X14" s="112"/>
      <c r="Y14" s="114"/>
      <c r="Z14" s="112"/>
      <c r="AA14" s="112"/>
      <c r="AB14" s="153"/>
      <c r="AC14" s="159"/>
    </row>
    <row r="15" spans="1:48" s="10" customFormat="1" ht="12.75" customHeight="1">
      <c r="A15" s="4564"/>
      <c r="B15" s="4570"/>
      <c r="C15" s="111" t="s">
        <v>283</v>
      </c>
      <c r="D15" s="181" t="s">
        <v>110</v>
      </c>
      <c r="E15" s="173"/>
      <c r="F15" s="112"/>
      <c r="G15" s="112"/>
      <c r="H15" s="113"/>
      <c r="I15" s="112"/>
      <c r="J15" s="112"/>
      <c r="K15" s="112"/>
      <c r="L15" s="112"/>
      <c r="M15" s="112"/>
      <c r="N15" s="113"/>
      <c r="O15" s="112"/>
      <c r="P15" s="112"/>
      <c r="Q15" s="112"/>
      <c r="R15" s="112"/>
      <c r="S15" s="112"/>
      <c r="T15" s="112"/>
      <c r="U15" s="112"/>
      <c r="V15" s="1617"/>
      <c r="W15" s="112"/>
      <c r="X15" s="112"/>
      <c r="Y15" s="114"/>
      <c r="Z15" s="112"/>
      <c r="AA15" s="112"/>
      <c r="AB15" s="153"/>
      <c r="AC15" s="159"/>
    </row>
    <row r="16" spans="1:48" s="10" customFormat="1" ht="12.75" customHeight="1" thickBot="1">
      <c r="A16" s="4606"/>
      <c r="B16" s="4595"/>
      <c r="C16" s="117"/>
      <c r="D16" s="182" t="s">
        <v>111</v>
      </c>
      <c r="E16" s="174"/>
      <c r="F16" s="118"/>
      <c r="G16" s="118"/>
      <c r="H16" s="119"/>
      <c r="I16" s="118"/>
      <c r="J16" s="118"/>
      <c r="K16" s="118"/>
      <c r="L16" s="118"/>
      <c r="M16" s="118"/>
      <c r="N16" s="119"/>
      <c r="O16" s="118"/>
      <c r="P16" s="118"/>
      <c r="Q16" s="118"/>
      <c r="R16" s="118"/>
      <c r="S16" s="118"/>
      <c r="T16" s="118"/>
      <c r="U16" s="118"/>
      <c r="V16" s="1618"/>
      <c r="W16" s="118"/>
      <c r="X16" s="118"/>
      <c r="Y16" s="120"/>
      <c r="Z16" s="118"/>
      <c r="AA16" s="118"/>
      <c r="AB16" s="154"/>
      <c r="AC16" s="160"/>
    </row>
    <row r="17" spans="1:29" s="10" customFormat="1" ht="12.75" customHeight="1">
      <c r="A17" s="4607"/>
      <c r="B17" s="4608" t="s">
        <v>294</v>
      </c>
      <c r="C17" s="121" t="s">
        <v>283</v>
      </c>
      <c r="D17" s="184" t="s">
        <v>108</v>
      </c>
      <c r="E17" s="175"/>
      <c r="F17" s="122"/>
      <c r="G17" s="122"/>
      <c r="H17" s="123"/>
      <c r="I17" s="122"/>
      <c r="J17" s="122"/>
      <c r="K17" s="122"/>
      <c r="L17" s="122"/>
      <c r="M17" s="122"/>
      <c r="N17" s="123"/>
      <c r="O17" s="122"/>
      <c r="P17" s="122"/>
      <c r="Q17" s="122"/>
      <c r="R17" s="122"/>
      <c r="S17" s="122"/>
      <c r="T17" s="122"/>
      <c r="U17" s="122"/>
      <c r="V17" s="1619"/>
      <c r="W17" s="122"/>
      <c r="X17" s="122"/>
      <c r="Y17" s="124"/>
      <c r="Z17" s="122"/>
      <c r="AA17" s="122"/>
      <c r="AB17" s="155"/>
      <c r="AC17" s="161"/>
    </row>
    <row r="18" spans="1:29" s="10" customFormat="1" ht="12.75" customHeight="1">
      <c r="A18" s="4564"/>
      <c r="B18" s="4570"/>
      <c r="C18" s="111" t="s">
        <v>283</v>
      </c>
      <c r="D18" s="181" t="s">
        <v>109</v>
      </c>
      <c r="E18" s="172"/>
      <c r="F18" s="112"/>
      <c r="G18" s="112"/>
      <c r="H18" s="113"/>
      <c r="I18" s="112"/>
      <c r="J18" s="112"/>
      <c r="K18" s="112"/>
      <c r="L18" s="112"/>
      <c r="M18" s="112"/>
      <c r="N18" s="113"/>
      <c r="O18" s="112"/>
      <c r="P18" s="112"/>
      <c r="Q18" s="112"/>
      <c r="R18" s="112"/>
      <c r="S18" s="112"/>
      <c r="T18" s="112"/>
      <c r="U18" s="112"/>
      <c r="V18" s="1617"/>
      <c r="W18" s="112"/>
      <c r="X18" s="112"/>
      <c r="Y18" s="114"/>
      <c r="Z18" s="112"/>
      <c r="AA18" s="112"/>
      <c r="AB18" s="153"/>
      <c r="AC18" s="159"/>
    </row>
    <row r="19" spans="1:29" s="10" customFormat="1" ht="12.75" customHeight="1">
      <c r="A19" s="4564"/>
      <c r="B19" s="4570"/>
      <c r="C19" s="111" t="s">
        <v>283</v>
      </c>
      <c r="D19" s="181" t="s">
        <v>110</v>
      </c>
      <c r="E19" s="172"/>
      <c r="F19" s="112"/>
      <c r="G19" s="112"/>
      <c r="H19" s="113"/>
      <c r="I19" s="112"/>
      <c r="J19" s="112"/>
      <c r="K19" s="112"/>
      <c r="L19" s="112"/>
      <c r="M19" s="112"/>
      <c r="N19" s="113"/>
      <c r="O19" s="112"/>
      <c r="P19" s="112"/>
      <c r="Q19" s="112"/>
      <c r="R19" s="112"/>
      <c r="S19" s="112"/>
      <c r="T19" s="112"/>
      <c r="U19" s="112"/>
      <c r="V19" s="1617"/>
      <c r="W19" s="112"/>
      <c r="X19" s="112"/>
      <c r="Y19" s="114"/>
      <c r="Z19" s="112"/>
      <c r="AA19" s="112"/>
      <c r="AB19" s="153"/>
      <c r="AC19" s="159"/>
    </row>
    <row r="20" spans="1:29" s="10" customFormat="1" ht="12.75" customHeight="1" thickBot="1">
      <c r="A20" s="4578"/>
      <c r="B20" s="4584"/>
      <c r="C20" s="117"/>
      <c r="D20" s="185" t="s">
        <v>111</v>
      </c>
      <c r="E20" s="176"/>
      <c r="F20" s="125"/>
      <c r="G20" s="125"/>
      <c r="H20" s="126"/>
      <c r="I20" s="125"/>
      <c r="J20" s="125"/>
      <c r="K20" s="125"/>
      <c r="L20" s="125"/>
      <c r="M20" s="125"/>
      <c r="N20" s="126"/>
      <c r="O20" s="125"/>
      <c r="P20" s="125"/>
      <c r="Q20" s="125"/>
      <c r="R20" s="125"/>
      <c r="S20" s="125"/>
      <c r="T20" s="125"/>
      <c r="U20" s="125"/>
      <c r="V20" s="1620"/>
      <c r="W20" s="125"/>
      <c r="X20" s="125"/>
      <c r="Y20" s="127"/>
      <c r="Z20" s="125"/>
      <c r="AA20" s="125"/>
      <c r="AB20" s="156"/>
      <c r="AC20" s="162"/>
    </row>
    <row r="21" spans="1:29" s="10" customFormat="1" ht="12.75" customHeight="1">
      <c r="A21" s="4585"/>
      <c r="B21" s="4544" t="s">
        <v>360</v>
      </c>
      <c r="C21" s="121" t="s">
        <v>283</v>
      </c>
      <c r="D21" s="183" t="s">
        <v>108</v>
      </c>
      <c r="E21" s="177"/>
      <c r="F21" s="107"/>
      <c r="G21" s="107"/>
      <c r="H21" s="108"/>
      <c r="I21" s="107"/>
      <c r="J21" s="107"/>
      <c r="K21" s="107"/>
      <c r="L21" s="107"/>
      <c r="M21" s="107"/>
      <c r="N21" s="108"/>
      <c r="O21" s="107"/>
      <c r="P21" s="107"/>
      <c r="Q21" s="107"/>
      <c r="R21" s="107"/>
      <c r="S21" s="107"/>
      <c r="T21" s="107"/>
      <c r="U21" s="107"/>
      <c r="V21" s="1616"/>
      <c r="W21" s="3973"/>
      <c r="X21" s="107"/>
      <c r="Y21" s="109"/>
      <c r="Z21" s="107"/>
      <c r="AA21" s="107"/>
      <c r="AB21" s="152"/>
      <c r="AC21" s="158"/>
    </row>
    <row r="22" spans="1:29" s="10" customFormat="1" ht="12.75" customHeight="1">
      <c r="A22" s="4564"/>
      <c r="B22" s="4570"/>
      <c r="C22" s="111" t="s">
        <v>283</v>
      </c>
      <c r="D22" s="181" t="s">
        <v>109</v>
      </c>
      <c r="E22" s="172"/>
      <c r="F22" s="112"/>
      <c r="G22" s="112"/>
      <c r="H22" s="113"/>
      <c r="I22" s="112"/>
      <c r="J22" s="112"/>
      <c r="K22" s="112"/>
      <c r="L22" s="112"/>
      <c r="M22" s="112"/>
      <c r="N22" s="113"/>
      <c r="O22" s="112"/>
      <c r="P22" s="112"/>
      <c r="Q22" s="112"/>
      <c r="R22" s="112"/>
      <c r="S22" s="112"/>
      <c r="T22" s="112"/>
      <c r="U22" s="112"/>
      <c r="V22" s="1617"/>
      <c r="W22" s="112"/>
      <c r="X22" s="112"/>
      <c r="Y22" s="114"/>
      <c r="Z22" s="112"/>
      <c r="AA22" s="112"/>
      <c r="AB22" s="153"/>
      <c r="AC22" s="159"/>
    </row>
    <row r="23" spans="1:29" s="10" customFormat="1" ht="12.75" customHeight="1">
      <c r="A23" s="4564"/>
      <c r="B23" s="4570"/>
      <c r="C23" s="111" t="s">
        <v>283</v>
      </c>
      <c r="D23" s="181" t="s">
        <v>110</v>
      </c>
      <c r="E23" s="172"/>
      <c r="F23" s="112"/>
      <c r="G23" s="112"/>
      <c r="H23" s="113"/>
      <c r="I23" s="112"/>
      <c r="J23" s="112"/>
      <c r="K23" s="112"/>
      <c r="L23" s="112"/>
      <c r="M23" s="112"/>
      <c r="N23" s="113"/>
      <c r="O23" s="112"/>
      <c r="P23" s="112"/>
      <c r="Q23" s="112"/>
      <c r="R23" s="112"/>
      <c r="S23" s="112"/>
      <c r="T23" s="112"/>
      <c r="U23" s="112"/>
      <c r="V23" s="1617"/>
      <c r="W23" s="112"/>
      <c r="X23" s="112"/>
      <c r="Y23" s="114"/>
      <c r="Z23" s="112"/>
      <c r="AA23" s="112"/>
      <c r="AB23" s="153"/>
      <c r="AC23" s="159"/>
    </row>
    <row r="24" spans="1:29" s="10" customFormat="1" ht="12.75" customHeight="1" thickBot="1">
      <c r="A24" s="4578"/>
      <c r="B24" s="4584"/>
      <c r="C24" s="129"/>
      <c r="D24" s="185" t="s">
        <v>111</v>
      </c>
      <c r="E24" s="176"/>
      <c r="F24" s="125"/>
      <c r="G24" s="125"/>
      <c r="H24" s="126"/>
      <c r="I24" s="125"/>
      <c r="J24" s="125"/>
      <c r="K24" s="125"/>
      <c r="L24" s="125"/>
      <c r="M24" s="125"/>
      <c r="N24" s="126"/>
      <c r="O24" s="125"/>
      <c r="P24" s="125"/>
      <c r="Q24" s="125"/>
      <c r="R24" s="125"/>
      <c r="S24" s="125"/>
      <c r="T24" s="125"/>
      <c r="U24" s="125"/>
      <c r="V24" s="1620"/>
      <c r="W24" s="125"/>
      <c r="X24" s="125"/>
      <c r="Y24" s="127"/>
      <c r="Z24" s="125"/>
      <c r="AA24" s="125"/>
      <c r="AB24" s="156"/>
      <c r="AC24" s="162"/>
    </row>
    <row r="25" spans="1:29" s="10" customFormat="1" ht="12.75" customHeight="1">
      <c r="A25" s="4585" t="s">
        <v>119</v>
      </c>
      <c r="B25" s="4583" t="s">
        <v>173</v>
      </c>
      <c r="C25" s="1884" t="s">
        <v>502</v>
      </c>
      <c r="D25" s="183" t="s">
        <v>108</v>
      </c>
      <c r="E25" s="702">
        <v>5401.8</v>
      </c>
      <c r="F25" s="1749">
        <v>5392.8</v>
      </c>
      <c r="G25" s="1749">
        <v>5387.4</v>
      </c>
      <c r="H25" s="3783">
        <v>5409</v>
      </c>
      <c r="I25" s="1749">
        <v>5461.2</v>
      </c>
      <c r="J25" s="1749">
        <v>5472</v>
      </c>
      <c r="K25" s="1749">
        <v>5479.2</v>
      </c>
      <c r="L25" s="1749">
        <v>5455.8</v>
      </c>
      <c r="M25" s="1749">
        <v>5472</v>
      </c>
      <c r="N25" s="3783">
        <v>5479.2</v>
      </c>
      <c r="O25" s="1749">
        <v>5455.8</v>
      </c>
      <c r="P25" s="1749">
        <v>5430.6</v>
      </c>
      <c r="Q25" s="1749">
        <v>5436</v>
      </c>
      <c r="R25" s="1749">
        <v>5425.2</v>
      </c>
      <c r="S25" s="1749">
        <v>5418</v>
      </c>
      <c r="T25" s="1749">
        <v>5425.2</v>
      </c>
      <c r="U25" s="1749">
        <v>5436</v>
      </c>
      <c r="V25" s="1751">
        <v>5446.8</v>
      </c>
      <c r="W25" s="1749">
        <v>5428.8</v>
      </c>
      <c r="X25" s="1749">
        <v>5434.2</v>
      </c>
      <c r="Y25" s="3172">
        <v>5468.4</v>
      </c>
      <c r="Z25" s="1749">
        <v>5477.4</v>
      </c>
      <c r="AA25" s="1749">
        <v>5439.6</v>
      </c>
      <c r="AB25" s="3528">
        <v>5412.6</v>
      </c>
      <c r="AC25" s="163">
        <f>SUM(E25:AB25)</f>
        <v>130545</v>
      </c>
    </row>
    <row r="26" spans="1:29" s="10" customFormat="1" ht="12.75" customHeight="1">
      <c r="A26" s="4564"/>
      <c r="B26" s="4570"/>
      <c r="C26" s="1885" t="s">
        <v>502</v>
      </c>
      <c r="D26" s="181" t="s">
        <v>109</v>
      </c>
      <c r="E26" s="3793">
        <v>790.2</v>
      </c>
      <c r="F26" s="1993">
        <v>781.2</v>
      </c>
      <c r="G26" s="1993">
        <v>774</v>
      </c>
      <c r="H26" s="3781">
        <v>786.6</v>
      </c>
      <c r="I26" s="1993">
        <v>853.2</v>
      </c>
      <c r="J26" s="1993">
        <v>819</v>
      </c>
      <c r="K26" s="1993">
        <v>819</v>
      </c>
      <c r="L26" s="1993">
        <v>797.4</v>
      </c>
      <c r="M26" s="1993">
        <v>784.8</v>
      </c>
      <c r="N26" s="3781">
        <v>766.8</v>
      </c>
      <c r="O26" s="1993">
        <v>784.8</v>
      </c>
      <c r="P26" s="1993">
        <v>757.8</v>
      </c>
      <c r="Q26" s="1993">
        <v>756</v>
      </c>
      <c r="R26" s="1993">
        <v>766.8</v>
      </c>
      <c r="S26" s="1993">
        <v>747</v>
      </c>
      <c r="T26" s="1993">
        <v>747</v>
      </c>
      <c r="U26" s="1993">
        <v>752.4</v>
      </c>
      <c r="V26" s="1989">
        <v>793.8</v>
      </c>
      <c r="W26" s="1993">
        <v>804.6</v>
      </c>
      <c r="X26" s="1993">
        <v>871.2</v>
      </c>
      <c r="Y26" s="1988">
        <v>966.6</v>
      </c>
      <c r="Z26" s="1993">
        <v>975.6</v>
      </c>
      <c r="AA26" s="1993">
        <v>891</v>
      </c>
      <c r="AB26" s="2362">
        <v>842.4</v>
      </c>
      <c r="AC26" s="164">
        <f>SUM(E26:AB26)</f>
        <v>19429.199999999997</v>
      </c>
    </row>
    <row r="27" spans="1:29" s="10" customFormat="1" ht="12.75" customHeight="1">
      <c r="A27" s="4564"/>
      <c r="B27" s="4570"/>
      <c r="C27" s="116" t="s">
        <v>315</v>
      </c>
      <c r="D27" s="170" t="s">
        <v>340</v>
      </c>
      <c r="E27" s="216">
        <f>SQRT(E25^2+E26^2)</f>
        <v>5459.2910968366577</v>
      </c>
      <c r="F27" s="216">
        <f t="shared" ref="F27:AC27" si="0">SQRT(F25^2+F26^2)</f>
        <v>5449.088481571941</v>
      </c>
      <c r="G27" s="216">
        <f t="shared" si="0"/>
        <v>5442.715752269266</v>
      </c>
      <c r="H27" s="224">
        <f t="shared" si="0"/>
        <v>5465.8961351273401</v>
      </c>
      <c r="I27" s="216">
        <f t="shared" si="0"/>
        <v>5527.4456740885289</v>
      </c>
      <c r="J27" s="216">
        <f t="shared" si="0"/>
        <v>5532.9508401936846</v>
      </c>
      <c r="K27" s="216">
        <f t="shared" si="0"/>
        <v>5540.071627695801</v>
      </c>
      <c r="L27" s="216">
        <f t="shared" si="0"/>
        <v>5513.7646304498712</v>
      </c>
      <c r="M27" s="216">
        <f t="shared" si="0"/>
        <v>5527.9919536844482</v>
      </c>
      <c r="N27" s="224">
        <f t="shared" si="0"/>
        <v>5532.5956729188147</v>
      </c>
      <c r="O27" s="216">
        <f t="shared" si="0"/>
        <v>5511.9565201478144</v>
      </c>
      <c r="P27" s="216">
        <f t="shared" si="0"/>
        <v>5483.2177779110689</v>
      </c>
      <c r="Q27" s="216">
        <f t="shared" si="0"/>
        <v>5488.3177750563973</v>
      </c>
      <c r="R27" s="216">
        <f t="shared" si="0"/>
        <v>5479.1219442534766</v>
      </c>
      <c r="S27" s="216">
        <f t="shared" si="0"/>
        <v>5469.2534225431536</v>
      </c>
      <c r="T27" s="216">
        <f t="shared" si="0"/>
        <v>5476.3860382555213</v>
      </c>
      <c r="U27" s="216">
        <f t="shared" si="0"/>
        <v>5487.8230437943239</v>
      </c>
      <c r="V27" s="1621">
        <f t="shared" si="0"/>
        <v>5504.3390774915024</v>
      </c>
      <c r="W27" s="216">
        <f t="shared" si="0"/>
        <v>5488.1008190447819</v>
      </c>
      <c r="X27" s="216">
        <f t="shared" si="0"/>
        <v>5503.5914710305306</v>
      </c>
      <c r="Y27" s="216">
        <f t="shared" si="0"/>
        <v>5553.1715370587999</v>
      </c>
      <c r="Z27" s="216">
        <f t="shared" si="0"/>
        <v>5563.6054964384375</v>
      </c>
      <c r="AA27" s="216">
        <f t="shared" si="0"/>
        <v>5512.0893642973533</v>
      </c>
      <c r="AB27" s="217">
        <f t="shared" si="0"/>
        <v>5477.7619992109921</v>
      </c>
      <c r="AC27" s="218">
        <f t="shared" si="0"/>
        <v>131982.91873435743</v>
      </c>
    </row>
    <row r="28" spans="1:29" s="10" customFormat="1" ht="12.75" customHeight="1">
      <c r="A28" s="4564"/>
      <c r="B28" s="4570"/>
      <c r="C28" s="3616" t="s">
        <v>315</v>
      </c>
      <c r="D28" s="2770" t="s">
        <v>110</v>
      </c>
      <c r="E28" s="2957">
        <f>E27/(SQRT(3)*E56)</f>
        <v>504.3077094949075</v>
      </c>
      <c r="F28" s="2957">
        <f>F27/(SQRT(3)*F56)</f>
        <v>503.36523226778388</v>
      </c>
      <c r="G28" s="2957">
        <f t="shared" ref="G28:AB28" si="1">G27/(SQRT(3)*G56)</f>
        <v>502.77654475124439</v>
      </c>
      <c r="H28" s="2958">
        <f t="shared" si="1"/>
        <v>504.91785679652878</v>
      </c>
      <c r="I28" s="2957">
        <f t="shared" si="1"/>
        <v>510.60355965856718</v>
      </c>
      <c r="J28" s="2957">
        <f t="shared" si="1"/>
        <v>511.11210511980642</v>
      </c>
      <c r="K28" s="2957">
        <f t="shared" si="1"/>
        <v>511.76989529279666</v>
      </c>
      <c r="L28" s="2957">
        <f t="shared" si="1"/>
        <v>509.33975898215533</v>
      </c>
      <c r="M28" s="2957">
        <f t="shared" si="1"/>
        <v>510.65402280604826</v>
      </c>
      <c r="N28" s="2958">
        <f t="shared" si="1"/>
        <v>511.07929617232583</v>
      </c>
      <c r="O28" s="2957">
        <f t="shared" si="1"/>
        <v>509.17273290701661</v>
      </c>
      <c r="P28" s="2957">
        <f t="shared" si="1"/>
        <v>506.51796161636759</v>
      </c>
      <c r="Q28" s="2957">
        <f t="shared" si="1"/>
        <v>506.98907917232304</v>
      </c>
      <c r="R28" s="2957">
        <f t="shared" si="1"/>
        <v>506.1396047100049</v>
      </c>
      <c r="S28" s="2957">
        <f t="shared" si="1"/>
        <v>505.22798972345151</v>
      </c>
      <c r="T28" s="2957">
        <f t="shared" si="1"/>
        <v>505.88687253970136</v>
      </c>
      <c r="U28" s="2957">
        <f t="shared" si="1"/>
        <v>506.94337785594951</v>
      </c>
      <c r="V28" s="2960">
        <f t="shared" si="1"/>
        <v>508.46906369611128</v>
      </c>
      <c r="W28" s="2957">
        <f t="shared" si="1"/>
        <v>506.96903763444971</v>
      </c>
      <c r="X28" s="2957">
        <f t="shared" si="1"/>
        <v>508.40000276947285</v>
      </c>
      <c r="Y28" s="2959">
        <f t="shared" si="1"/>
        <v>512.98001308433061</v>
      </c>
      <c r="Z28" s="2957">
        <f t="shared" si="1"/>
        <v>513.94386096537812</v>
      </c>
      <c r="AA28" s="2957">
        <f t="shared" si="1"/>
        <v>509.18500452389605</v>
      </c>
      <c r="AB28" s="2957">
        <f t="shared" si="1"/>
        <v>506.01397836818705</v>
      </c>
      <c r="AC28" s="159"/>
    </row>
    <row r="29" spans="1:29" s="10" customFormat="1" ht="12.75" customHeight="1" thickBot="1">
      <c r="A29" s="4578"/>
      <c r="B29" s="4584"/>
      <c r="C29" s="1881" t="s">
        <v>315</v>
      </c>
      <c r="D29" s="185" t="s">
        <v>111</v>
      </c>
      <c r="E29" s="179">
        <f t="shared" ref="E29:AC29" si="2">E26/E25</f>
        <v>0.14628457180939688</v>
      </c>
      <c r="F29" s="131">
        <f t="shared" si="2"/>
        <v>0.14485981308411217</v>
      </c>
      <c r="G29" s="131">
        <f t="shared" si="2"/>
        <v>0.14366855997327097</v>
      </c>
      <c r="H29" s="132">
        <f t="shared" si="2"/>
        <v>0.1454242928452579</v>
      </c>
      <c r="I29" s="131">
        <f t="shared" si="2"/>
        <v>0.15622940013183917</v>
      </c>
      <c r="J29" s="131">
        <f t="shared" si="2"/>
        <v>0.14967105263157895</v>
      </c>
      <c r="K29" s="131">
        <f t="shared" si="2"/>
        <v>0.14947437582128778</v>
      </c>
      <c r="L29" s="131">
        <f t="shared" si="2"/>
        <v>0.14615638403167269</v>
      </c>
      <c r="M29" s="131">
        <f t="shared" si="2"/>
        <v>0.14342105263157895</v>
      </c>
      <c r="N29" s="132">
        <f t="shared" si="2"/>
        <v>0.13994743758212877</v>
      </c>
      <c r="O29" s="131">
        <f t="shared" si="2"/>
        <v>0.1438469152095018</v>
      </c>
      <c r="P29" s="131">
        <f t="shared" si="2"/>
        <v>0.13954259197878685</v>
      </c>
      <c r="Q29" s="131">
        <f t="shared" si="2"/>
        <v>0.13907284768211919</v>
      </c>
      <c r="R29" s="131">
        <f t="shared" si="2"/>
        <v>0.14134041141340412</v>
      </c>
      <c r="S29" s="131">
        <f t="shared" si="2"/>
        <v>0.13787375415282391</v>
      </c>
      <c r="T29" s="131">
        <f t="shared" si="2"/>
        <v>0.13769077637690777</v>
      </c>
      <c r="U29" s="131">
        <f t="shared" si="2"/>
        <v>0.13841059602649006</v>
      </c>
      <c r="V29" s="1622">
        <f t="shared" si="2"/>
        <v>0.14573694646397883</v>
      </c>
      <c r="W29" s="131">
        <f t="shared" si="2"/>
        <v>0.14820954907161804</v>
      </c>
      <c r="X29" s="131">
        <f t="shared" si="2"/>
        <v>0.16031798608810865</v>
      </c>
      <c r="Y29" s="133">
        <f t="shared" si="2"/>
        <v>0.17676102699144175</v>
      </c>
      <c r="Z29" s="131">
        <f t="shared" si="2"/>
        <v>0.17811370358199147</v>
      </c>
      <c r="AA29" s="131">
        <f t="shared" si="2"/>
        <v>0.16379880873593647</v>
      </c>
      <c r="AB29" s="157">
        <f t="shared" si="2"/>
        <v>0.15563684735616892</v>
      </c>
      <c r="AC29" s="188">
        <f t="shared" si="2"/>
        <v>0.14883143743536709</v>
      </c>
    </row>
    <row r="30" spans="1:29" s="10" customFormat="1" ht="12.75" customHeight="1">
      <c r="A30" s="4585" t="s">
        <v>174</v>
      </c>
      <c r="B30" s="4583" t="s">
        <v>191</v>
      </c>
      <c r="C30" s="1884" t="s">
        <v>502</v>
      </c>
      <c r="D30" s="183" t="s">
        <v>108</v>
      </c>
      <c r="E30" s="1054">
        <v>554.4</v>
      </c>
      <c r="F30" s="1055">
        <v>559.79999999999995</v>
      </c>
      <c r="G30" s="1055">
        <v>556.20000000000005</v>
      </c>
      <c r="H30" s="1108">
        <v>558</v>
      </c>
      <c r="I30" s="1055">
        <v>559.79999999999995</v>
      </c>
      <c r="J30" s="1055">
        <v>556.20000000000005</v>
      </c>
      <c r="K30" s="1055">
        <v>559.79999999999995</v>
      </c>
      <c r="L30" s="1055">
        <v>561.6</v>
      </c>
      <c r="M30" s="1055">
        <v>610.20000000000005</v>
      </c>
      <c r="N30" s="3794">
        <v>594</v>
      </c>
      <c r="O30" s="1055">
        <v>586.79999999999995</v>
      </c>
      <c r="P30" s="1055">
        <v>577.79999999999995</v>
      </c>
      <c r="Q30" s="1055">
        <v>570.6</v>
      </c>
      <c r="R30" s="1055">
        <v>561.6</v>
      </c>
      <c r="S30" s="1055">
        <v>568.79999999999995</v>
      </c>
      <c r="T30" s="1055">
        <v>583.20000000000005</v>
      </c>
      <c r="U30" s="1055">
        <v>572.4</v>
      </c>
      <c r="V30" s="1108">
        <v>568.79999999999995</v>
      </c>
      <c r="W30" s="1055">
        <v>558</v>
      </c>
      <c r="X30" s="1055">
        <v>558</v>
      </c>
      <c r="Y30" s="1056">
        <v>568.79999999999995</v>
      </c>
      <c r="Z30" s="1055">
        <v>572.4</v>
      </c>
      <c r="AA30" s="1055">
        <v>558</v>
      </c>
      <c r="AB30" s="3795">
        <v>561.6</v>
      </c>
      <c r="AC30" s="163">
        <f>SUM(E30:AB30)</f>
        <v>13636.8</v>
      </c>
    </row>
    <row r="31" spans="1:29" s="10" customFormat="1" ht="12.75" customHeight="1">
      <c r="A31" s="4564"/>
      <c r="B31" s="4570"/>
      <c r="C31" s="1885" t="s">
        <v>502</v>
      </c>
      <c r="D31" s="181" t="s">
        <v>109</v>
      </c>
      <c r="E31" s="3793">
        <v>405</v>
      </c>
      <c r="F31" s="1993">
        <v>403.2</v>
      </c>
      <c r="G31" s="1993">
        <v>403.2</v>
      </c>
      <c r="H31" s="1989">
        <v>401.4</v>
      </c>
      <c r="I31" s="1993">
        <v>403.2</v>
      </c>
      <c r="J31" s="1993">
        <v>401.4</v>
      </c>
      <c r="K31" s="1993">
        <v>401.4</v>
      </c>
      <c r="L31" s="1993">
        <v>396</v>
      </c>
      <c r="M31" s="1993">
        <v>408.6</v>
      </c>
      <c r="N31" s="3781">
        <v>408.6</v>
      </c>
      <c r="O31" s="1993">
        <v>403.2</v>
      </c>
      <c r="P31" s="1993">
        <v>397.8</v>
      </c>
      <c r="Q31" s="1993">
        <v>399.6</v>
      </c>
      <c r="R31" s="1993">
        <v>396</v>
      </c>
      <c r="S31" s="1993">
        <v>401.4</v>
      </c>
      <c r="T31" s="1993">
        <v>399.6</v>
      </c>
      <c r="U31" s="1993">
        <v>396</v>
      </c>
      <c r="V31" s="1989">
        <v>401.4</v>
      </c>
      <c r="W31" s="1993">
        <v>399.6</v>
      </c>
      <c r="X31" s="1993">
        <v>399.6</v>
      </c>
      <c r="Y31" s="1988">
        <v>403.2</v>
      </c>
      <c r="Z31" s="1993">
        <v>406.8</v>
      </c>
      <c r="AA31" s="1993">
        <v>399.6</v>
      </c>
      <c r="AB31" s="2362">
        <v>399.6</v>
      </c>
      <c r="AC31" s="164">
        <f>SUM(E31:AB31)</f>
        <v>9635.4000000000015</v>
      </c>
    </row>
    <row r="32" spans="1:29" s="10" customFormat="1" ht="12.75" customHeight="1">
      <c r="A32" s="4564"/>
      <c r="B32" s="4570"/>
      <c r="C32" s="116" t="s">
        <v>315</v>
      </c>
      <c r="D32" s="170" t="s">
        <v>340</v>
      </c>
      <c r="E32" s="216">
        <f>SQRT(E30^2+E31^2)</f>
        <v>686.57436596482398</v>
      </c>
      <c r="F32" s="216">
        <f t="shared" ref="F32:AC32" si="3">SQRT(F30^2+F31^2)</f>
        <v>689.88859970287945</v>
      </c>
      <c r="G32" s="216">
        <f t="shared" si="3"/>
        <v>686.97065439507685</v>
      </c>
      <c r="H32" s="1621">
        <f t="shared" si="3"/>
        <v>687.37614157024677</v>
      </c>
      <c r="I32" s="216">
        <f t="shared" si="3"/>
        <v>689.88859970287945</v>
      </c>
      <c r="J32" s="216">
        <f t="shared" si="3"/>
        <v>685.91573826527701</v>
      </c>
      <c r="K32" s="216">
        <f t="shared" si="3"/>
        <v>688.83815225348826</v>
      </c>
      <c r="L32" s="216">
        <f t="shared" si="3"/>
        <v>687.17578537081761</v>
      </c>
      <c r="M32" s="216">
        <f t="shared" si="3"/>
        <v>734.36911699771258</v>
      </c>
      <c r="N32" s="1621">
        <f t="shared" si="3"/>
        <v>720.96460384681859</v>
      </c>
      <c r="O32" s="216">
        <f t="shared" si="3"/>
        <v>711.9722466501064</v>
      </c>
      <c r="P32" s="216">
        <f t="shared" si="3"/>
        <v>701.49674268666422</v>
      </c>
      <c r="Q32" s="216">
        <f t="shared" si="3"/>
        <v>696.60930226347114</v>
      </c>
      <c r="R32" s="216">
        <f t="shared" si="3"/>
        <v>687.17578537081761</v>
      </c>
      <c r="S32" s="216">
        <f t="shared" si="3"/>
        <v>696.17196151525661</v>
      </c>
      <c r="T32" s="216">
        <f t="shared" si="3"/>
        <v>706.96704307909579</v>
      </c>
      <c r="U32" s="216">
        <f t="shared" si="3"/>
        <v>696.02999935347611</v>
      </c>
      <c r="V32" s="1621">
        <f t="shared" si="3"/>
        <v>696.17196151525661</v>
      </c>
      <c r="W32" s="216">
        <f t="shared" si="3"/>
        <v>686.32656949880652</v>
      </c>
      <c r="X32" s="216">
        <f t="shared" si="3"/>
        <v>686.32656949880652</v>
      </c>
      <c r="Y32" s="216">
        <f t="shared" si="3"/>
        <v>697.21135963207018</v>
      </c>
      <c r="Z32" s="216">
        <f t="shared" si="3"/>
        <v>702.23073131272179</v>
      </c>
      <c r="AA32" s="216">
        <f t="shared" si="3"/>
        <v>686.32656949880652</v>
      </c>
      <c r="AB32" s="217">
        <f t="shared" si="3"/>
        <v>689.25664305830242</v>
      </c>
      <c r="AC32" s="218">
        <f t="shared" si="3"/>
        <v>16697.40241474703</v>
      </c>
    </row>
    <row r="33" spans="1:48" s="10" customFormat="1" ht="12.75" customHeight="1">
      <c r="A33" s="4564"/>
      <c r="B33" s="4570"/>
      <c r="C33" s="3616" t="s">
        <v>315</v>
      </c>
      <c r="D33" s="2770" t="s">
        <v>110</v>
      </c>
      <c r="E33" s="2957">
        <f>E32/(SQRT(3)*E57)</f>
        <v>63.423023201358042</v>
      </c>
      <c r="F33" s="2957">
        <f t="shared" ref="F33:AB33" si="4">F32/(SQRT(3)*F57)</f>
        <v>63.729178999889832</v>
      </c>
      <c r="G33" s="2957">
        <f t="shared" si="4"/>
        <v>63.459630758459362</v>
      </c>
      <c r="H33" s="2960">
        <f t="shared" si="4"/>
        <v>63.497088059217326</v>
      </c>
      <c r="I33" s="2957">
        <f t="shared" si="4"/>
        <v>63.729178999889832</v>
      </c>
      <c r="J33" s="2957">
        <f t="shared" si="4"/>
        <v>63.362181780617377</v>
      </c>
      <c r="K33" s="2957">
        <f t="shared" si="4"/>
        <v>63.632142821061741</v>
      </c>
      <c r="L33" s="2957">
        <f t="shared" si="4"/>
        <v>63.478579946309452</v>
      </c>
      <c r="M33" s="2957">
        <f t="shared" si="4"/>
        <v>67.838113181308344</v>
      </c>
      <c r="N33" s="2960">
        <f t="shared" si="4"/>
        <v>66.599857297144425</v>
      </c>
      <c r="O33" s="2957">
        <f t="shared" si="4"/>
        <v>65.769178921437046</v>
      </c>
      <c r="P33" s="2957">
        <f t="shared" si="4"/>
        <v>64.801493316126596</v>
      </c>
      <c r="Q33" s="2957">
        <f t="shared" si="4"/>
        <v>64.350010909089988</v>
      </c>
      <c r="R33" s="2957">
        <f t="shared" si="4"/>
        <v>63.478579946309452</v>
      </c>
      <c r="S33" s="2957">
        <f t="shared" si="4"/>
        <v>64.309611101296511</v>
      </c>
      <c r="T33" s="2957">
        <f t="shared" si="4"/>
        <v>65.306818020785556</v>
      </c>
      <c r="U33" s="2957">
        <f t="shared" si="4"/>
        <v>64.296497198525515</v>
      </c>
      <c r="V33" s="2960">
        <f t="shared" si="4"/>
        <v>64.309611101296511</v>
      </c>
      <c r="W33" s="2957">
        <f t="shared" si="4"/>
        <v>63.400132744340539</v>
      </c>
      <c r="X33" s="2957">
        <f t="shared" si="4"/>
        <v>63.400132744340539</v>
      </c>
      <c r="Y33" s="2959">
        <f t="shared" si="4"/>
        <v>64.405626586502507</v>
      </c>
      <c r="Z33" s="2957">
        <f t="shared" si="4"/>
        <v>64.869296281060429</v>
      </c>
      <c r="AA33" s="2957">
        <f t="shared" si="4"/>
        <v>63.400132744340539</v>
      </c>
      <c r="AB33" s="2957">
        <f t="shared" si="4"/>
        <v>63.670801345671791</v>
      </c>
      <c r="AC33" s="164"/>
    </row>
    <row r="34" spans="1:48" s="10" customFormat="1" ht="12.75" customHeight="1" thickBot="1">
      <c r="A34" s="4578"/>
      <c r="B34" s="4595"/>
      <c r="C34" s="1881" t="s">
        <v>315</v>
      </c>
      <c r="D34" s="182" t="s">
        <v>111</v>
      </c>
      <c r="E34" s="179">
        <f t="shared" ref="E34:AC34" si="5">E31/E30</f>
        <v>0.73051948051948057</v>
      </c>
      <c r="F34" s="131">
        <f t="shared" si="5"/>
        <v>0.72025723472668812</v>
      </c>
      <c r="G34" s="131">
        <f t="shared" si="5"/>
        <v>0.72491909385113262</v>
      </c>
      <c r="H34" s="1622">
        <f t="shared" si="5"/>
        <v>0.71935483870967742</v>
      </c>
      <c r="I34" s="131">
        <f t="shared" si="5"/>
        <v>0.72025723472668812</v>
      </c>
      <c r="J34" s="131">
        <f t="shared" si="5"/>
        <v>0.72168284789643999</v>
      </c>
      <c r="K34" s="131">
        <f t="shared" si="5"/>
        <v>0.71704180064308687</v>
      </c>
      <c r="L34" s="131">
        <f t="shared" si="5"/>
        <v>0.70512820512820507</v>
      </c>
      <c r="M34" s="131">
        <f t="shared" si="5"/>
        <v>0.6696165191740413</v>
      </c>
      <c r="N34" s="1622">
        <f t="shared" si="5"/>
        <v>0.68787878787878787</v>
      </c>
      <c r="O34" s="131">
        <f t="shared" si="5"/>
        <v>0.68711656441717794</v>
      </c>
      <c r="P34" s="131">
        <f t="shared" si="5"/>
        <v>0.68847352024922126</v>
      </c>
      <c r="Q34" s="131">
        <f t="shared" si="5"/>
        <v>0.70031545741324919</v>
      </c>
      <c r="R34" s="131">
        <f t="shared" si="5"/>
        <v>0.70512820512820507</v>
      </c>
      <c r="S34" s="131">
        <f t="shared" si="5"/>
        <v>0.70569620253164556</v>
      </c>
      <c r="T34" s="131">
        <f t="shared" si="5"/>
        <v>0.68518518518518512</v>
      </c>
      <c r="U34" s="131">
        <f t="shared" si="5"/>
        <v>0.69182389937106925</v>
      </c>
      <c r="V34" s="1622">
        <f t="shared" si="5"/>
        <v>0.70569620253164556</v>
      </c>
      <c r="W34" s="131">
        <f t="shared" si="5"/>
        <v>0.71612903225806457</v>
      </c>
      <c r="X34" s="131">
        <f t="shared" si="5"/>
        <v>0.71612903225806457</v>
      </c>
      <c r="Y34" s="133">
        <f t="shared" si="5"/>
        <v>0.70886075949367089</v>
      </c>
      <c r="Z34" s="131">
        <f t="shared" si="5"/>
        <v>0.71069182389937113</v>
      </c>
      <c r="AA34" s="131">
        <f t="shared" si="5"/>
        <v>0.71612903225806457</v>
      </c>
      <c r="AB34" s="157">
        <f t="shared" si="5"/>
        <v>0.71153846153846156</v>
      </c>
      <c r="AC34" s="188">
        <f t="shared" si="5"/>
        <v>0.70657338965153127</v>
      </c>
    </row>
    <row r="35" spans="1:48" s="77" customFormat="1" ht="12.75" customHeight="1">
      <c r="A35" s="2252" t="s">
        <v>290</v>
      </c>
      <c r="B35" s="2253"/>
      <c r="C35" s="2254" t="s">
        <v>315</v>
      </c>
      <c r="D35" s="2255"/>
      <c r="E35" s="2256">
        <f>E25+E30+E41+E46</f>
        <v>22756.2</v>
      </c>
      <c r="F35" s="2256">
        <f t="shared" ref="F35:AB35" si="6">F25+F30+F41+F46</f>
        <v>21952.6</v>
      </c>
      <c r="G35" s="2256">
        <f t="shared" si="6"/>
        <v>21443.599999999999</v>
      </c>
      <c r="H35" s="2256">
        <f t="shared" si="6"/>
        <v>21167</v>
      </c>
      <c r="I35" s="2256">
        <f t="shared" si="6"/>
        <v>21221</v>
      </c>
      <c r="J35" s="2256">
        <f t="shared" si="6"/>
        <v>21528.2</v>
      </c>
      <c r="K35" s="2256">
        <f t="shared" si="6"/>
        <v>22239</v>
      </c>
      <c r="L35" s="2256">
        <f t="shared" si="6"/>
        <v>23617.4</v>
      </c>
      <c r="M35" s="2256">
        <f t="shared" si="6"/>
        <v>24882.2</v>
      </c>
      <c r="N35" s="2256">
        <f t="shared" si="6"/>
        <v>26973.200000000001</v>
      </c>
      <c r="O35" s="2256">
        <f t="shared" si="6"/>
        <v>26942.6</v>
      </c>
      <c r="P35" s="2256">
        <f t="shared" si="6"/>
        <v>27108.400000000001</v>
      </c>
      <c r="Q35" s="2256">
        <f t="shared" si="6"/>
        <v>27006.6</v>
      </c>
      <c r="R35" s="2256">
        <f t="shared" si="6"/>
        <v>26686.799999999999</v>
      </c>
      <c r="S35" s="2256">
        <f t="shared" si="6"/>
        <v>26786.799999999999</v>
      </c>
      <c r="T35" s="2256">
        <f t="shared" si="6"/>
        <v>27408.400000000001</v>
      </c>
      <c r="U35" s="2256">
        <f t="shared" si="6"/>
        <v>27708.400000000001</v>
      </c>
      <c r="V35" s="2256">
        <f t="shared" si="6"/>
        <v>27715.599999999999</v>
      </c>
      <c r="W35" s="2256">
        <f>W25+W30+W41+W46</f>
        <v>27886.799999999999</v>
      </c>
      <c r="X35" s="2256">
        <f t="shared" si="6"/>
        <v>27892.2</v>
      </c>
      <c r="Y35" s="2256">
        <f t="shared" si="6"/>
        <v>27037.200000000001</v>
      </c>
      <c r="Z35" s="2256">
        <f t="shared" si="6"/>
        <v>26849.8</v>
      </c>
      <c r="AA35" s="2256">
        <f t="shared" si="6"/>
        <v>25697.599999999999</v>
      </c>
      <c r="AB35" s="2256">
        <f t="shared" si="6"/>
        <v>23974.2</v>
      </c>
      <c r="AC35" s="2257"/>
      <c r="AD35" s="75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</row>
    <row r="36" spans="1:48" s="77" customFormat="1" ht="12.75" customHeight="1">
      <c r="A36" s="2258" t="s">
        <v>310</v>
      </c>
      <c r="B36" s="2259"/>
      <c r="C36" s="2260" t="s">
        <v>315</v>
      </c>
      <c r="D36" s="2261"/>
      <c r="E36" s="2262">
        <f>E26+E31+E42+E47</f>
        <v>4795.2</v>
      </c>
      <c r="F36" s="2262">
        <f t="shared" ref="F36:AB36" si="7">F26+F31+F42+F47</f>
        <v>4584.3999999999996</v>
      </c>
      <c r="G36" s="2262">
        <f t="shared" si="7"/>
        <v>4577.2</v>
      </c>
      <c r="H36" s="2262">
        <f t="shared" si="7"/>
        <v>4488</v>
      </c>
      <c r="I36" s="2262">
        <f t="shared" si="7"/>
        <v>4456.3999999999996</v>
      </c>
      <c r="J36" s="2262">
        <f t="shared" si="7"/>
        <v>4520.3999999999996</v>
      </c>
      <c r="K36" s="2262">
        <f t="shared" si="7"/>
        <v>4620.3999999999996</v>
      </c>
      <c r="L36" s="2262">
        <f t="shared" si="7"/>
        <v>4893.3999999999996</v>
      </c>
      <c r="M36" s="2262">
        <f t="shared" si="7"/>
        <v>5193.3999999999996</v>
      </c>
      <c r="N36" s="2262">
        <f t="shared" si="7"/>
        <v>6075.4</v>
      </c>
      <c r="O36" s="2262">
        <f t="shared" si="7"/>
        <v>5888</v>
      </c>
      <c r="P36" s="2262">
        <f t="shared" si="7"/>
        <v>5855.6</v>
      </c>
      <c r="Q36" s="2262">
        <f t="shared" si="7"/>
        <v>5655.6</v>
      </c>
      <c r="R36" s="2262">
        <f t="shared" si="7"/>
        <v>5662.8</v>
      </c>
      <c r="S36" s="2262">
        <f t="shared" si="7"/>
        <v>5848.4</v>
      </c>
      <c r="T36" s="2262">
        <f t="shared" si="7"/>
        <v>5946.6</v>
      </c>
      <c r="U36" s="2262">
        <f t="shared" si="7"/>
        <v>5848.4</v>
      </c>
      <c r="V36" s="2262">
        <f t="shared" si="7"/>
        <v>5895.2</v>
      </c>
      <c r="W36" s="2262">
        <f t="shared" si="7"/>
        <v>6104.2</v>
      </c>
      <c r="X36" s="2262">
        <f t="shared" si="7"/>
        <v>6070.8</v>
      </c>
      <c r="Y36" s="2262">
        <f t="shared" si="7"/>
        <v>5769.8</v>
      </c>
      <c r="Z36" s="2262">
        <f t="shared" si="7"/>
        <v>5582.4</v>
      </c>
      <c r="AA36" s="2262">
        <f t="shared" si="7"/>
        <v>5590.6</v>
      </c>
      <c r="AB36" s="2262">
        <f t="shared" si="7"/>
        <v>5042</v>
      </c>
      <c r="AC36" s="2263"/>
      <c r="AD36" s="75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</row>
    <row r="37" spans="1:48" s="77" customFormat="1" ht="12.75" customHeight="1" thickBot="1">
      <c r="A37" s="2264" t="s">
        <v>311</v>
      </c>
      <c r="B37" s="2265"/>
      <c r="C37" s="2266" t="s">
        <v>315</v>
      </c>
      <c r="D37" s="2267"/>
      <c r="E37" s="2267">
        <f>SQRT(E36*E36+E35*E35)</f>
        <v>23255.936478241423</v>
      </c>
      <c r="F37" s="2267">
        <f t="shared" ref="F37:AB37" si="8">SQRT(F36*F36+F35*F35)</f>
        <v>22426.176003054999</v>
      </c>
      <c r="G37" s="2267">
        <f t="shared" si="8"/>
        <v>21926.667343670808</v>
      </c>
      <c r="H37" s="2267">
        <f t="shared" si="8"/>
        <v>21637.560698932772</v>
      </c>
      <c r="I37" s="2267">
        <f t="shared" si="8"/>
        <v>21683.872854266599</v>
      </c>
      <c r="J37" s="2267">
        <f t="shared" si="8"/>
        <v>21997.668317346728</v>
      </c>
      <c r="K37" s="2267">
        <f t="shared" si="8"/>
        <v>22713.899206433052</v>
      </c>
      <c r="L37" s="2267">
        <f t="shared" si="8"/>
        <v>24119.016280105621</v>
      </c>
      <c r="M37" s="2267">
        <f t="shared" si="8"/>
        <v>25418.404363767604</v>
      </c>
      <c r="N37" s="2267">
        <f t="shared" si="8"/>
        <v>27648.942175063406</v>
      </c>
      <c r="O37" s="2267">
        <f t="shared" si="8"/>
        <v>27578.474192021571</v>
      </c>
      <c r="P37" s="2267">
        <f t="shared" si="8"/>
        <v>27733.615017159231</v>
      </c>
      <c r="Q37" s="2267">
        <f t="shared" si="8"/>
        <v>27592.431116521791</v>
      </c>
      <c r="R37" s="2267">
        <f t="shared" si="8"/>
        <v>27280.993348483484</v>
      </c>
      <c r="S37" s="2267">
        <f t="shared" si="8"/>
        <v>27417.812399970935</v>
      </c>
      <c r="T37" s="2267">
        <f t="shared" si="8"/>
        <v>28046.077125330739</v>
      </c>
      <c r="U37" s="2267">
        <f t="shared" si="8"/>
        <v>28318.88439045578</v>
      </c>
      <c r="V37" s="2267">
        <f t="shared" si="8"/>
        <v>28335.628921906777</v>
      </c>
      <c r="W37" s="2267">
        <f t="shared" si="8"/>
        <v>28547.064155180651</v>
      </c>
      <c r="X37" s="2267">
        <f t="shared" si="8"/>
        <v>28545.217348620768</v>
      </c>
      <c r="Y37" s="2267">
        <f t="shared" si="8"/>
        <v>27645.9902314965</v>
      </c>
      <c r="Z37" s="2267">
        <f t="shared" si="8"/>
        <v>27423.984936547786</v>
      </c>
      <c r="AA37" s="2267">
        <f t="shared" si="8"/>
        <v>26298.696814100884</v>
      </c>
      <c r="AB37" s="2268">
        <f t="shared" si="8"/>
        <v>24498.653629128275</v>
      </c>
      <c r="AC37" s="2269"/>
      <c r="AD37" s="75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</row>
    <row r="38" spans="1:48" s="7" customFormat="1" ht="12.75" customHeight="1" thickBot="1">
      <c r="A38" s="135" t="s">
        <v>165</v>
      </c>
      <c r="B38" s="26"/>
      <c r="C38" s="26"/>
      <c r="D38" s="26"/>
      <c r="E38" s="26">
        <v>1</v>
      </c>
      <c r="F38" s="26">
        <v>2</v>
      </c>
      <c r="G38" s="26">
        <v>3</v>
      </c>
      <c r="H38" s="1112">
        <v>4</v>
      </c>
      <c r="I38" s="26">
        <v>5</v>
      </c>
      <c r="J38" s="26">
        <v>6</v>
      </c>
      <c r="K38" s="26">
        <v>7</v>
      </c>
      <c r="L38" s="26">
        <v>8</v>
      </c>
      <c r="M38" s="26">
        <v>9</v>
      </c>
      <c r="N38" s="1112">
        <v>10</v>
      </c>
      <c r="O38" s="26">
        <v>11</v>
      </c>
      <c r="P38" s="26">
        <v>12</v>
      </c>
      <c r="Q38" s="26">
        <v>13</v>
      </c>
      <c r="R38" s="26">
        <v>14</v>
      </c>
      <c r="S38" s="26">
        <v>15</v>
      </c>
      <c r="T38" s="26">
        <v>16</v>
      </c>
      <c r="U38" s="1112">
        <v>17</v>
      </c>
      <c r="V38" s="1112">
        <v>18</v>
      </c>
      <c r="W38" s="26">
        <v>19</v>
      </c>
      <c r="X38" s="26">
        <v>20</v>
      </c>
      <c r="Y38" s="26">
        <v>21</v>
      </c>
      <c r="Z38" s="26">
        <v>22</v>
      </c>
      <c r="AA38" s="26">
        <v>23</v>
      </c>
      <c r="AB38" s="38">
        <v>24</v>
      </c>
      <c r="AC38" s="66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>
      <c r="A39" s="2270" t="s">
        <v>145</v>
      </c>
      <c r="B39" s="2271"/>
      <c r="C39" s="2354" t="s">
        <v>342</v>
      </c>
      <c r="D39" s="2272" t="s">
        <v>112</v>
      </c>
      <c r="E39" s="3980">
        <v>38.4</v>
      </c>
      <c r="F39" s="3980">
        <v>38</v>
      </c>
      <c r="G39" s="3980">
        <v>38</v>
      </c>
      <c r="H39" s="3980">
        <v>38</v>
      </c>
      <c r="I39" s="3980">
        <v>38</v>
      </c>
      <c r="J39" s="3980">
        <v>38</v>
      </c>
      <c r="K39" s="3980">
        <v>38</v>
      </c>
      <c r="L39" s="3980">
        <v>37.799999999999997</v>
      </c>
      <c r="M39" s="3980">
        <v>37.6</v>
      </c>
      <c r="N39" s="3980">
        <v>37.700000000000003</v>
      </c>
      <c r="O39" s="3980">
        <v>37.799999999999997</v>
      </c>
      <c r="P39" s="3980">
        <v>37.799999999999997</v>
      </c>
      <c r="Q39" s="3980">
        <v>37.799999999999997</v>
      </c>
      <c r="R39" s="3980">
        <v>37.799999999999997</v>
      </c>
      <c r="S39" s="3980">
        <v>37.700000000000003</v>
      </c>
      <c r="T39" s="3980">
        <v>37.700000000000003</v>
      </c>
      <c r="U39" s="3980">
        <v>37.6</v>
      </c>
      <c r="V39" s="3980">
        <v>37.9</v>
      </c>
      <c r="W39" s="3980">
        <v>37.9</v>
      </c>
      <c r="X39" s="3980">
        <v>38</v>
      </c>
      <c r="Y39" s="3980">
        <v>38</v>
      </c>
      <c r="Z39" s="3980">
        <v>38.1</v>
      </c>
      <c r="AA39" s="3980">
        <v>38.1</v>
      </c>
      <c r="AB39" s="3981">
        <v>38</v>
      </c>
      <c r="AC39" s="2273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>
      <c r="A40" s="2274" t="s">
        <v>146</v>
      </c>
      <c r="B40" s="2275"/>
      <c r="C40" s="2405" t="s">
        <v>342</v>
      </c>
      <c r="D40" s="2276" t="s">
        <v>112</v>
      </c>
      <c r="E40" s="3982">
        <v>39.1</v>
      </c>
      <c r="F40" s="3982">
        <v>38.6</v>
      </c>
      <c r="G40" s="3982">
        <v>38.700000000000003</v>
      </c>
      <c r="H40" s="3982">
        <v>38.700000000000003</v>
      </c>
      <c r="I40" s="3982">
        <v>38.700000000000003</v>
      </c>
      <c r="J40" s="3982">
        <v>38.700000000000003</v>
      </c>
      <c r="K40" s="3982">
        <v>38.700000000000003</v>
      </c>
      <c r="L40" s="3982">
        <v>38.5</v>
      </c>
      <c r="M40" s="3982">
        <v>38.299999999999997</v>
      </c>
      <c r="N40" s="3982">
        <v>38.4</v>
      </c>
      <c r="O40" s="3982">
        <v>38.5</v>
      </c>
      <c r="P40" s="3982">
        <v>38.5</v>
      </c>
      <c r="Q40" s="3982">
        <v>38.5</v>
      </c>
      <c r="R40" s="3982">
        <v>38.5</v>
      </c>
      <c r="S40" s="3982">
        <v>38.299999999999997</v>
      </c>
      <c r="T40" s="3982">
        <v>38.299999999999997</v>
      </c>
      <c r="U40" s="3982">
        <v>38.200000000000003</v>
      </c>
      <c r="V40" s="3982">
        <v>38.5</v>
      </c>
      <c r="W40" s="3982">
        <v>38.5</v>
      </c>
      <c r="X40" s="3982">
        <v>38.6</v>
      </c>
      <c r="Y40" s="3982">
        <v>38.700000000000003</v>
      </c>
      <c r="Z40" s="3982">
        <v>38.700000000000003</v>
      </c>
      <c r="AA40" s="3982">
        <v>38.799999999999997</v>
      </c>
      <c r="AB40" s="3983">
        <v>38.6</v>
      </c>
      <c r="AC40" s="2277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>
      <c r="A41" s="4525" t="s">
        <v>180</v>
      </c>
      <c r="B41" s="4609"/>
      <c r="C41" s="2746" t="s">
        <v>342</v>
      </c>
      <c r="D41" s="183" t="s">
        <v>108</v>
      </c>
      <c r="E41" s="1748">
        <v>8900</v>
      </c>
      <c r="F41" s="1749">
        <v>8600</v>
      </c>
      <c r="G41" s="1749">
        <v>8400</v>
      </c>
      <c r="H41" s="1751">
        <v>8200</v>
      </c>
      <c r="I41" s="1749">
        <v>8200</v>
      </c>
      <c r="J41" s="1749">
        <v>8400</v>
      </c>
      <c r="K41" s="1749">
        <v>8700</v>
      </c>
      <c r="L41" s="1749">
        <v>9400</v>
      </c>
      <c r="M41" s="1749">
        <v>10000</v>
      </c>
      <c r="N41" s="1751">
        <v>11100</v>
      </c>
      <c r="O41" s="1749">
        <v>11000</v>
      </c>
      <c r="P41" s="1749">
        <v>11200</v>
      </c>
      <c r="Q41" s="1749">
        <v>10900</v>
      </c>
      <c r="R41" s="1749">
        <v>10800</v>
      </c>
      <c r="S41" s="1749">
        <v>10800</v>
      </c>
      <c r="T41" s="1749">
        <v>11100</v>
      </c>
      <c r="U41" s="1749">
        <v>11200</v>
      </c>
      <c r="V41" s="1751">
        <v>10900</v>
      </c>
      <c r="W41" s="1749">
        <v>11200</v>
      </c>
      <c r="X41" s="1749">
        <v>11200</v>
      </c>
      <c r="Y41" s="3172">
        <v>10900</v>
      </c>
      <c r="Z41" s="1749">
        <v>10700</v>
      </c>
      <c r="AA41" s="1749">
        <v>10300</v>
      </c>
      <c r="AB41" s="3528">
        <v>9400</v>
      </c>
      <c r="AC41" s="163">
        <f>SUM(E41:AB41)</f>
        <v>241500</v>
      </c>
    </row>
    <row r="42" spans="1:48" s="10" customFormat="1" ht="12.75" customHeight="1">
      <c r="A42" s="4533"/>
      <c r="B42" s="4610"/>
      <c r="C42" s="2312" t="s">
        <v>342</v>
      </c>
      <c r="D42" s="181" t="s">
        <v>109</v>
      </c>
      <c r="E42" s="1994">
        <v>3600</v>
      </c>
      <c r="F42" s="1993">
        <v>3400</v>
      </c>
      <c r="G42" s="1993">
        <v>3400</v>
      </c>
      <c r="H42" s="1989">
        <v>3300</v>
      </c>
      <c r="I42" s="1993">
        <v>3200</v>
      </c>
      <c r="J42" s="1993">
        <v>3300</v>
      </c>
      <c r="K42" s="1993">
        <v>3400</v>
      </c>
      <c r="L42" s="1993">
        <v>3700</v>
      </c>
      <c r="M42" s="1993">
        <v>4000</v>
      </c>
      <c r="N42" s="1989">
        <v>4800</v>
      </c>
      <c r="O42" s="1993">
        <v>4600</v>
      </c>
      <c r="P42" s="1993">
        <v>4600</v>
      </c>
      <c r="Q42" s="1993">
        <v>4400</v>
      </c>
      <c r="R42" s="1993">
        <v>4400</v>
      </c>
      <c r="S42" s="1993">
        <v>4600</v>
      </c>
      <c r="T42" s="1993">
        <v>4700</v>
      </c>
      <c r="U42" s="1993">
        <v>4600</v>
      </c>
      <c r="V42" s="1989">
        <v>4600</v>
      </c>
      <c r="W42" s="1993">
        <v>4800</v>
      </c>
      <c r="X42" s="1993">
        <v>4700</v>
      </c>
      <c r="Y42" s="1988">
        <v>4300</v>
      </c>
      <c r="Z42" s="1993">
        <v>4100</v>
      </c>
      <c r="AA42" s="1993">
        <v>4200</v>
      </c>
      <c r="AB42" s="2362">
        <v>3700</v>
      </c>
      <c r="AC42" s="164">
        <f t="shared" ref="AC42:AC43" si="9">SUM(E42:AB42)</f>
        <v>98400</v>
      </c>
    </row>
    <row r="43" spans="1:48" s="10" customFormat="1" ht="12.75" customHeight="1">
      <c r="A43" s="4533"/>
      <c r="B43" s="4610"/>
      <c r="C43" s="116" t="s">
        <v>315</v>
      </c>
      <c r="D43" s="170" t="s">
        <v>340</v>
      </c>
      <c r="E43" s="309">
        <f>SQRT(E41^2+E42^2)</f>
        <v>9600.5208192055907</v>
      </c>
      <c r="F43" s="216">
        <f t="shared" ref="F43:AB43" si="10">SQRT(F41^2+F42^2)</f>
        <v>9247.7024173575137</v>
      </c>
      <c r="G43" s="216">
        <f t="shared" si="10"/>
        <v>9062.0086073673538</v>
      </c>
      <c r="H43" s="1621">
        <f t="shared" si="10"/>
        <v>8839.1176030189799</v>
      </c>
      <c r="I43" s="216">
        <f t="shared" si="10"/>
        <v>8802.2724338661556</v>
      </c>
      <c r="J43" s="216">
        <f t="shared" si="10"/>
        <v>9024.9653738947945</v>
      </c>
      <c r="K43" s="216">
        <f t="shared" si="10"/>
        <v>9340.7708461347029</v>
      </c>
      <c r="L43" s="216">
        <f t="shared" si="10"/>
        <v>10101.980003939821</v>
      </c>
      <c r="M43" s="216">
        <f t="shared" si="10"/>
        <v>10770.329614269009</v>
      </c>
      <c r="N43" s="1621">
        <f t="shared" si="10"/>
        <v>12093.386622447824</v>
      </c>
      <c r="O43" s="216">
        <f t="shared" si="10"/>
        <v>11923.086848631105</v>
      </c>
      <c r="P43" s="216">
        <f t="shared" si="10"/>
        <v>12107.848694132248</v>
      </c>
      <c r="Q43" s="216">
        <f t="shared" si="10"/>
        <v>11754.57357797381</v>
      </c>
      <c r="R43" s="216">
        <f t="shared" si="10"/>
        <v>11661.903789690601</v>
      </c>
      <c r="S43" s="216">
        <f t="shared" si="10"/>
        <v>11738.824472663351</v>
      </c>
      <c r="T43" s="216">
        <f t="shared" si="10"/>
        <v>12054.04496424333</v>
      </c>
      <c r="U43" s="216">
        <f t="shared" si="10"/>
        <v>12107.848694132248</v>
      </c>
      <c r="V43" s="1621">
        <f t="shared" si="10"/>
        <v>11830.89176689568</v>
      </c>
      <c r="W43" s="216">
        <f t="shared" si="10"/>
        <v>12185.236969382253</v>
      </c>
      <c r="X43" s="216">
        <f t="shared" si="10"/>
        <v>12146.192819151192</v>
      </c>
      <c r="Y43" s="216">
        <f t="shared" si="10"/>
        <v>11717.508267545621</v>
      </c>
      <c r="Z43" s="216">
        <f t="shared" si="10"/>
        <v>11458.621208504974</v>
      </c>
      <c r="AA43" s="216">
        <f t="shared" si="10"/>
        <v>11123.398761170078</v>
      </c>
      <c r="AB43" s="217">
        <f t="shared" si="10"/>
        <v>10101.980003939821</v>
      </c>
      <c r="AC43" s="164">
        <f t="shared" si="9"/>
        <v>260795.01517955808</v>
      </c>
    </row>
    <row r="44" spans="1:48" s="10" customFormat="1" ht="12.75" customHeight="1">
      <c r="A44" s="4533"/>
      <c r="B44" s="4610"/>
      <c r="C44" s="2312" t="s">
        <v>342</v>
      </c>
      <c r="D44" s="2770" t="s">
        <v>110</v>
      </c>
      <c r="E44" s="3974">
        <v>144</v>
      </c>
      <c r="F44" s="3975">
        <v>139.19999999999999</v>
      </c>
      <c r="G44" s="3975">
        <v>136</v>
      </c>
      <c r="H44" s="3976">
        <v>134.4</v>
      </c>
      <c r="I44" s="3975">
        <v>132.80000000000001</v>
      </c>
      <c r="J44" s="3975">
        <v>136</v>
      </c>
      <c r="K44" s="3975">
        <v>140.80000000000001</v>
      </c>
      <c r="L44" s="3975">
        <v>152</v>
      </c>
      <c r="M44" s="3975">
        <v>163.19999999999999</v>
      </c>
      <c r="N44" s="3976">
        <v>184</v>
      </c>
      <c r="O44" s="3975">
        <v>179.2</v>
      </c>
      <c r="P44" s="3975">
        <v>180.8</v>
      </c>
      <c r="Q44" s="3975">
        <v>177.6</v>
      </c>
      <c r="R44" s="3975">
        <v>176</v>
      </c>
      <c r="S44" s="3975">
        <v>177.6</v>
      </c>
      <c r="T44" s="3975">
        <v>182.4</v>
      </c>
      <c r="U44" s="3975">
        <v>184</v>
      </c>
      <c r="V44" s="3976">
        <v>177.6</v>
      </c>
      <c r="W44" s="3975">
        <v>184</v>
      </c>
      <c r="X44" s="3975">
        <v>182.4</v>
      </c>
      <c r="Y44" s="3977">
        <v>174.4</v>
      </c>
      <c r="Z44" s="3975">
        <v>171.2</v>
      </c>
      <c r="AA44" s="3975">
        <v>166.4</v>
      </c>
      <c r="AB44" s="3978">
        <v>152</v>
      </c>
      <c r="AC44" s="159"/>
    </row>
    <row r="45" spans="1:48" s="10" customFormat="1" ht="12.75" customHeight="1" thickBot="1">
      <c r="A45" s="4562"/>
      <c r="B45" s="4611"/>
      <c r="C45" s="1881" t="s">
        <v>315</v>
      </c>
      <c r="D45" s="185" t="s">
        <v>111</v>
      </c>
      <c r="E45" s="1639">
        <f t="shared" ref="E45:AC45" si="11">E42/E41</f>
        <v>0.4044943820224719</v>
      </c>
      <c r="F45" s="1640">
        <f t="shared" si="11"/>
        <v>0.39534883720930231</v>
      </c>
      <c r="G45" s="1640">
        <f t="shared" si="11"/>
        <v>0.40476190476190477</v>
      </c>
      <c r="H45" s="1644">
        <f t="shared" si="11"/>
        <v>0.40243902439024393</v>
      </c>
      <c r="I45" s="1640">
        <f t="shared" si="11"/>
        <v>0.3902439024390244</v>
      </c>
      <c r="J45" s="1640">
        <f t="shared" si="11"/>
        <v>0.39285714285714285</v>
      </c>
      <c r="K45" s="1640">
        <f t="shared" si="11"/>
        <v>0.39080459770114945</v>
      </c>
      <c r="L45" s="1640">
        <f t="shared" si="11"/>
        <v>0.39361702127659576</v>
      </c>
      <c r="M45" s="1640">
        <f t="shared" si="11"/>
        <v>0.4</v>
      </c>
      <c r="N45" s="1644">
        <f t="shared" si="11"/>
        <v>0.43243243243243246</v>
      </c>
      <c r="O45" s="1640">
        <f t="shared" si="11"/>
        <v>0.41818181818181815</v>
      </c>
      <c r="P45" s="1640">
        <f t="shared" si="11"/>
        <v>0.4107142857142857</v>
      </c>
      <c r="Q45" s="1640">
        <f t="shared" si="11"/>
        <v>0.40366972477064222</v>
      </c>
      <c r="R45" s="1640">
        <f t="shared" si="11"/>
        <v>0.40740740740740738</v>
      </c>
      <c r="S45" s="1640">
        <f t="shared" si="11"/>
        <v>0.42592592592592593</v>
      </c>
      <c r="T45" s="1640">
        <f t="shared" si="11"/>
        <v>0.42342342342342343</v>
      </c>
      <c r="U45" s="1640">
        <f t="shared" si="11"/>
        <v>0.4107142857142857</v>
      </c>
      <c r="V45" s="1644">
        <f t="shared" si="11"/>
        <v>0.42201834862385323</v>
      </c>
      <c r="W45" s="1640">
        <f t="shared" si="11"/>
        <v>0.42857142857142855</v>
      </c>
      <c r="X45" s="1640">
        <f t="shared" si="11"/>
        <v>0.41964285714285715</v>
      </c>
      <c r="Y45" s="2249">
        <f t="shared" si="11"/>
        <v>0.39449541284403672</v>
      </c>
      <c r="Z45" s="1640">
        <f t="shared" si="11"/>
        <v>0.38317757009345793</v>
      </c>
      <c r="AA45" s="1640">
        <f t="shared" si="11"/>
        <v>0.40776699029126212</v>
      </c>
      <c r="AB45" s="1642">
        <f t="shared" si="11"/>
        <v>0.39361702127659576</v>
      </c>
      <c r="AC45" s="188">
        <f t="shared" si="11"/>
        <v>0.40745341614906833</v>
      </c>
    </row>
    <row r="46" spans="1:48" s="10" customFormat="1" ht="12.75" customHeight="1">
      <c r="A46" s="4581" t="s">
        <v>181</v>
      </c>
      <c r="B46" s="4609"/>
      <c r="C46" s="2746" t="s">
        <v>342</v>
      </c>
      <c r="D46" s="183" t="s">
        <v>108</v>
      </c>
      <c r="E46" s="1748">
        <v>7900</v>
      </c>
      <c r="F46" s="1749">
        <v>7400</v>
      </c>
      <c r="G46" s="1749">
        <v>7100</v>
      </c>
      <c r="H46" s="1751">
        <v>7000</v>
      </c>
      <c r="I46" s="1749">
        <v>7000</v>
      </c>
      <c r="J46" s="1749">
        <v>7100</v>
      </c>
      <c r="K46" s="1749">
        <v>7500</v>
      </c>
      <c r="L46" s="1749">
        <v>8200</v>
      </c>
      <c r="M46" s="1749">
        <v>8800</v>
      </c>
      <c r="N46" s="1751">
        <v>9800</v>
      </c>
      <c r="O46" s="1749">
        <v>9900</v>
      </c>
      <c r="P46" s="1749">
        <v>9900</v>
      </c>
      <c r="Q46" s="1749">
        <v>10100</v>
      </c>
      <c r="R46" s="1749">
        <v>9900</v>
      </c>
      <c r="S46" s="1749">
        <v>10000</v>
      </c>
      <c r="T46" s="1749">
        <v>10300</v>
      </c>
      <c r="U46" s="1749">
        <v>10500</v>
      </c>
      <c r="V46" s="1751">
        <v>10800</v>
      </c>
      <c r="W46" s="1749">
        <v>10700</v>
      </c>
      <c r="X46" s="1749">
        <v>10700</v>
      </c>
      <c r="Y46" s="3172">
        <v>10100</v>
      </c>
      <c r="Z46" s="1749">
        <v>10100</v>
      </c>
      <c r="AA46" s="1749">
        <v>9400</v>
      </c>
      <c r="AB46" s="3940">
        <v>8600</v>
      </c>
      <c r="AC46" s="163">
        <f>SUM(E46:AB46)</f>
        <v>218800</v>
      </c>
    </row>
    <row r="47" spans="1:48" s="10" customFormat="1" ht="12.75" customHeight="1">
      <c r="A47" s="4533"/>
      <c r="B47" s="4610"/>
      <c r="C47" s="2312" t="s">
        <v>342</v>
      </c>
      <c r="D47" s="181" t="s">
        <v>109</v>
      </c>
      <c r="E47" s="963">
        <v>0</v>
      </c>
      <c r="F47" s="661">
        <v>0</v>
      </c>
      <c r="G47" s="661">
        <v>0</v>
      </c>
      <c r="H47" s="1088">
        <v>0</v>
      </c>
      <c r="I47" s="661">
        <v>0</v>
      </c>
      <c r="J47" s="661">
        <v>0</v>
      </c>
      <c r="K47" s="661">
        <v>0</v>
      </c>
      <c r="L47" s="661">
        <v>0</v>
      </c>
      <c r="M47" s="661">
        <v>0</v>
      </c>
      <c r="N47" s="1088">
        <v>100</v>
      </c>
      <c r="O47" s="661">
        <v>100</v>
      </c>
      <c r="P47" s="661">
        <v>100</v>
      </c>
      <c r="Q47" s="661">
        <v>100</v>
      </c>
      <c r="R47" s="661">
        <v>100</v>
      </c>
      <c r="S47" s="661">
        <v>100</v>
      </c>
      <c r="T47" s="661">
        <v>100</v>
      </c>
      <c r="U47" s="661">
        <v>100</v>
      </c>
      <c r="V47" s="1088">
        <v>100</v>
      </c>
      <c r="W47" s="661">
        <v>100</v>
      </c>
      <c r="X47" s="661">
        <v>100</v>
      </c>
      <c r="Y47" s="662">
        <v>100</v>
      </c>
      <c r="Z47" s="661">
        <v>100</v>
      </c>
      <c r="AA47" s="661">
        <v>100</v>
      </c>
      <c r="AB47" s="933">
        <v>100</v>
      </c>
      <c r="AC47" s="164">
        <f t="shared" ref="AC47:AC48" si="12">SUM(E47:AB47)</f>
        <v>1500</v>
      </c>
    </row>
    <row r="48" spans="1:48" s="10" customFormat="1" ht="12.75" customHeight="1">
      <c r="A48" s="4533"/>
      <c r="B48" s="4610"/>
      <c r="C48" s="116" t="s">
        <v>315</v>
      </c>
      <c r="D48" s="170" t="s">
        <v>340</v>
      </c>
      <c r="E48" s="309">
        <f>SQRT(E46^2+E47^2)</f>
        <v>7900</v>
      </c>
      <c r="F48" s="216">
        <f t="shared" ref="F48:AB48" si="13">SQRT(F46^2+F47^2)</f>
        <v>7400</v>
      </c>
      <c r="G48" s="216">
        <f t="shared" si="13"/>
        <v>7100</v>
      </c>
      <c r="H48" s="1621">
        <f t="shared" si="13"/>
        <v>7000</v>
      </c>
      <c r="I48" s="216">
        <f t="shared" si="13"/>
        <v>7000</v>
      </c>
      <c r="J48" s="216">
        <f t="shared" si="13"/>
        <v>7100</v>
      </c>
      <c r="K48" s="216">
        <f t="shared" si="13"/>
        <v>7500</v>
      </c>
      <c r="L48" s="216">
        <f t="shared" si="13"/>
        <v>8200</v>
      </c>
      <c r="M48" s="216">
        <f t="shared" si="13"/>
        <v>8800</v>
      </c>
      <c r="N48" s="1621">
        <f t="shared" si="13"/>
        <v>9800.510190801293</v>
      </c>
      <c r="O48" s="216">
        <f t="shared" si="13"/>
        <v>9900.5050376230811</v>
      </c>
      <c r="P48" s="216">
        <f t="shared" si="13"/>
        <v>9900.5050376230811</v>
      </c>
      <c r="Q48" s="216">
        <f t="shared" si="13"/>
        <v>10100.495037373168</v>
      </c>
      <c r="R48" s="216">
        <f t="shared" si="13"/>
        <v>9900.5050376230811</v>
      </c>
      <c r="S48" s="216">
        <f t="shared" si="13"/>
        <v>10000.499987500625</v>
      </c>
      <c r="T48" s="216">
        <f t="shared" si="13"/>
        <v>10300.485425454472</v>
      </c>
      <c r="U48" s="216">
        <f t="shared" si="13"/>
        <v>10500.47617967871</v>
      </c>
      <c r="V48" s="1621">
        <f t="shared" si="13"/>
        <v>10800.462953040485</v>
      </c>
      <c r="W48" s="216">
        <f t="shared" si="13"/>
        <v>10700.467279516348</v>
      </c>
      <c r="X48" s="216">
        <f t="shared" si="13"/>
        <v>10700.467279516348</v>
      </c>
      <c r="Y48" s="216">
        <f t="shared" si="13"/>
        <v>10100.495037373168</v>
      </c>
      <c r="Z48" s="216">
        <f t="shared" si="13"/>
        <v>10100.495037373168</v>
      </c>
      <c r="AA48" s="216">
        <f t="shared" si="13"/>
        <v>9400.5318998448165</v>
      </c>
      <c r="AB48" s="310">
        <f t="shared" si="13"/>
        <v>8600.5813756978077</v>
      </c>
      <c r="AC48" s="164">
        <f t="shared" si="12"/>
        <v>218807.48279603961</v>
      </c>
    </row>
    <row r="49" spans="1:48" s="10" customFormat="1" ht="12.75" customHeight="1">
      <c r="A49" s="4533"/>
      <c r="B49" s="4610"/>
      <c r="C49" s="2312" t="s">
        <v>342</v>
      </c>
      <c r="D49" s="2770" t="s">
        <v>110</v>
      </c>
      <c r="E49" s="3974">
        <v>124.8</v>
      </c>
      <c r="F49" s="3975">
        <v>116.8</v>
      </c>
      <c r="G49" s="3975">
        <v>112</v>
      </c>
      <c r="H49" s="3976">
        <v>110.4</v>
      </c>
      <c r="I49" s="3975">
        <v>110.4</v>
      </c>
      <c r="J49" s="3975">
        <v>112</v>
      </c>
      <c r="K49" s="3975">
        <v>116.8</v>
      </c>
      <c r="L49" s="3975">
        <v>129.6</v>
      </c>
      <c r="M49" s="3975">
        <v>140.80000000000001</v>
      </c>
      <c r="N49" s="3976">
        <v>156.80000000000001</v>
      </c>
      <c r="O49" s="3975">
        <v>158.4</v>
      </c>
      <c r="P49" s="3975">
        <v>158.4</v>
      </c>
      <c r="Q49" s="3975">
        <v>160</v>
      </c>
      <c r="R49" s="3975">
        <v>158.4</v>
      </c>
      <c r="S49" s="3975">
        <v>161.6</v>
      </c>
      <c r="T49" s="3975">
        <v>164.8</v>
      </c>
      <c r="U49" s="3975">
        <v>171.2</v>
      </c>
      <c r="V49" s="3976">
        <v>174.4</v>
      </c>
      <c r="W49" s="3975">
        <v>172.8</v>
      </c>
      <c r="X49" s="3975">
        <v>171.2</v>
      </c>
      <c r="Y49" s="3977">
        <v>163.19999999999999</v>
      </c>
      <c r="Z49" s="3975">
        <v>161.6</v>
      </c>
      <c r="AA49" s="3975">
        <v>150.4</v>
      </c>
      <c r="AB49" s="3979">
        <v>137.6</v>
      </c>
      <c r="AC49" s="159"/>
    </row>
    <row r="50" spans="1:48" s="10" customFormat="1" ht="12.75" customHeight="1" thickBot="1">
      <c r="A50" s="4562"/>
      <c r="B50" s="4611"/>
      <c r="C50" s="1881" t="s">
        <v>315</v>
      </c>
      <c r="D50" s="185" t="s">
        <v>111</v>
      </c>
      <c r="E50" s="1639">
        <f t="shared" ref="E50:AC50" si="14">E47/E46</f>
        <v>0</v>
      </c>
      <c r="F50" s="1640">
        <f t="shared" si="14"/>
        <v>0</v>
      </c>
      <c r="G50" s="1640">
        <f t="shared" si="14"/>
        <v>0</v>
      </c>
      <c r="H50" s="1644">
        <f t="shared" si="14"/>
        <v>0</v>
      </c>
      <c r="I50" s="1640">
        <f t="shared" si="14"/>
        <v>0</v>
      </c>
      <c r="J50" s="1640">
        <f t="shared" si="14"/>
        <v>0</v>
      </c>
      <c r="K50" s="1640">
        <f t="shared" si="14"/>
        <v>0</v>
      </c>
      <c r="L50" s="1640">
        <f t="shared" si="14"/>
        <v>0</v>
      </c>
      <c r="M50" s="1640">
        <f t="shared" si="14"/>
        <v>0</v>
      </c>
      <c r="N50" s="1644">
        <f t="shared" si="14"/>
        <v>1.020408163265306E-2</v>
      </c>
      <c r="O50" s="1640">
        <f t="shared" si="14"/>
        <v>1.0101010101010102E-2</v>
      </c>
      <c r="P50" s="1640">
        <f t="shared" si="14"/>
        <v>1.0101010101010102E-2</v>
      </c>
      <c r="Q50" s="1640">
        <f t="shared" si="14"/>
        <v>9.9009900990099011E-3</v>
      </c>
      <c r="R50" s="1640">
        <f t="shared" si="14"/>
        <v>1.0101010101010102E-2</v>
      </c>
      <c r="S50" s="1640">
        <f t="shared" si="14"/>
        <v>0.01</v>
      </c>
      <c r="T50" s="1640">
        <f t="shared" si="14"/>
        <v>9.7087378640776691E-3</v>
      </c>
      <c r="U50" s="1640">
        <f t="shared" si="14"/>
        <v>9.5238095238095247E-3</v>
      </c>
      <c r="V50" s="1644">
        <f t="shared" si="14"/>
        <v>9.2592592592592587E-3</v>
      </c>
      <c r="W50" s="1640">
        <f t="shared" si="14"/>
        <v>9.3457943925233638E-3</v>
      </c>
      <c r="X50" s="1640">
        <f t="shared" si="14"/>
        <v>9.3457943925233638E-3</v>
      </c>
      <c r="Y50" s="2249">
        <f t="shared" si="14"/>
        <v>9.9009900990099011E-3</v>
      </c>
      <c r="Z50" s="1640">
        <f t="shared" si="14"/>
        <v>9.9009900990099011E-3</v>
      </c>
      <c r="AA50" s="1640">
        <f t="shared" si="14"/>
        <v>1.0638297872340425E-2</v>
      </c>
      <c r="AB50" s="1641">
        <f t="shared" si="14"/>
        <v>1.1627906976744186E-2</v>
      </c>
      <c r="AC50" s="188">
        <f t="shared" si="14"/>
        <v>6.855575868372943E-3</v>
      </c>
    </row>
    <row r="51" spans="1:48" s="7" customFormat="1" ht="12.75" customHeight="1">
      <c r="A51" s="4612" t="s">
        <v>150</v>
      </c>
      <c r="B51" s="4613"/>
      <c r="C51" s="1882" t="s">
        <v>315</v>
      </c>
      <c r="D51" s="183" t="s">
        <v>108</v>
      </c>
      <c r="E51" s="178">
        <f>E41+E46</f>
        <v>16800</v>
      </c>
      <c r="F51" s="178">
        <f t="shared" ref="F51:AB51" si="15">F41+F46</f>
        <v>16000</v>
      </c>
      <c r="G51" s="178">
        <f t="shared" si="15"/>
        <v>15500</v>
      </c>
      <c r="H51" s="1645">
        <f t="shared" si="15"/>
        <v>15200</v>
      </c>
      <c r="I51" s="178">
        <f t="shared" si="15"/>
        <v>15200</v>
      </c>
      <c r="J51" s="178">
        <f t="shared" si="15"/>
        <v>15500</v>
      </c>
      <c r="K51" s="178">
        <f t="shared" si="15"/>
        <v>16200</v>
      </c>
      <c r="L51" s="178">
        <f t="shared" si="15"/>
        <v>17600</v>
      </c>
      <c r="M51" s="178">
        <f t="shared" si="15"/>
        <v>18800</v>
      </c>
      <c r="N51" s="1645">
        <f t="shared" si="15"/>
        <v>20900</v>
      </c>
      <c r="O51" s="178">
        <f t="shared" si="15"/>
        <v>20900</v>
      </c>
      <c r="P51" s="178">
        <f t="shared" si="15"/>
        <v>21100</v>
      </c>
      <c r="Q51" s="178">
        <f t="shared" si="15"/>
        <v>21000</v>
      </c>
      <c r="R51" s="178">
        <f t="shared" si="15"/>
        <v>20700</v>
      </c>
      <c r="S51" s="178">
        <f t="shared" si="15"/>
        <v>20800</v>
      </c>
      <c r="T51" s="178">
        <f t="shared" si="15"/>
        <v>21400</v>
      </c>
      <c r="U51" s="178">
        <f t="shared" si="15"/>
        <v>21700</v>
      </c>
      <c r="V51" s="1645">
        <f t="shared" si="15"/>
        <v>21700</v>
      </c>
      <c r="W51" s="178">
        <f t="shared" si="15"/>
        <v>21900</v>
      </c>
      <c r="X51" s="178">
        <f t="shared" si="15"/>
        <v>21900</v>
      </c>
      <c r="Y51" s="2250">
        <f t="shared" si="15"/>
        <v>21000</v>
      </c>
      <c r="Z51" s="178">
        <f t="shared" si="15"/>
        <v>20800</v>
      </c>
      <c r="AA51" s="178">
        <f t="shared" si="15"/>
        <v>19700</v>
      </c>
      <c r="AB51" s="178">
        <f t="shared" si="15"/>
        <v>18000</v>
      </c>
      <c r="AC51" s="163">
        <f>SUM(E51:AB51)</f>
        <v>460300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>
      <c r="A52" s="4614"/>
      <c r="B52" s="4615"/>
      <c r="C52" s="1883" t="s">
        <v>315</v>
      </c>
      <c r="D52" s="185" t="s">
        <v>109</v>
      </c>
      <c r="E52" s="1643">
        <f>E42+E47</f>
        <v>3600</v>
      </c>
      <c r="F52" s="1643">
        <f t="shared" ref="F52:AB52" si="16">F42+F47</f>
        <v>3400</v>
      </c>
      <c r="G52" s="1643">
        <f t="shared" si="16"/>
        <v>3400</v>
      </c>
      <c r="H52" s="1646">
        <f t="shared" si="16"/>
        <v>3300</v>
      </c>
      <c r="I52" s="1643">
        <f t="shared" si="16"/>
        <v>3200</v>
      </c>
      <c r="J52" s="1643">
        <f t="shared" si="16"/>
        <v>3300</v>
      </c>
      <c r="K52" s="1643">
        <f t="shared" si="16"/>
        <v>3400</v>
      </c>
      <c r="L52" s="1643">
        <f t="shared" si="16"/>
        <v>3700</v>
      </c>
      <c r="M52" s="1643">
        <f t="shared" si="16"/>
        <v>4000</v>
      </c>
      <c r="N52" s="1646">
        <f t="shared" si="16"/>
        <v>4900</v>
      </c>
      <c r="O52" s="1643">
        <f t="shared" si="16"/>
        <v>4700</v>
      </c>
      <c r="P52" s="1643">
        <f t="shared" si="16"/>
        <v>4700</v>
      </c>
      <c r="Q52" s="1643">
        <f t="shared" si="16"/>
        <v>4500</v>
      </c>
      <c r="R52" s="1643">
        <f t="shared" si="16"/>
        <v>4500</v>
      </c>
      <c r="S52" s="1643">
        <f t="shared" si="16"/>
        <v>4700</v>
      </c>
      <c r="T52" s="1643">
        <f t="shared" si="16"/>
        <v>4800</v>
      </c>
      <c r="U52" s="1643">
        <f t="shared" si="16"/>
        <v>4700</v>
      </c>
      <c r="V52" s="1646">
        <f t="shared" si="16"/>
        <v>4700</v>
      </c>
      <c r="W52" s="1643">
        <f t="shared" si="16"/>
        <v>4900</v>
      </c>
      <c r="X52" s="1643">
        <f t="shared" si="16"/>
        <v>4800</v>
      </c>
      <c r="Y52" s="2251">
        <f t="shared" si="16"/>
        <v>4400</v>
      </c>
      <c r="Z52" s="1643">
        <f t="shared" si="16"/>
        <v>4200</v>
      </c>
      <c r="AA52" s="1643">
        <f t="shared" si="16"/>
        <v>4300</v>
      </c>
      <c r="AB52" s="1643">
        <f t="shared" si="16"/>
        <v>3800</v>
      </c>
      <c r="AC52" s="164">
        <f t="shared" ref="AC52" si="17">SUM(E52:AB52)</f>
        <v>99900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>
      <c r="A53" s="4612" t="s">
        <v>151</v>
      </c>
      <c r="B53" s="4613"/>
      <c r="C53" s="121"/>
      <c r="D53" s="183" t="s">
        <v>108</v>
      </c>
      <c r="E53" s="177"/>
      <c r="F53" s="107"/>
      <c r="G53" s="107"/>
      <c r="H53" s="1616"/>
      <c r="I53" s="107"/>
      <c r="J53" s="107"/>
      <c r="K53" s="107"/>
      <c r="L53" s="107"/>
      <c r="M53" s="107"/>
      <c r="N53" s="1616"/>
      <c r="O53" s="107"/>
      <c r="P53" s="107"/>
      <c r="Q53" s="107"/>
      <c r="R53" s="107"/>
      <c r="S53" s="107"/>
      <c r="T53" s="107"/>
      <c r="U53" s="107"/>
      <c r="V53" s="1616"/>
      <c r="W53" s="107"/>
      <c r="X53" s="107"/>
      <c r="Y53" s="109"/>
      <c r="Z53" s="107"/>
      <c r="AA53" s="107"/>
      <c r="AB53" s="152"/>
      <c r="AC53" s="158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>
      <c r="A54" s="4614"/>
      <c r="B54" s="4615"/>
      <c r="C54" s="189"/>
      <c r="D54" s="182" t="s">
        <v>109</v>
      </c>
      <c r="E54" s="176"/>
      <c r="F54" s="125"/>
      <c r="G54" s="125"/>
      <c r="H54" s="1620"/>
      <c r="I54" s="125"/>
      <c r="J54" s="125"/>
      <c r="K54" s="125"/>
      <c r="L54" s="125"/>
      <c r="M54" s="125"/>
      <c r="N54" s="1620"/>
      <c r="O54" s="125"/>
      <c r="P54" s="125"/>
      <c r="Q54" s="125"/>
      <c r="R54" s="125"/>
      <c r="S54" s="125"/>
      <c r="T54" s="125"/>
      <c r="U54" s="125"/>
      <c r="V54" s="1620"/>
      <c r="W54" s="125"/>
      <c r="X54" s="125"/>
      <c r="Y54" s="127"/>
      <c r="Z54" s="125"/>
      <c r="AA54" s="125"/>
      <c r="AB54" s="156"/>
      <c r="AC54" s="162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>
      <c r="A55" s="135" t="s">
        <v>1</v>
      </c>
      <c r="B55" s="26"/>
      <c r="C55" s="215"/>
      <c r="D55" s="26"/>
      <c r="E55" s="26">
        <v>1</v>
      </c>
      <c r="F55" s="26">
        <v>2</v>
      </c>
      <c r="G55" s="26">
        <v>3</v>
      </c>
      <c r="H55" s="26">
        <v>4</v>
      </c>
      <c r="I55" s="26">
        <v>5</v>
      </c>
      <c r="J55" s="26">
        <v>6</v>
      </c>
      <c r="K55" s="26">
        <v>7</v>
      </c>
      <c r="L55" s="26">
        <v>8</v>
      </c>
      <c r="M55" s="26">
        <v>9</v>
      </c>
      <c r="N55" s="26">
        <v>10</v>
      </c>
      <c r="O55" s="26">
        <v>11</v>
      </c>
      <c r="P55" s="26">
        <v>12</v>
      </c>
      <c r="Q55" s="26">
        <v>13</v>
      </c>
      <c r="R55" s="26">
        <v>14</v>
      </c>
      <c r="S55" s="26">
        <v>15</v>
      </c>
      <c r="T55" s="26">
        <v>16</v>
      </c>
      <c r="U55" s="1112">
        <v>17</v>
      </c>
      <c r="V55" s="1112">
        <v>18</v>
      </c>
      <c r="W55" s="1112">
        <v>19</v>
      </c>
      <c r="X55" s="1112">
        <v>20</v>
      </c>
      <c r="Y55" s="1112">
        <v>21</v>
      </c>
      <c r="Z55" s="26">
        <v>22</v>
      </c>
      <c r="AA55" s="26">
        <v>23</v>
      </c>
      <c r="AB55" s="38">
        <v>24</v>
      </c>
      <c r="AC55" s="66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>
      <c r="A56" s="3188" t="s">
        <v>163</v>
      </c>
      <c r="B56" s="3189"/>
      <c r="C56" s="3988" t="s">
        <v>343</v>
      </c>
      <c r="D56" s="3190" t="s">
        <v>112</v>
      </c>
      <c r="E56" s="3992">
        <v>6.25</v>
      </c>
      <c r="F56" s="3992">
        <v>6.25</v>
      </c>
      <c r="G56" s="3992">
        <v>6.25</v>
      </c>
      <c r="H56" s="3992">
        <v>6.25</v>
      </c>
      <c r="I56" s="3992">
        <v>6.25</v>
      </c>
      <c r="J56" s="3992">
        <v>6.25</v>
      </c>
      <c r="K56" s="3992">
        <v>6.25</v>
      </c>
      <c r="L56" s="3992">
        <v>6.25</v>
      </c>
      <c r="M56" s="3992">
        <v>6.25</v>
      </c>
      <c r="N56" s="3992">
        <v>6.25</v>
      </c>
      <c r="O56" s="3992">
        <v>6.25</v>
      </c>
      <c r="P56" s="3992">
        <v>6.25</v>
      </c>
      <c r="Q56" s="3992">
        <v>6.25</v>
      </c>
      <c r="R56" s="3992">
        <v>6.25</v>
      </c>
      <c r="S56" s="3992">
        <v>6.25</v>
      </c>
      <c r="T56" s="3992">
        <v>6.25</v>
      </c>
      <c r="U56" s="3992">
        <v>6.25</v>
      </c>
      <c r="V56" s="3992">
        <v>6.25</v>
      </c>
      <c r="W56" s="3992">
        <v>6.25</v>
      </c>
      <c r="X56" s="3992">
        <v>6.25</v>
      </c>
      <c r="Y56" s="3992">
        <v>6.25</v>
      </c>
      <c r="Z56" s="3992">
        <v>6.25</v>
      </c>
      <c r="AA56" s="3992">
        <v>6.25</v>
      </c>
      <c r="AB56" s="3992">
        <v>6.25</v>
      </c>
      <c r="AC56" s="3191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>
      <c r="A57" s="3192" t="s">
        <v>164</v>
      </c>
      <c r="B57" s="3193"/>
      <c r="C57" s="3989" t="s">
        <v>343</v>
      </c>
      <c r="D57" s="3194" t="s">
        <v>112</v>
      </c>
      <c r="E57" s="3993">
        <v>6.25</v>
      </c>
      <c r="F57" s="3993">
        <v>6.25</v>
      </c>
      <c r="G57" s="3993">
        <v>6.25</v>
      </c>
      <c r="H57" s="3993">
        <v>6.25</v>
      </c>
      <c r="I57" s="3993">
        <v>6.25</v>
      </c>
      <c r="J57" s="3993">
        <v>6.25</v>
      </c>
      <c r="K57" s="3993">
        <v>6.25</v>
      </c>
      <c r="L57" s="3993">
        <v>6.25</v>
      </c>
      <c r="M57" s="3993">
        <v>6.25</v>
      </c>
      <c r="N57" s="3993">
        <v>6.25</v>
      </c>
      <c r="O57" s="3993">
        <v>6.25</v>
      </c>
      <c r="P57" s="3993">
        <v>6.25</v>
      </c>
      <c r="Q57" s="3993">
        <v>6.25</v>
      </c>
      <c r="R57" s="3993">
        <v>6.25</v>
      </c>
      <c r="S57" s="3993">
        <v>6.25</v>
      </c>
      <c r="T57" s="3993">
        <v>6.25</v>
      </c>
      <c r="U57" s="3993">
        <v>6.25</v>
      </c>
      <c r="V57" s="3993">
        <v>6.25</v>
      </c>
      <c r="W57" s="3993">
        <v>6.25</v>
      </c>
      <c r="X57" s="3993">
        <v>6.25</v>
      </c>
      <c r="Y57" s="3993">
        <v>6.25</v>
      </c>
      <c r="Z57" s="3993">
        <v>6.25</v>
      </c>
      <c r="AA57" s="3993">
        <v>6.25</v>
      </c>
      <c r="AB57" s="3993">
        <v>6.25</v>
      </c>
      <c r="AC57" s="3195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>
      <c r="A58" s="4563" t="s">
        <v>127</v>
      </c>
      <c r="B58" s="4569" t="s">
        <v>58</v>
      </c>
      <c r="C58" s="219" t="s">
        <v>283</v>
      </c>
      <c r="D58" s="202" t="s">
        <v>108</v>
      </c>
      <c r="E58" s="207"/>
      <c r="F58" s="137"/>
      <c r="G58" s="137"/>
      <c r="H58" s="138"/>
      <c r="I58" s="137"/>
      <c r="J58" s="137"/>
      <c r="K58" s="137"/>
      <c r="L58" s="137"/>
      <c r="M58" s="137"/>
      <c r="N58" s="138"/>
      <c r="O58" s="137"/>
      <c r="P58" s="137"/>
      <c r="Q58" s="137"/>
      <c r="R58" s="137"/>
      <c r="S58" s="137"/>
      <c r="T58" s="137"/>
      <c r="U58" s="137"/>
      <c r="V58" s="1624"/>
      <c r="W58" s="137"/>
      <c r="X58" s="137"/>
      <c r="Y58" s="139"/>
      <c r="Z58" s="137"/>
      <c r="AA58" s="137"/>
      <c r="AB58" s="140"/>
      <c r="AC58" s="204"/>
      <c r="AD58" s="7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</row>
    <row r="59" spans="1:48" s="8" customFormat="1" ht="12.75" customHeight="1">
      <c r="A59" s="4564"/>
      <c r="B59" s="4570"/>
      <c r="C59" s="220"/>
      <c r="D59" s="203" t="s">
        <v>109</v>
      </c>
      <c r="E59" s="208"/>
      <c r="F59" s="141"/>
      <c r="G59" s="141"/>
      <c r="H59" s="142"/>
      <c r="I59" s="141"/>
      <c r="J59" s="141"/>
      <c r="K59" s="141"/>
      <c r="L59" s="141"/>
      <c r="M59" s="141"/>
      <c r="N59" s="142"/>
      <c r="O59" s="141"/>
      <c r="P59" s="141"/>
      <c r="Q59" s="141"/>
      <c r="R59" s="141"/>
      <c r="S59" s="141"/>
      <c r="T59" s="141"/>
      <c r="U59" s="141"/>
      <c r="V59" s="1625"/>
      <c r="W59" s="141"/>
      <c r="X59" s="141"/>
      <c r="Y59" s="143"/>
      <c r="Z59" s="141"/>
      <c r="AA59" s="141"/>
      <c r="AB59" s="144"/>
      <c r="AC59" s="205"/>
      <c r="AD59" s="7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</row>
    <row r="60" spans="1:48" s="8" customFormat="1" ht="12.75" customHeight="1">
      <c r="A60" s="4564"/>
      <c r="B60" s="4570"/>
      <c r="C60" s="220" t="s">
        <v>283</v>
      </c>
      <c r="D60" s="203" t="s">
        <v>110</v>
      </c>
      <c r="E60" s="209"/>
      <c r="F60" s="141"/>
      <c r="G60" s="141"/>
      <c r="H60" s="142"/>
      <c r="I60" s="141"/>
      <c r="J60" s="141"/>
      <c r="K60" s="141"/>
      <c r="L60" s="141"/>
      <c r="M60" s="141"/>
      <c r="N60" s="142"/>
      <c r="O60" s="141"/>
      <c r="P60" s="141"/>
      <c r="Q60" s="141"/>
      <c r="R60" s="141"/>
      <c r="S60" s="141"/>
      <c r="T60" s="141"/>
      <c r="U60" s="141"/>
      <c r="V60" s="1625"/>
      <c r="W60" s="141"/>
      <c r="X60" s="141"/>
      <c r="Y60" s="143"/>
      <c r="Z60" s="141"/>
      <c r="AA60" s="141"/>
      <c r="AB60" s="144"/>
      <c r="AC60" s="205"/>
      <c r="AD60" s="7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</row>
    <row r="61" spans="1:48" s="8" customFormat="1" ht="12.75" customHeight="1" thickBot="1">
      <c r="A61" s="4578"/>
      <c r="B61" s="4595"/>
      <c r="C61" s="221"/>
      <c r="D61" s="191" t="s">
        <v>111</v>
      </c>
      <c r="E61" s="210"/>
      <c r="F61" s="211"/>
      <c r="G61" s="211"/>
      <c r="H61" s="212"/>
      <c r="I61" s="211"/>
      <c r="J61" s="211"/>
      <c r="K61" s="211"/>
      <c r="L61" s="211"/>
      <c r="M61" s="211"/>
      <c r="N61" s="212"/>
      <c r="O61" s="211"/>
      <c r="P61" s="211"/>
      <c r="Q61" s="211"/>
      <c r="R61" s="211"/>
      <c r="S61" s="211"/>
      <c r="T61" s="211"/>
      <c r="U61" s="211"/>
      <c r="V61" s="1626"/>
      <c r="W61" s="211"/>
      <c r="X61" s="211"/>
      <c r="Y61" s="213"/>
      <c r="Z61" s="211"/>
      <c r="AA61" s="211"/>
      <c r="AB61" s="214"/>
      <c r="AC61" s="206"/>
      <c r="AD61" s="7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</row>
    <row r="62" spans="1:48" s="8" customFormat="1" ht="12.75" customHeight="1">
      <c r="A62" s="4585" t="s">
        <v>148</v>
      </c>
      <c r="B62" s="4583" t="s">
        <v>8</v>
      </c>
      <c r="C62" s="222" t="s">
        <v>283</v>
      </c>
      <c r="D62" s="183" t="s">
        <v>108</v>
      </c>
      <c r="E62" s="207"/>
      <c r="F62" s="137"/>
      <c r="G62" s="137"/>
      <c r="H62" s="138"/>
      <c r="I62" s="137"/>
      <c r="J62" s="137"/>
      <c r="K62" s="137"/>
      <c r="L62" s="137"/>
      <c r="M62" s="137"/>
      <c r="N62" s="138"/>
      <c r="O62" s="137"/>
      <c r="P62" s="137"/>
      <c r="Q62" s="137"/>
      <c r="R62" s="137"/>
      <c r="S62" s="137"/>
      <c r="T62" s="137"/>
      <c r="U62" s="137"/>
      <c r="V62" s="1624"/>
      <c r="W62" s="137"/>
      <c r="X62" s="137"/>
      <c r="Y62" s="139"/>
      <c r="Z62" s="137"/>
      <c r="AA62" s="137"/>
      <c r="AB62" s="140"/>
      <c r="AC62" s="165"/>
      <c r="AD62" s="7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</row>
    <row r="63" spans="1:48" s="8" customFormat="1" ht="12.75" customHeight="1">
      <c r="A63" s="4564"/>
      <c r="B63" s="4570"/>
      <c r="C63" s="220"/>
      <c r="D63" s="181" t="s">
        <v>109</v>
      </c>
      <c r="E63" s="208"/>
      <c r="F63" s="141"/>
      <c r="G63" s="141"/>
      <c r="H63" s="142"/>
      <c r="I63" s="141"/>
      <c r="J63" s="141"/>
      <c r="K63" s="141"/>
      <c r="L63" s="141"/>
      <c r="M63" s="141"/>
      <c r="N63" s="142"/>
      <c r="O63" s="141"/>
      <c r="P63" s="141"/>
      <c r="Q63" s="141"/>
      <c r="R63" s="141"/>
      <c r="S63" s="141"/>
      <c r="T63" s="141"/>
      <c r="U63" s="141"/>
      <c r="V63" s="1625"/>
      <c r="W63" s="141"/>
      <c r="X63" s="141"/>
      <c r="Y63" s="143"/>
      <c r="Z63" s="141"/>
      <c r="AA63" s="141"/>
      <c r="AB63" s="144"/>
      <c r="AC63" s="166"/>
      <c r="AD63" s="7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</row>
    <row r="64" spans="1:48" s="8" customFormat="1" ht="12.75" customHeight="1">
      <c r="A64" s="4564"/>
      <c r="B64" s="4570"/>
      <c r="C64" s="220" t="s">
        <v>283</v>
      </c>
      <c r="D64" s="181" t="s">
        <v>110</v>
      </c>
      <c r="E64" s="209"/>
      <c r="F64" s="141"/>
      <c r="G64" s="141"/>
      <c r="H64" s="142"/>
      <c r="I64" s="141"/>
      <c r="J64" s="141"/>
      <c r="K64" s="141"/>
      <c r="L64" s="141"/>
      <c r="M64" s="141"/>
      <c r="N64" s="142"/>
      <c r="O64" s="141"/>
      <c r="P64" s="141"/>
      <c r="Q64" s="141"/>
      <c r="R64" s="141"/>
      <c r="S64" s="141"/>
      <c r="T64" s="141"/>
      <c r="U64" s="141"/>
      <c r="V64" s="1625"/>
      <c r="W64" s="141"/>
      <c r="X64" s="141"/>
      <c r="Y64" s="143"/>
      <c r="Z64" s="141"/>
      <c r="AA64" s="141"/>
      <c r="AB64" s="144"/>
      <c r="AC64" s="166"/>
      <c r="AD64" s="7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</row>
    <row r="65" spans="1:48" s="8" customFormat="1" ht="12.75" customHeight="1" thickBot="1">
      <c r="A65" s="4578"/>
      <c r="B65" s="4584"/>
      <c r="C65" s="221"/>
      <c r="D65" s="185" t="s">
        <v>111</v>
      </c>
      <c r="E65" s="210"/>
      <c r="F65" s="211"/>
      <c r="G65" s="211"/>
      <c r="H65" s="212"/>
      <c r="I65" s="211"/>
      <c r="J65" s="211"/>
      <c r="K65" s="211"/>
      <c r="L65" s="211"/>
      <c r="M65" s="211"/>
      <c r="N65" s="212"/>
      <c r="O65" s="211"/>
      <c r="P65" s="211"/>
      <c r="Q65" s="211"/>
      <c r="R65" s="211"/>
      <c r="S65" s="211"/>
      <c r="T65" s="211"/>
      <c r="U65" s="211"/>
      <c r="V65" s="1626"/>
      <c r="W65" s="211"/>
      <c r="X65" s="211"/>
      <c r="Y65" s="213"/>
      <c r="Z65" s="211"/>
      <c r="AA65" s="211"/>
      <c r="AB65" s="214"/>
      <c r="AC65" s="167"/>
      <c r="AD65" s="7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</row>
    <row r="66" spans="1:48" s="8" customFormat="1" ht="12.75" customHeight="1">
      <c r="A66" s="4585" t="s">
        <v>147</v>
      </c>
      <c r="B66" s="4583" t="s">
        <v>8</v>
      </c>
      <c r="C66" s="222" t="s">
        <v>283</v>
      </c>
      <c r="D66" s="183" t="s">
        <v>108</v>
      </c>
      <c r="E66" s="207"/>
      <c r="F66" s="137"/>
      <c r="G66" s="137"/>
      <c r="H66" s="138"/>
      <c r="I66" s="137"/>
      <c r="J66" s="137"/>
      <c r="K66" s="137"/>
      <c r="L66" s="137"/>
      <c r="M66" s="137"/>
      <c r="N66" s="138"/>
      <c r="O66" s="137"/>
      <c r="P66" s="137"/>
      <c r="Q66" s="137"/>
      <c r="R66" s="137"/>
      <c r="S66" s="137"/>
      <c r="T66" s="137"/>
      <c r="U66" s="137"/>
      <c r="V66" s="1624"/>
      <c r="W66" s="137"/>
      <c r="X66" s="137"/>
      <c r="Y66" s="139"/>
      <c r="Z66" s="137"/>
      <c r="AA66" s="137"/>
      <c r="AB66" s="140"/>
      <c r="AC66" s="165"/>
      <c r="AD66" s="7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</row>
    <row r="67" spans="1:48" s="8" customFormat="1" ht="12.75" customHeight="1">
      <c r="A67" s="4564"/>
      <c r="B67" s="4570"/>
      <c r="C67" s="220"/>
      <c r="D67" s="181" t="s">
        <v>109</v>
      </c>
      <c r="E67" s="208"/>
      <c r="F67" s="141"/>
      <c r="G67" s="141"/>
      <c r="H67" s="142"/>
      <c r="I67" s="141"/>
      <c r="J67" s="141"/>
      <c r="K67" s="141"/>
      <c r="L67" s="141"/>
      <c r="M67" s="141"/>
      <c r="N67" s="142"/>
      <c r="O67" s="141"/>
      <c r="P67" s="141"/>
      <c r="Q67" s="141"/>
      <c r="R67" s="141"/>
      <c r="S67" s="141"/>
      <c r="T67" s="141"/>
      <c r="U67" s="141"/>
      <c r="V67" s="1625"/>
      <c r="W67" s="141"/>
      <c r="X67" s="141"/>
      <c r="Y67" s="143"/>
      <c r="Z67" s="141"/>
      <c r="AA67" s="141"/>
      <c r="AB67" s="144"/>
      <c r="AC67" s="166"/>
      <c r="AD67" s="7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</row>
    <row r="68" spans="1:48" s="8" customFormat="1" ht="12.75" customHeight="1">
      <c r="A68" s="4564"/>
      <c r="B68" s="4570"/>
      <c r="C68" s="220" t="s">
        <v>283</v>
      </c>
      <c r="D68" s="181" t="s">
        <v>110</v>
      </c>
      <c r="E68" s="209"/>
      <c r="F68" s="141"/>
      <c r="G68" s="141"/>
      <c r="H68" s="142"/>
      <c r="I68" s="141"/>
      <c r="J68" s="141"/>
      <c r="K68" s="141"/>
      <c r="L68" s="141"/>
      <c r="M68" s="141"/>
      <c r="N68" s="142"/>
      <c r="O68" s="141"/>
      <c r="P68" s="141"/>
      <c r="Q68" s="141"/>
      <c r="R68" s="141"/>
      <c r="S68" s="141"/>
      <c r="T68" s="141"/>
      <c r="U68" s="141"/>
      <c r="V68" s="1625"/>
      <c r="W68" s="141"/>
      <c r="X68" s="141"/>
      <c r="Y68" s="143"/>
      <c r="Z68" s="141"/>
      <c r="AA68" s="141"/>
      <c r="AB68" s="144"/>
      <c r="AC68" s="166"/>
      <c r="AD68" s="7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</row>
    <row r="69" spans="1:48" s="8" customFormat="1" ht="12.75" customHeight="1" thickBot="1">
      <c r="A69" s="4578"/>
      <c r="B69" s="4584"/>
      <c r="C69" s="221"/>
      <c r="D69" s="185" t="s">
        <v>111</v>
      </c>
      <c r="E69" s="210"/>
      <c r="F69" s="211"/>
      <c r="G69" s="211"/>
      <c r="H69" s="212"/>
      <c r="I69" s="211"/>
      <c r="J69" s="211"/>
      <c r="K69" s="211"/>
      <c r="L69" s="211"/>
      <c r="M69" s="211"/>
      <c r="N69" s="212"/>
      <c r="O69" s="211"/>
      <c r="P69" s="211"/>
      <c r="Q69" s="211"/>
      <c r="R69" s="211"/>
      <c r="S69" s="211"/>
      <c r="T69" s="211"/>
      <c r="U69" s="211"/>
      <c r="V69" s="1626"/>
      <c r="W69" s="211"/>
      <c r="X69" s="211"/>
      <c r="Y69" s="213"/>
      <c r="Z69" s="211"/>
      <c r="AA69" s="211"/>
      <c r="AB69" s="214"/>
      <c r="AC69" s="167"/>
      <c r="AD69" s="7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</row>
    <row r="70" spans="1:48" s="8" customFormat="1" ht="12.75" customHeight="1">
      <c r="A70" s="4585" t="s">
        <v>118</v>
      </c>
      <c r="B70" s="4583" t="s">
        <v>57</v>
      </c>
      <c r="C70" s="222" t="s">
        <v>283</v>
      </c>
      <c r="D70" s="183" t="s">
        <v>108</v>
      </c>
      <c r="E70" s="207"/>
      <c r="F70" s="137"/>
      <c r="G70" s="137"/>
      <c r="H70" s="138"/>
      <c r="I70" s="137"/>
      <c r="J70" s="137"/>
      <c r="K70" s="137"/>
      <c r="L70" s="137"/>
      <c r="M70" s="137"/>
      <c r="N70" s="138"/>
      <c r="O70" s="137"/>
      <c r="P70" s="137"/>
      <c r="Q70" s="137"/>
      <c r="R70" s="137"/>
      <c r="S70" s="137"/>
      <c r="T70" s="137"/>
      <c r="U70" s="137"/>
      <c r="V70" s="1624"/>
      <c r="W70" s="137"/>
      <c r="X70" s="137"/>
      <c r="Y70" s="139"/>
      <c r="Z70" s="137"/>
      <c r="AA70" s="137"/>
      <c r="AB70" s="140"/>
      <c r="AC70" s="165"/>
      <c r="AD70" s="7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</row>
    <row r="71" spans="1:48" s="8" customFormat="1" ht="12.75" customHeight="1">
      <c r="A71" s="4564"/>
      <c r="B71" s="4570"/>
      <c r="C71" s="220"/>
      <c r="D71" s="181" t="s">
        <v>109</v>
      </c>
      <c r="E71" s="208"/>
      <c r="F71" s="141"/>
      <c r="G71" s="141"/>
      <c r="H71" s="142"/>
      <c r="I71" s="141"/>
      <c r="J71" s="141"/>
      <c r="K71" s="141"/>
      <c r="L71" s="141"/>
      <c r="M71" s="141"/>
      <c r="N71" s="142"/>
      <c r="O71" s="141"/>
      <c r="P71" s="141"/>
      <c r="Q71" s="141"/>
      <c r="R71" s="141"/>
      <c r="S71" s="141"/>
      <c r="T71" s="141"/>
      <c r="U71" s="141"/>
      <c r="V71" s="1625"/>
      <c r="W71" s="141"/>
      <c r="X71" s="141"/>
      <c r="Y71" s="143"/>
      <c r="Z71" s="141"/>
      <c r="AA71" s="141"/>
      <c r="AB71" s="144"/>
      <c r="AC71" s="166"/>
      <c r="AD71" s="7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</row>
    <row r="72" spans="1:48" s="8" customFormat="1" ht="12.75" customHeight="1">
      <c r="A72" s="4564"/>
      <c r="B72" s="4570"/>
      <c r="C72" s="220" t="s">
        <v>283</v>
      </c>
      <c r="D72" s="181" t="s">
        <v>110</v>
      </c>
      <c r="E72" s="209"/>
      <c r="F72" s="141"/>
      <c r="G72" s="141"/>
      <c r="H72" s="142"/>
      <c r="I72" s="141"/>
      <c r="J72" s="141"/>
      <c r="K72" s="141"/>
      <c r="L72" s="141"/>
      <c r="M72" s="141"/>
      <c r="N72" s="142"/>
      <c r="O72" s="141"/>
      <c r="P72" s="141"/>
      <c r="Q72" s="141"/>
      <c r="R72" s="141"/>
      <c r="S72" s="141"/>
      <c r="T72" s="141"/>
      <c r="U72" s="141"/>
      <c r="V72" s="1625"/>
      <c r="W72" s="141"/>
      <c r="X72" s="141"/>
      <c r="Y72" s="143"/>
      <c r="Z72" s="141"/>
      <c r="AA72" s="141"/>
      <c r="AB72" s="144"/>
      <c r="AC72" s="166"/>
      <c r="AD72" s="7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</row>
    <row r="73" spans="1:48" s="8" customFormat="1" ht="12.75" customHeight="1" thickBot="1">
      <c r="A73" s="4578"/>
      <c r="B73" s="4584"/>
      <c r="C73" s="221"/>
      <c r="D73" s="185" t="s">
        <v>111</v>
      </c>
      <c r="E73" s="210"/>
      <c r="F73" s="211"/>
      <c r="G73" s="211"/>
      <c r="H73" s="212"/>
      <c r="I73" s="211"/>
      <c r="J73" s="211"/>
      <c r="K73" s="211"/>
      <c r="L73" s="211"/>
      <c r="M73" s="211"/>
      <c r="N73" s="212"/>
      <c r="O73" s="211"/>
      <c r="P73" s="211"/>
      <c r="Q73" s="211"/>
      <c r="R73" s="211"/>
      <c r="S73" s="211"/>
      <c r="T73" s="211"/>
      <c r="U73" s="211"/>
      <c r="V73" s="1626"/>
      <c r="W73" s="211"/>
      <c r="X73" s="211"/>
      <c r="Y73" s="213"/>
      <c r="Z73" s="211"/>
      <c r="AA73" s="211"/>
      <c r="AB73" s="214"/>
      <c r="AC73" s="167"/>
      <c r="AD73" s="7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</row>
    <row r="74" spans="1:48" s="8" customFormat="1" ht="12.75" customHeight="1">
      <c r="A74" s="4585" t="s">
        <v>152</v>
      </c>
      <c r="B74" s="4583" t="s">
        <v>57</v>
      </c>
      <c r="C74" s="222" t="s">
        <v>283</v>
      </c>
      <c r="D74" s="183" t="s">
        <v>108</v>
      </c>
      <c r="E74" s="207"/>
      <c r="F74" s="137"/>
      <c r="G74" s="137"/>
      <c r="H74" s="138"/>
      <c r="I74" s="137"/>
      <c r="J74" s="137"/>
      <c r="K74" s="137"/>
      <c r="L74" s="137"/>
      <c r="M74" s="137"/>
      <c r="N74" s="138"/>
      <c r="O74" s="137"/>
      <c r="P74" s="137"/>
      <c r="Q74" s="137"/>
      <c r="R74" s="137"/>
      <c r="S74" s="137"/>
      <c r="T74" s="137"/>
      <c r="U74" s="137"/>
      <c r="V74" s="1624"/>
      <c r="W74" s="137"/>
      <c r="X74" s="137"/>
      <c r="Y74" s="139"/>
      <c r="Z74" s="137"/>
      <c r="AA74" s="137"/>
      <c r="AB74" s="140"/>
      <c r="AC74" s="165"/>
      <c r="AD74" s="7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</row>
    <row r="75" spans="1:48" s="8" customFormat="1" ht="12.75" customHeight="1">
      <c r="A75" s="4564"/>
      <c r="B75" s="4570"/>
      <c r="C75" s="220"/>
      <c r="D75" s="181" t="s">
        <v>109</v>
      </c>
      <c r="E75" s="208"/>
      <c r="F75" s="141"/>
      <c r="G75" s="141"/>
      <c r="H75" s="142"/>
      <c r="I75" s="141"/>
      <c r="J75" s="141"/>
      <c r="K75" s="141"/>
      <c r="L75" s="141"/>
      <c r="M75" s="141"/>
      <c r="N75" s="142"/>
      <c r="O75" s="141"/>
      <c r="P75" s="141"/>
      <c r="Q75" s="141"/>
      <c r="R75" s="141"/>
      <c r="S75" s="141"/>
      <c r="T75" s="141"/>
      <c r="U75" s="141"/>
      <c r="V75" s="1625"/>
      <c r="W75" s="141"/>
      <c r="X75" s="141"/>
      <c r="Y75" s="143"/>
      <c r="Z75" s="141"/>
      <c r="AA75" s="141"/>
      <c r="AB75" s="144"/>
      <c r="AC75" s="166"/>
      <c r="AD75" s="7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</row>
    <row r="76" spans="1:48" s="8" customFormat="1" ht="12.75" customHeight="1">
      <c r="A76" s="4564"/>
      <c r="B76" s="4570"/>
      <c r="C76" s="220" t="s">
        <v>283</v>
      </c>
      <c r="D76" s="181" t="s">
        <v>110</v>
      </c>
      <c r="E76" s="209"/>
      <c r="F76" s="141"/>
      <c r="G76" s="141"/>
      <c r="H76" s="142"/>
      <c r="I76" s="141"/>
      <c r="J76" s="141"/>
      <c r="K76" s="141"/>
      <c r="L76" s="141"/>
      <c r="M76" s="141"/>
      <c r="N76" s="142"/>
      <c r="O76" s="141"/>
      <c r="P76" s="141"/>
      <c r="Q76" s="141"/>
      <c r="R76" s="141"/>
      <c r="S76" s="141"/>
      <c r="T76" s="141"/>
      <c r="U76" s="141"/>
      <c r="V76" s="1625"/>
      <c r="W76" s="141"/>
      <c r="X76" s="141"/>
      <c r="Y76" s="143"/>
      <c r="Z76" s="141"/>
      <c r="AA76" s="141"/>
      <c r="AB76" s="144"/>
      <c r="AC76" s="166"/>
      <c r="AD76" s="7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</row>
    <row r="77" spans="1:48" s="8" customFormat="1" ht="12.75" customHeight="1" thickBot="1">
      <c r="A77" s="4578"/>
      <c r="B77" s="4584"/>
      <c r="C77" s="221"/>
      <c r="D77" s="185" t="s">
        <v>111</v>
      </c>
      <c r="E77" s="210"/>
      <c r="F77" s="211"/>
      <c r="G77" s="211"/>
      <c r="H77" s="212"/>
      <c r="I77" s="211"/>
      <c r="J77" s="211"/>
      <c r="K77" s="211"/>
      <c r="L77" s="211"/>
      <c r="M77" s="211"/>
      <c r="N77" s="212"/>
      <c r="O77" s="211"/>
      <c r="P77" s="211"/>
      <c r="Q77" s="211"/>
      <c r="R77" s="211"/>
      <c r="S77" s="211"/>
      <c r="T77" s="211"/>
      <c r="U77" s="211"/>
      <c r="V77" s="1626"/>
      <c r="W77" s="211"/>
      <c r="X77" s="211"/>
      <c r="Y77" s="213"/>
      <c r="Z77" s="211"/>
      <c r="AA77" s="211"/>
      <c r="AB77" s="214"/>
      <c r="AC77" s="167"/>
      <c r="AD77" s="7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</row>
    <row r="78" spans="1:48" s="8" customFormat="1" ht="12.75" customHeight="1">
      <c r="A78" s="4585" t="s">
        <v>123</v>
      </c>
      <c r="B78" s="4583" t="s">
        <v>57</v>
      </c>
      <c r="C78" s="222" t="s">
        <v>283</v>
      </c>
      <c r="D78" s="183" t="s">
        <v>108</v>
      </c>
      <c r="E78" s="207"/>
      <c r="F78" s="137"/>
      <c r="G78" s="137"/>
      <c r="H78" s="138"/>
      <c r="I78" s="137"/>
      <c r="J78" s="137"/>
      <c r="K78" s="137"/>
      <c r="L78" s="137"/>
      <c r="M78" s="137"/>
      <c r="N78" s="138"/>
      <c r="O78" s="137"/>
      <c r="P78" s="137"/>
      <c r="Q78" s="137"/>
      <c r="R78" s="137"/>
      <c r="S78" s="137"/>
      <c r="T78" s="137"/>
      <c r="U78" s="137"/>
      <c r="V78" s="1624"/>
      <c r="W78" s="137"/>
      <c r="X78" s="137"/>
      <c r="Y78" s="139"/>
      <c r="Z78" s="137"/>
      <c r="AA78" s="137"/>
      <c r="AB78" s="140"/>
      <c r="AC78" s="165"/>
      <c r="AD78" s="7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</row>
    <row r="79" spans="1:48" s="8" customFormat="1" ht="12.75" customHeight="1">
      <c r="A79" s="4564"/>
      <c r="B79" s="4570"/>
      <c r="C79" s="220"/>
      <c r="D79" s="181" t="s">
        <v>109</v>
      </c>
      <c r="E79" s="208"/>
      <c r="F79" s="141"/>
      <c r="G79" s="141"/>
      <c r="H79" s="142"/>
      <c r="I79" s="141"/>
      <c r="J79" s="141"/>
      <c r="K79" s="141"/>
      <c r="L79" s="141"/>
      <c r="M79" s="141"/>
      <c r="N79" s="142"/>
      <c r="O79" s="141"/>
      <c r="P79" s="141"/>
      <c r="Q79" s="141"/>
      <c r="R79" s="141"/>
      <c r="S79" s="141"/>
      <c r="T79" s="141"/>
      <c r="U79" s="141"/>
      <c r="V79" s="1625"/>
      <c r="W79" s="141"/>
      <c r="X79" s="141"/>
      <c r="Y79" s="143"/>
      <c r="Z79" s="141"/>
      <c r="AA79" s="141"/>
      <c r="AB79" s="144"/>
      <c r="AC79" s="166"/>
      <c r="AD79" s="7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s="8" customFormat="1" ht="12.75" customHeight="1">
      <c r="A80" s="4564"/>
      <c r="B80" s="4570"/>
      <c r="C80" s="220" t="s">
        <v>283</v>
      </c>
      <c r="D80" s="181" t="s">
        <v>110</v>
      </c>
      <c r="E80" s="209"/>
      <c r="F80" s="141"/>
      <c r="G80" s="141"/>
      <c r="H80" s="142"/>
      <c r="I80" s="141"/>
      <c r="J80" s="141"/>
      <c r="K80" s="141"/>
      <c r="L80" s="141"/>
      <c r="M80" s="141"/>
      <c r="N80" s="142"/>
      <c r="O80" s="141"/>
      <c r="P80" s="141"/>
      <c r="Q80" s="141"/>
      <c r="R80" s="141"/>
      <c r="S80" s="141"/>
      <c r="T80" s="141"/>
      <c r="U80" s="141"/>
      <c r="V80" s="1625"/>
      <c r="W80" s="141"/>
      <c r="X80" s="141"/>
      <c r="Y80" s="143"/>
      <c r="Z80" s="141"/>
      <c r="AA80" s="141"/>
      <c r="AB80" s="144"/>
      <c r="AC80" s="166"/>
      <c r="AD80" s="7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</row>
    <row r="81" spans="1:48" s="8" customFormat="1" ht="12.75" customHeight="1" thickBot="1">
      <c r="A81" s="4578"/>
      <c r="B81" s="4584"/>
      <c r="C81" s="221"/>
      <c r="D81" s="185" t="s">
        <v>111</v>
      </c>
      <c r="E81" s="210"/>
      <c r="F81" s="211"/>
      <c r="G81" s="211"/>
      <c r="H81" s="212"/>
      <c r="I81" s="211"/>
      <c r="J81" s="211"/>
      <c r="K81" s="211"/>
      <c r="L81" s="211"/>
      <c r="M81" s="211"/>
      <c r="N81" s="212"/>
      <c r="O81" s="211"/>
      <c r="P81" s="211"/>
      <c r="Q81" s="211"/>
      <c r="R81" s="211"/>
      <c r="S81" s="211"/>
      <c r="T81" s="211"/>
      <c r="U81" s="211"/>
      <c r="V81" s="1626"/>
      <c r="W81" s="211"/>
      <c r="X81" s="211"/>
      <c r="Y81" s="213"/>
      <c r="Z81" s="211"/>
      <c r="AA81" s="211"/>
      <c r="AB81" s="214"/>
      <c r="AC81" s="167"/>
      <c r="AD81" s="7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</row>
    <row r="82" spans="1:48" s="8" customFormat="1" ht="12.75" customHeight="1">
      <c r="A82" s="4585" t="s">
        <v>175</v>
      </c>
      <c r="B82" s="4583" t="s">
        <v>57</v>
      </c>
      <c r="C82" s="222" t="s">
        <v>283</v>
      </c>
      <c r="D82" s="183" t="s">
        <v>108</v>
      </c>
      <c r="E82" s="207"/>
      <c r="F82" s="137"/>
      <c r="G82" s="137"/>
      <c r="H82" s="138"/>
      <c r="I82" s="137"/>
      <c r="J82" s="137"/>
      <c r="K82" s="137"/>
      <c r="L82" s="137"/>
      <c r="M82" s="137"/>
      <c r="N82" s="138"/>
      <c r="O82" s="137"/>
      <c r="P82" s="137"/>
      <c r="Q82" s="137"/>
      <c r="R82" s="137"/>
      <c r="S82" s="137"/>
      <c r="T82" s="137"/>
      <c r="U82" s="137"/>
      <c r="V82" s="1624"/>
      <c r="W82" s="137"/>
      <c r="X82" s="137"/>
      <c r="Y82" s="139"/>
      <c r="Z82" s="137"/>
      <c r="AA82" s="137"/>
      <c r="AB82" s="140"/>
      <c r="AC82" s="165"/>
      <c r="AD82" s="7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</row>
    <row r="83" spans="1:48" s="8" customFormat="1" ht="12.75" customHeight="1">
      <c r="A83" s="4564"/>
      <c r="B83" s="4570"/>
      <c r="C83" s="220"/>
      <c r="D83" s="181" t="s">
        <v>109</v>
      </c>
      <c r="E83" s="208"/>
      <c r="F83" s="141"/>
      <c r="G83" s="141"/>
      <c r="H83" s="142"/>
      <c r="I83" s="141"/>
      <c r="J83" s="141"/>
      <c r="K83" s="141"/>
      <c r="L83" s="141"/>
      <c r="M83" s="141"/>
      <c r="N83" s="142"/>
      <c r="O83" s="141"/>
      <c r="P83" s="141"/>
      <c r="Q83" s="141"/>
      <c r="R83" s="141"/>
      <c r="S83" s="141"/>
      <c r="T83" s="141"/>
      <c r="U83" s="141"/>
      <c r="V83" s="1625"/>
      <c r="W83" s="141"/>
      <c r="X83" s="141"/>
      <c r="Y83" s="143"/>
      <c r="Z83" s="141"/>
      <c r="AA83" s="141"/>
      <c r="AB83" s="144"/>
      <c r="AC83" s="166"/>
      <c r="AD83" s="7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</row>
    <row r="84" spans="1:48" s="8" customFormat="1" ht="12.75" customHeight="1">
      <c r="A84" s="4564"/>
      <c r="B84" s="4570"/>
      <c r="C84" s="220" t="s">
        <v>283</v>
      </c>
      <c r="D84" s="181" t="s">
        <v>110</v>
      </c>
      <c r="E84" s="209"/>
      <c r="F84" s="141"/>
      <c r="G84" s="141"/>
      <c r="H84" s="142"/>
      <c r="I84" s="141"/>
      <c r="J84" s="141"/>
      <c r="K84" s="141"/>
      <c r="L84" s="141"/>
      <c r="M84" s="141"/>
      <c r="N84" s="142"/>
      <c r="O84" s="141"/>
      <c r="P84" s="141"/>
      <c r="Q84" s="141"/>
      <c r="R84" s="141"/>
      <c r="S84" s="141"/>
      <c r="T84" s="141"/>
      <c r="U84" s="141"/>
      <c r="V84" s="1625"/>
      <c r="W84" s="141"/>
      <c r="X84" s="141"/>
      <c r="Y84" s="143"/>
      <c r="Z84" s="141"/>
      <c r="AA84" s="141"/>
      <c r="AB84" s="144"/>
      <c r="AC84" s="166"/>
      <c r="AD84" s="7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</row>
    <row r="85" spans="1:48" s="8" customFormat="1" ht="12.75" customHeight="1" thickBot="1">
      <c r="A85" s="4578"/>
      <c r="B85" s="4584"/>
      <c r="C85" s="221"/>
      <c r="D85" s="185" t="s">
        <v>111</v>
      </c>
      <c r="E85" s="210"/>
      <c r="F85" s="211"/>
      <c r="G85" s="211"/>
      <c r="H85" s="212"/>
      <c r="I85" s="211"/>
      <c r="J85" s="211"/>
      <c r="K85" s="211"/>
      <c r="L85" s="211"/>
      <c r="M85" s="211"/>
      <c r="N85" s="212"/>
      <c r="O85" s="211"/>
      <c r="P85" s="211"/>
      <c r="Q85" s="211"/>
      <c r="R85" s="211"/>
      <c r="S85" s="211"/>
      <c r="T85" s="211"/>
      <c r="U85" s="211"/>
      <c r="V85" s="1626"/>
      <c r="W85" s="211"/>
      <c r="X85" s="211"/>
      <c r="Y85" s="213"/>
      <c r="Z85" s="211"/>
      <c r="AA85" s="211"/>
      <c r="AB85" s="214"/>
      <c r="AC85" s="167"/>
      <c r="AD85" s="7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</row>
    <row r="86" spans="1:48" s="8" customFormat="1" ht="12.75" customHeight="1">
      <c r="A86" s="4585" t="s">
        <v>176</v>
      </c>
      <c r="B86" s="4583" t="s">
        <v>57</v>
      </c>
      <c r="C86" s="222" t="s">
        <v>283</v>
      </c>
      <c r="D86" s="183" t="s">
        <v>108</v>
      </c>
      <c r="E86" s="207"/>
      <c r="F86" s="137"/>
      <c r="G86" s="137"/>
      <c r="H86" s="138"/>
      <c r="I86" s="137"/>
      <c r="J86" s="137"/>
      <c r="K86" s="137"/>
      <c r="L86" s="137"/>
      <c r="M86" s="137"/>
      <c r="N86" s="138"/>
      <c r="O86" s="137"/>
      <c r="P86" s="137"/>
      <c r="Q86" s="137"/>
      <c r="R86" s="137"/>
      <c r="S86" s="137"/>
      <c r="T86" s="137"/>
      <c r="U86" s="137"/>
      <c r="V86" s="1624"/>
      <c r="W86" s="137"/>
      <c r="X86" s="137"/>
      <c r="Y86" s="139"/>
      <c r="Z86" s="137"/>
      <c r="AA86" s="137"/>
      <c r="AB86" s="140"/>
      <c r="AC86" s="165"/>
      <c r="AD86" s="7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</row>
    <row r="87" spans="1:48" s="8" customFormat="1" ht="12.75" customHeight="1">
      <c r="A87" s="4564"/>
      <c r="B87" s="4570"/>
      <c r="C87" s="220"/>
      <c r="D87" s="181" t="s">
        <v>109</v>
      </c>
      <c r="E87" s="208"/>
      <c r="F87" s="141"/>
      <c r="G87" s="141"/>
      <c r="H87" s="142"/>
      <c r="I87" s="141"/>
      <c r="J87" s="141"/>
      <c r="K87" s="141"/>
      <c r="L87" s="141"/>
      <c r="M87" s="141"/>
      <c r="N87" s="142"/>
      <c r="O87" s="141"/>
      <c r="P87" s="141"/>
      <c r="Q87" s="141"/>
      <c r="R87" s="141"/>
      <c r="S87" s="141"/>
      <c r="T87" s="141"/>
      <c r="U87" s="141"/>
      <c r="V87" s="1625"/>
      <c r="W87" s="141"/>
      <c r="X87" s="141"/>
      <c r="Y87" s="143"/>
      <c r="Z87" s="141"/>
      <c r="AA87" s="141"/>
      <c r="AB87" s="144"/>
      <c r="AC87" s="166"/>
      <c r="AD87" s="7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</row>
    <row r="88" spans="1:48" s="8" customFormat="1" ht="12.75" customHeight="1">
      <c r="A88" s="4564"/>
      <c r="B88" s="4570"/>
      <c r="C88" s="220" t="s">
        <v>283</v>
      </c>
      <c r="D88" s="181" t="s">
        <v>110</v>
      </c>
      <c r="E88" s="209"/>
      <c r="F88" s="141"/>
      <c r="G88" s="141"/>
      <c r="H88" s="142"/>
      <c r="I88" s="141"/>
      <c r="J88" s="141"/>
      <c r="K88" s="141"/>
      <c r="L88" s="141"/>
      <c r="M88" s="141"/>
      <c r="N88" s="142"/>
      <c r="O88" s="141"/>
      <c r="P88" s="141"/>
      <c r="Q88" s="141"/>
      <c r="R88" s="141"/>
      <c r="S88" s="141"/>
      <c r="T88" s="141"/>
      <c r="U88" s="141"/>
      <c r="V88" s="1625"/>
      <c r="W88" s="141"/>
      <c r="X88" s="141"/>
      <c r="Y88" s="143"/>
      <c r="Z88" s="141"/>
      <c r="AA88" s="141"/>
      <c r="AB88" s="144"/>
      <c r="AC88" s="166"/>
      <c r="AD88" s="7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</row>
    <row r="89" spans="1:48" s="8" customFormat="1" ht="12.75" customHeight="1" thickBot="1">
      <c r="A89" s="4578"/>
      <c r="B89" s="4584"/>
      <c r="C89" s="221"/>
      <c r="D89" s="185" t="s">
        <v>111</v>
      </c>
      <c r="E89" s="210"/>
      <c r="F89" s="211"/>
      <c r="G89" s="211"/>
      <c r="H89" s="212"/>
      <c r="I89" s="211"/>
      <c r="J89" s="211"/>
      <c r="K89" s="211"/>
      <c r="L89" s="211"/>
      <c r="M89" s="211"/>
      <c r="N89" s="212"/>
      <c r="O89" s="211"/>
      <c r="P89" s="211"/>
      <c r="Q89" s="211"/>
      <c r="R89" s="211"/>
      <c r="S89" s="211"/>
      <c r="T89" s="211"/>
      <c r="U89" s="211"/>
      <c r="V89" s="1626"/>
      <c r="W89" s="211"/>
      <c r="X89" s="211"/>
      <c r="Y89" s="213"/>
      <c r="Z89" s="211"/>
      <c r="AA89" s="211"/>
      <c r="AB89" s="214"/>
      <c r="AC89" s="167"/>
      <c r="AD89" s="7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</row>
    <row r="90" spans="1:48" s="8" customFormat="1" ht="12.75" customHeight="1">
      <c r="A90" s="4585" t="s">
        <v>177</v>
      </c>
      <c r="B90" s="4583" t="s">
        <v>56</v>
      </c>
      <c r="C90" s="222" t="s">
        <v>283</v>
      </c>
      <c r="D90" s="183" t="s">
        <v>108</v>
      </c>
      <c r="E90" s="207"/>
      <c r="F90" s="137"/>
      <c r="G90" s="137"/>
      <c r="H90" s="138"/>
      <c r="I90" s="137"/>
      <c r="J90" s="137"/>
      <c r="K90" s="137"/>
      <c r="L90" s="137"/>
      <c r="M90" s="137"/>
      <c r="N90" s="138"/>
      <c r="O90" s="137"/>
      <c r="P90" s="137"/>
      <c r="Q90" s="137"/>
      <c r="R90" s="137"/>
      <c r="S90" s="137"/>
      <c r="T90" s="137"/>
      <c r="U90" s="137"/>
      <c r="V90" s="1624"/>
      <c r="W90" s="137"/>
      <c r="X90" s="137"/>
      <c r="Y90" s="139"/>
      <c r="Z90" s="137"/>
      <c r="AA90" s="137"/>
      <c r="AB90" s="140"/>
      <c r="AC90" s="165"/>
      <c r="AD90" s="7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</row>
    <row r="91" spans="1:48" s="8" customFormat="1" ht="12.75" customHeight="1">
      <c r="A91" s="4564"/>
      <c r="B91" s="4570"/>
      <c r="C91" s="220"/>
      <c r="D91" s="181" t="s">
        <v>109</v>
      </c>
      <c r="E91" s="208"/>
      <c r="F91" s="141"/>
      <c r="G91" s="141"/>
      <c r="H91" s="142"/>
      <c r="I91" s="141"/>
      <c r="J91" s="141"/>
      <c r="K91" s="141"/>
      <c r="L91" s="141"/>
      <c r="M91" s="141"/>
      <c r="N91" s="142"/>
      <c r="O91" s="141"/>
      <c r="P91" s="141"/>
      <c r="Q91" s="141"/>
      <c r="R91" s="141"/>
      <c r="S91" s="141"/>
      <c r="T91" s="141"/>
      <c r="U91" s="141"/>
      <c r="V91" s="1625"/>
      <c r="W91" s="141"/>
      <c r="X91" s="141"/>
      <c r="Y91" s="143"/>
      <c r="Z91" s="141"/>
      <c r="AA91" s="141"/>
      <c r="AB91" s="144"/>
      <c r="AC91" s="166"/>
      <c r="AD91" s="7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</row>
    <row r="92" spans="1:48" s="8" customFormat="1" ht="12.75" customHeight="1">
      <c r="A92" s="4564"/>
      <c r="B92" s="4570"/>
      <c r="C92" s="220" t="s">
        <v>283</v>
      </c>
      <c r="D92" s="181" t="s">
        <v>110</v>
      </c>
      <c r="E92" s="209"/>
      <c r="F92" s="141"/>
      <c r="G92" s="141"/>
      <c r="H92" s="142"/>
      <c r="I92" s="141"/>
      <c r="J92" s="141"/>
      <c r="K92" s="141"/>
      <c r="L92" s="141"/>
      <c r="M92" s="141"/>
      <c r="N92" s="142"/>
      <c r="O92" s="141"/>
      <c r="P92" s="141"/>
      <c r="Q92" s="141"/>
      <c r="R92" s="141"/>
      <c r="S92" s="141"/>
      <c r="T92" s="141"/>
      <c r="U92" s="141"/>
      <c r="V92" s="1625"/>
      <c r="W92" s="141"/>
      <c r="X92" s="141"/>
      <c r="Y92" s="143"/>
      <c r="Z92" s="141"/>
      <c r="AA92" s="141"/>
      <c r="AB92" s="144"/>
      <c r="AC92" s="166"/>
      <c r="AD92" s="7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</row>
    <row r="93" spans="1:48" s="8" customFormat="1" ht="12.75" customHeight="1" thickBot="1">
      <c r="A93" s="4578"/>
      <c r="B93" s="4584"/>
      <c r="C93" s="221"/>
      <c r="D93" s="185" t="s">
        <v>111</v>
      </c>
      <c r="E93" s="210"/>
      <c r="F93" s="211"/>
      <c r="G93" s="211"/>
      <c r="H93" s="212"/>
      <c r="I93" s="211"/>
      <c r="J93" s="211"/>
      <c r="K93" s="211"/>
      <c r="L93" s="211"/>
      <c r="M93" s="211"/>
      <c r="N93" s="212"/>
      <c r="O93" s="211"/>
      <c r="P93" s="211"/>
      <c r="Q93" s="211"/>
      <c r="R93" s="211"/>
      <c r="S93" s="211"/>
      <c r="T93" s="211"/>
      <c r="U93" s="211"/>
      <c r="V93" s="1626"/>
      <c r="W93" s="211"/>
      <c r="X93" s="211"/>
      <c r="Y93" s="213"/>
      <c r="Z93" s="211"/>
      <c r="AA93" s="211"/>
      <c r="AB93" s="214"/>
      <c r="AC93" s="167"/>
      <c r="AD93" s="7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</row>
    <row r="94" spans="1:48" s="8" customFormat="1" ht="12.75" customHeight="1">
      <c r="A94" s="4585" t="s">
        <v>178</v>
      </c>
      <c r="B94" s="4583" t="s">
        <v>8</v>
      </c>
      <c r="C94" s="222" t="s">
        <v>283</v>
      </c>
      <c r="D94" s="183" t="s">
        <v>108</v>
      </c>
      <c r="E94" s="207"/>
      <c r="F94" s="137"/>
      <c r="G94" s="137"/>
      <c r="H94" s="138"/>
      <c r="I94" s="137"/>
      <c r="J94" s="137"/>
      <c r="K94" s="137"/>
      <c r="L94" s="137"/>
      <c r="M94" s="137"/>
      <c r="N94" s="138"/>
      <c r="O94" s="137"/>
      <c r="P94" s="137"/>
      <c r="Q94" s="137"/>
      <c r="R94" s="137"/>
      <c r="S94" s="137"/>
      <c r="T94" s="137"/>
      <c r="U94" s="137"/>
      <c r="V94" s="1624"/>
      <c r="W94" s="137"/>
      <c r="X94" s="137"/>
      <c r="Y94" s="139"/>
      <c r="Z94" s="137"/>
      <c r="AA94" s="137"/>
      <c r="AB94" s="140"/>
      <c r="AC94" s="165"/>
      <c r="AD94" s="7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</row>
    <row r="95" spans="1:48" s="8" customFormat="1" ht="12.75" customHeight="1">
      <c r="A95" s="4564"/>
      <c r="B95" s="4570"/>
      <c r="C95" s="220"/>
      <c r="D95" s="181" t="s">
        <v>109</v>
      </c>
      <c r="E95" s="208"/>
      <c r="F95" s="141"/>
      <c r="G95" s="141"/>
      <c r="H95" s="142"/>
      <c r="I95" s="141"/>
      <c r="J95" s="141"/>
      <c r="K95" s="141"/>
      <c r="L95" s="141"/>
      <c r="M95" s="141"/>
      <c r="N95" s="142"/>
      <c r="O95" s="141"/>
      <c r="P95" s="141"/>
      <c r="Q95" s="141"/>
      <c r="R95" s="141"/>
      <c r="S95" s="141"/>
      <c r="T95" s="141"/>
      <c r="U95" s="141"/>
      <c r="V95" s="1625"/>
      <c r="W95" s="141"/>
      <c r="X95" s="141"/>
      <c r="Y95" s="143"/>
      <c r="Z95" s="141"/>
      <c r="AA95" s="141"/>
      <c r="AB95" s="144"/>
      <c r="AC95" s="166"/>
      <c r="AD95" s="7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</row>
    <row r="96" spans="1:48" s="8" customFormat="1" ht="12.75" customHeight="1">
      <c r="A96" s="4564"/>
      <c r="B96" s="4570"/>
      <c r="C96" s="220" t="s">
        <v>283</v>
      </c>
      <c r="D96" s="181" t="s">
        <v>110</v>
      </c>
      <c r="E96" s="209"/>
      <c r="F96" s="141"/>
      <c r="G96" s="141"/>
      <c r="H96" s="142"/>
      <c r="I96" s="141"/>
      <c r="J96" s="141"/>
      <c r="K96" s="141"/>
      <c r="L96" s="141"/>
      <c r="M96" s="141"/>
      <c r="N96" s="142"/>
      <c r="O96" s="141"/>
      <c r="P96" s="141"/>
      <c r="Q96" s="141"/>
      <c r="R96" s="141"/>
      <c r="S96" s="141"/>
      <c r="T96" s="141"/>
      <c r="U96" s="141"/>
      <c r="V96" s="1625"/>
      <c r="W96" s="141"/>
      <c r="X96" s="141"/>
      <c r="Y96" s="143"/>
      <c r="Z96" s="141"/>
      <c r="AA96" s="141"/>
      <c r="AB96" s="144"/>
      <c r="AC96" s="166"/>
      <c r="AD96" s="7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</row>
    <row r="97" spans="1:48" s="8" customFormat="1" ht="12.75" customHeight="1" thickBot="1">
      <c r="A97" s="4578"/>
      <c r="B97" s="4584"/>
      <c r="C97" s="221"/>
      <c r="D97" s="185" t="s">
        <v>111</v>
      </c>
      <c r="E97" s="210"/>
      <c r="F97" s="211"/>
      <c r="G97" s="211"/>
      <c r="H97" s="212"/>
      <c r="I97" s="211"/>
      <c r="J97" s="211"/>
      <c r="K97" s="211"/>
      <c r="L97" s="211"/>
      <c r="M97" s="211"/>
      <c r="N97" s="212"/>
      <c r="O97" s="211"/>
      <c r="P97" s="211"/>
      <c r="Q97" s="211"/>
      <c r="R97" s="211"/>
      <c r="S97" s="211"/>
      <c r="T97" s="211"/>
      <c r="U97" s="211"/>
      <c r="V97" s="1626"/>
      <c r="W97" s="211"/>
      <c r="X97" s="211"/>
      <c r="Y97" s="213"/>
      <c r="Z97" s="211"/>
      <c r="AA97" s="211"/>
      <c r="AB97" s="214"/>
      <c r="AC97" s="167"/>
      <c r="AD97" s="7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</row>
    <row r="98" spans="1:48" s="8" customFormat="1" ht="12.75" customHeight="1">
      <c r="A98" s="4585" t="s">
        <v>179</v>
      </c>
      <c r="B98" s="4583" t="s">
        <v>8</v>
      </c>
      <c r="C98" s="222" t="s">
        <v>283</v>
      </c>
      <c r="D98" s="183" t="s">
        <v>108</v>
      </c>
      <c r="E98" s="207"/>
      <c r="F98" s="137"/>
      <c r="G98" s="137"/>
      <c r="H98" s="138"/>
      <c r="I98" s="137"/>
      <c r="J98" s="137"/>
      <c r="K98" s="137"/>
      <c r="L98" s="137"/>
      <c r="M98" s="137"/>
      <c r="N98" s="138"/>
      <c r="O98" s="137"/>
      <c r="P98" s="137"/>
      <c r="Q98" s="137"/>
      <c r="R98" s="137"/>
      <c r="S98" s="137"/>
      <c r="T98" s="137"/>
      <c r="U98" s="137"/>
      <c r="V98" s="1624"/>
      <c r="W98" s="137"/>
      <c r="X98" s="137"/>
      <c r="Y98" s="139"/>
      <c r="Z98" s="137"/>
      <c r="AA98" s="137"/>
      <c r="AB98" s="140"/>
      <c r="AC98" s="165"/>
      <c r="AD98" s="7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</row>
    <row r="99" spans="1:48" s="8" customFormat="1" ht="12.75" customHeight="1">
      <c r="A99" s="4564"/>
      <c r="B99" s="4570"/>
      <c r="C99" s="220"/>
      <c r="D99" s="181" t="s">
        <v>109</v>
      </c>
      <c r="E99" s="208"/>
      <c r="F99" s="141"/>
      <c r="G99" s="141"/>
      <c r="H99" s="142"/>
      <c r="I99" s="141"/>
      <c r="J99" s="141"/>
      <c r="K99" s="141"/>
      <c r="L99" s="141"/>
      <c r="M99" s="141"/>
      <c r="N99" s="142"/>
      <c r="O99" s="141"/>
      <c r="P99" s="141"/>
      <c r="Q99" s="141"/>
      <c r="R99" s="141"/>
      <c r="S99" s="141"/>
      <c r="T99" s="141"/>
      <c r="U99" s="141"/>
      <c r="V99" s="1625"/>
      <c r="W99" s="141"/>
      <c r="X99" s="141"/>
      <c r="Y99" s="143"/>
      <c r="Z99" s="141"/>
      <c r="AA99" s="141"/>
      <c r="AB99" s="144"/>
      <c r="AC99" s="166"/>
      <c r="AD99" s="7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</row>
    <row r="100" spans="1:48" s="8" customFormat="1" ht="12.75" customHeight="1">
      <c r="A100" s="4564"/>
      <c r="B100" s="4570"/>
      <c r="C100" s="220" t="s">
        <v>283</v>
      </c>
      <c r="D100" s="181" t="s">
        <v>110</v>
      </c>
      <c r="E100" s="209"/>
      <c r="F100" s="141"/>
      <c r="G100" s="141"/>
      <c r="H100" s="142"/>
      <c r="I100" s="141"/>
      <c r="J100" s="141"/>
      <c r="K100" s="141"/>
      <c r="L100" s="141"/>
      <c r="M100" s="141"/>
      <c r="N100" s="142"/>
      <c r="O100" s="141"/>
      <c r="P100" s="141"/>
      <c r="Q100" s="141"/>
      <c r="R100" s="141"/>
      <c r="S100" s="141"/>
      <c r="T100" s="141"/>
      <c r="U100" s="141"/>
      <c r="V100" s="1625"/>
      <c r="W100" s="141"/>
      <c r="X100" s="141"/>
      <c r="Y100" s="143"/>
      <c r="Z100" s="141"/>
      <c r="AA100" s="141"/>
      <c r="AB100" s="144"/>
      <c r="AC100" s="166"/>
      <c r="AD100" s="7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</row>
    <row r="101" spans="1:48" s="8" customFormat="1" ht="12.75" customHeight="1" thickBot="1">
      <c r="A101" s="4578"/>
      <c r="B101" s="4595"/>
      <c r="C101" s="221"/>
      <c r="D101" s="185" t="s">
        <v>111</v>
      </c>
      <c r="E101" s="210"/>
      <c r="F101" s="211"/>
      <c r="G101" s="211"/>
      <c r="H101" s="212"/>
      <c r="I101" s="211"/>
      <c r="J101" s="211"/>
      <c r="K101" s="211"/>
      <c r="L101" s="211"/>
      <c r="M101" s="211"/>
      <c r="N101" s="212"/>
      <c r="O101" s="211"/>
      <c r="P101" s="211"/>
      <c r="Q101" s="211"/>
      <c r="R101" s="211"/>
      <c r="S101" s="211"/>
      <c r="T101" s="211"/>
      <c r="U101" s="211"/>
      <c r="V101" s="1626"/>
      <c r="W101" s="211"/>
      <c r="X101" s="211"/>
      <c r="Y101" s="213"/>
      <c r="Z101" s="211"/>
      <c r="AA101" s="211"/>
      <c r="AB101" s="214"/>
      <c r="AC101" s="167"/>
      <c r="AD101" s="7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</row>
    <row r="102" spans="1:48" s="8" customFormat="1" ht="12.75" customHeight="1">
      <c r="A102" s="98"/>
      <c r="B102" s="96" t="s">
        <v>6</v>
      </c>
      <c r="C102" s="926" t="s">
        <v>502</v>
      </c>
      <c r="D102" s="183" t="s">
        <v>108</v>
      </c>
      <c r="E102" s="3787">
        <v>10.42</v>
      </c>
      <c r="F102" s="3788">
        <v>10.324000000000002</v>
      </c>
      <c r="G102" s="3788">
        <v>10.3</v>
      </c>
      <c r="H102" s="3789">
        <v>10.385999999999999</v>
      </c>
      <c r="I102" s="3788">
        <v>10.28</v>
      </c>
      <c r="J102" s="3788">
        <v>10.312000000000001</v>
      </c>
      <c r="K102" s="3788">
        <v>10.352</v>
      </c>
      <c r="L102" s="3788">
        <v>10.472000000000001</v>
      </c>
      <c r="M102" s="3788">
        <v>8.1720000000000006</v>
      </c>
      <c r="N102" s="3789">
        <v>8.1780000000000008</v>
      </c>
      <c r="O102" s="3788">
        <v>8.2740000000000009</v>
      </c>
      <c r="P102" s="3788">
        <v>8.2139999999999986</v>
      </c>
      <c r="Q102" s="3788">
        <v>8.2620000000000005</v>
      </c>
      <c r="R102" s="3788">
        <v>8.2439999999999998</v>
      </c>
      <c r="S102" s="3788">
        <v>8.161999999999999</v>
      </c>
      <c r="T102" s="3788">
        <v>8.5220000000000002</v>
      </c>
      <c r="U102" s="3788">
        <v>8.5299999999999994</v>
      </c>
      <c r="V102" s="3790">
        <v>8.7140000000000004</v>
      </c>
      <c r="W102" s="3788">
        <v>7.5019999999999998</v>
      </c>
      <c r="X102" s="3788">
        <v>7.36</v>
      </c>
      <c r="Y102" s="3791">
        <v>7.1920000000000002</v>
      </c>
      <c r="Z102" s="3788">
        <v>7.2639999999999993</v>
      </c>
      <c r="AA102" s="3788">
        <v>7.16</v>
      </c>
      <c r="AB102" s="3792">
        <v>7.1560000000000006</v>
      </c>
      <c r="AC102" s="168">
        <f>SUM(E102:AB102)</f>
        <v>209.75200000000004</v>
      </c>
      <c r="AD102" s="7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</row>
    <row r="103" spans="1:48" s="8" customFormat="1" ht="12.75" customHeight="1" thickBot="1">
      <c r="A103" s="95"/>
      <c r="B103" s="97" t="s">
        <v>7</v>
      </c>
      <c r="C103" s="927" t="s">
        <v>502</v>
      </c>
      <c r="D103" s="182" t="s">
        <v>108</v>
      </c>
      <c r="E103" s="3796">
        <v>1.448</v>
      </c>
      <c r="F103" s="3797">
        <v>1.4419999999999999</v>
      </c>
      <c r="G103" s="3797">
        <v>1.4419999999999999</v>
      </c>
      <c r="H103" s="3798">
        <v>1.4379999999999999</v>
      </c>
      <c r="I103" s="3797">
        <v>1.4419999999999999</v>
      </c>
      <c r="J103" s="3797">
        <v>1.44</v>
      </c>
      <c r="K103" s="3797">
        <v>1.4359999999999999</v>
      </c>
      <c r="L103" s="3797">
        <v>1.4239999999999999</v>
      </c>
      <c r="M103" s="3797">
        <v>1.4259999999999999</v>
      </c>
      <c r="N103" s="3798">
        <v>1.498</v>
      </c>
      <c r="O103" s="3797">
        <v>1.4359999999999999</v>
      </c>
      <c r="P103" s="3797">
        <v>1.4419999999999999</v>
      </c>
      <c r="Q103" s="3797">
        <v>1.4279999999999999</v>
      </c>
      <c r="R103" s="3797">
        <v>1.478</v>
      </c>
      <c r="S103" s="3797">
        <v>1.518</v>
      </c>
      <c r="T103" s="3797">
        <v>1.51</v>
      </c>
      <c r="U103" s="3797">
        <v>1.45</v>
      </c>
      <c r="V103" s="3799">
        <v>1.4319999999999999</v>
      </c>
      <c r="W103" s="3797">
        <v>1.4319999999999999</v>
      </c>
      <c r="X103" s="3797">
        <v>1.4379999999999999</v>
      </c>
      <c r="Y103" s="3800">
        <v>1.4419999999999999</v>
      </c>
      <c r="Z103" s="3797">
        <v>1.45</v>
      </c>
      <c r="AA103" s="3797">
        <v>1.4339999999999999</v>
      </c>
      <c r="AB103" s="3801">
        <v>1.4379999999999999</v>
      </c>
      <c r="AC103" s="169">
        <f>SUM(E103:AB103)</f>
        <v>34.763999999999996</v>
      </c>
      <c r="AD103" s="7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</row>
    <row r="104" spans="1:48" s="7" customFormat="1" ht="12.75" customHeight="1">
      <c r="A104" s="4596" t="s">
        <v>161</v>
      </c>
      <c r="B104" s="4597"/>
      <c r="C104" s="193"/>
      <c r="D104" s="184" t="s">
        <v>108</v>
      </c>
      <c r="E104" s="175"/>
      <c r="F104" s="122"/>
      <c r="G104" s="122"/>
      <c r="H104" s="123"/>
      <c r="I104" s="122"/>
      <c r="J104" s="122"/>
      <c r="K104" s="122"/>
      <c r="L104" s="122"/>
      <c r="M104" s="122"/>
      <c r="N104" s="123"/>
      <c r="O104" s="122"/>
      <c r="P104" s="122"/>
      <c r="Q104" s="122"/>
      <c r="R104" s="122"/>
      <c r="S104" s="122"/>
      <c r="T104" s="122"/>
      <c r="U104" s="122"/>
      <c r="V104" s="1619"/>
      <c r="W104" s="122"/>
      <c r="X104" s="122"/>
      <c r="Y104" s="124"/>
      <c r="Z104" s="122"/>
      <c r="AA104" s="122"/>
      <c r="AB104" s="155"/>
      <c r="AC104" s="161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</row>
    <row r="105" spans="1:48" s="7" customFormat="1" ht="12.75" customHeight="1" thickBot="1">
      <c r="A105" s="4598"/>
      <c r="B105" s="4599"/>
      <c r="C105" s="194"/>
      <c r="D105" s="182" t="s">
        <v>109</v>
      </c>
      <c r="E105" s="174"/>
      <c r="F105" s="118"/>
      <c r="G105" s="118"/>
      <c r="H105" s="119"/>
      <c r="I105" s="118"/>
      <c r="J105" s="118"/>
      <c r="K105" s="118"/>
      <c r="L105" s="118"/>
      <c r="M105" s="118"/>
      <c r="N105" s="119"/>
      <c r="O105" s="118"/>
      <c r="P105" s="118"/>
      <c r="Q105" s="118"/>
      <c r="R105" s="118"/>
      <c r="S105" s="118"/>
      <c r="T105" s="118"/>
      <c r="U105" s="118"/>
      <c r="V105" s="1618"/>
      <c r="W105" s="118"/>
      <c r="X105" s="118"/>
      <c r="Y105" s="120"/>
      <c r="Z105" s="118"/>
      <c r="AA105" s="118"/>
      <c r="AB105" s="154"/>
      <c r="AC105" s="160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</row>
    <row r="106" spans="1:48" s="7" customFormat="1" ht="12.75" customHeight="1">
      <c r="A106" s="4572" t="s">
        <v>162</v>
      </c>
      <c r="B106" s="4600"/>
      <c r="C106" s="195"/>
      <c r="D106" s="183" t="s">
        <v>108</v>
      </c>
      <c r="E106" s="4589" t="s">
        <v>284</v>
      </c>
      <c r="F106" s="4590"/>
      <c r="G106" s="4590"/>
      <c r="H106" s="4590"/>
      <c r="I106" s="4590"/>
      <c r="J106" s="4590"/>
      <c r="K106" s="4590"/>
      <c r="L106" s="4590"/>
      <c r="M106" s="4590"/>
      <c r="N106" s="4590"/>
      <c r="O106" s="4590"/>
      <c r="P106" s="4590"/>
      <c r="Q106" s="4590"/>
      <c r="R106" s="4590"/>
      <c r="S106" s="4590"/>
      <c r="T106" s="4590"/>
      <c r="U106" s="4590"/>
      <c r="V106" s="4590"/>
      <c r="W106" s="4590"/>
      <c r="X106" s="4590"/>
      <c r="Y106" s="4590"/>
      <c r="Z106" s="4590"/>
      <c r="AA106" s="4590"/>
      <c r="AB106" s="4590"/>
      <c r="AC106" s="4591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>
      <c r="A107" s="4574"/>
      <c r="B107" s="4597"/>
      <c r="C107" s="194"/>
      <c r="D107" s="185" t="s">
        <v>109</v>
      </c>
      <c r="E107" s="4592"/>
      <c r="F107" s="4593"/>
      <c r="G107" s="4593"/>
      <c r="H107" s="4593"/>
      <c r="I107" s="4593"/>
      <c r="J107" s="4593"/>
      <c r="K107" s="4593"/>
      <c r="L107" s="4593"/>
      <c r="M107" s="4593"/>
      <c r="N107" s="4593"/>
      <c r="O107" s="4593"/>
      <c r="P107" s="4593"/>
      <c r="Q107" s="4593"/>
      <c r="R107" s="4593"/>
      <c r="S107" s="4593"/>
      <c r="T107" s="4593"/>
      <c r="U107" s="4593"/>
      <c r="V107" s="4593"/>
      <c r="W107" s="4593"/>
      <c r="X107" s="4593"/>
      <c r="Y107" s="4593"/>
      <c r="Z107" s="4593"/>
      <c r="AA107" s="4593"/>
      <c r="AB107" s="4593"/>
      <c r="AC107" s="459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>
      <c r="A108" s="4601" t="s">
        <v>136</v>
      </c>
      <c r="B108" s="4602"/>
      <c r="C108" s="196"/>
      <c r="D108" s="200" t="s">
        <v>108</v>
      </c>
      <c r="E108" s="198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7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>
      <c r="A109" s="4560"/>
      <c r="B109" s="4603"/>
      <c r="C109" s="197"/>
      <c r="D109" s="201" t="s">
        <v>109</v>
      </c>
      <c r="E109" s="199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9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8" customFormat="1" ht="20.25" customHeight="1" thickBot="1">
      <c r="A110" s="22"/>
      <c r="B110" s="25"/>
      <c r="C110" s="72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D110" s="7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</row>
    <row r="111" spans="1:48" s="4" customFormat="1" ht="29.25" customHeight="1" thickBot="1">
      <c r="A111" s="225" t="s">
        <v>4</v>
      </c>
      <c r="B111" s="226" t="s">
        <v>0</v>
      </c>
      <c r="C111" s="101" t="s">
        <v>289</v>
      </c>
      <c r="D111" s="101" t="s">
        <v>3</v>
      </c>
      <c r="E111" s="4586" t="s">
        <v>138</v>
      </c>
      <c r="F111" s="4587"/>
      <c r="G111" s="4587"/>
      <c r="H111" s="4587"/>
      <c r="I111" s="4587"/>
      <c r="J111" s="4587"/>
      <c r="K111" s="4587"/>
      <c r="L111" s="4587"/>
      <c r="M111" s="4587"/>
      <c r="N111" s="4587"/>
      <c r="O111" s="4587"/>
      <c r="P111" s="4587"/>
      <c r="Q111" s="4587"/>
      <c r="R111" s="4587"/>
      <c r="S111" s="4587"/>
      <c r="T111" s="4587"/>
      <c r="U111" s="4587"/>
      <c r="V111" s="4587"/>
      <c r="W111" s="4587"/>
      <c r="X111" s="4587"/>
      <c r="Y111" s="4587"/>
      <c r="Z111" s="4587"/>
      <c r="AA111" s="4587"/>
      <c r="AB111" s="4588"/>
      <c r="AC111" s="227" t="s">
        <v>2</v>
      </c>
      <c r="AD111" s="3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</row>
    <row r="112" spans="1:48" s="8" customFormat="1" ht="24.75" customHeight="1" thickBot="1">
      <c r="A112" s="4579" t="s">
        <v>182</v>
      </c>
      <c r="B112" s="4580"/>
      <c r="C112" s="4397"/>
      <c r="D112" s="4398"/>
      <c r="E112" s="651">
        <v>1</v>
      </c>
      <c r="F112" s="652">
        <v>2</v>
      </c>
      <c r="G112" s="652">
        <v>3</v>
      </c>
      <c r="H112" s="215">
        <v>4</v>
      </c>
      <c r="I112" s="652">
        <v>5</v>
      </c>
      <c r="J112" s="652">
        <v>6</v>
      </c>
      <c r="K112" s="652">
        <v>7</v>
      </c>
      <c r="L112" s="652">
        <v>8</v>
      </c>
      <c r="M112" s="652">
        <v>9</v>
      </c>
      <c r="N112" s="215">
        <v>10</v>
      </c>
      <c r="O112" s="652">
        <v>11</v>
      </c>
      <c r="P112" s="652">
        <v>12</v>
      </c>
      <c r="Q112" s="652">
        <v>13</v>
      </c>
      <c r="R112" s="652">
        <v>14</v>
      </c>
      <c r="S112" s="652">
        <v>15</v>
      </c>
      <c r="T112" s="652">
        <v>16</v>
      </c>
      <c r="U112" s="652">
        <v>17</v>
      </c>
      <c r="V112" s="1741">
        <v>18</v>
      </c>
      <c r="W112" s="652">
        <v>19</v>
      </c>
      <c r="X112" s="1741">
        <v>20</v>
      </c>
      <c r="Y112" s="1741">
        <v>21</v>
      </c>
      <c r="Z112" s="652">
        <v>22</v>
      </c>
      <c r="AA112" s="652">
        <v>23</v>
      </c>
      <c r="AB112" s="652">
        <v>24</v>
      </c>
      <c r="AC112" s="231"/>
      <c r="AD112" s="7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</row>
    <row r="113" spans="1:48" s="7" customFormat="1" ht="12.75" customHeight="1">
      <c r="A113" s="103" t="s">
        <v>273</v>
      </c>
      <c r="B113" s="150"/>
      <c r="C113" s="232"/>
      <c r="D113" s="3995"/>
      <c r="E113" s="3408" t="s">
        <v>661</v>
      </c>
      <c r="F113" s="4001" t="s">
        <v>661</v>
      </c>
      <c r="G113" s="4001" t="s">
        <v>661</v>
      </c>
      <c r="H113" s="4001" t="s">
        <v>661</v>
      </c>
      <c r="I113" s="4001" t="s">
        <v>661</v>
      </c>
      <c r="J113" s="4001" t="s">
        <v>661</v>
      </c>
      <c r="K113" s="4001" t="s">
        <v>661</v>
      </c>
      <c r="L113" s="4001" t="s">
        <v>661</v>
      </c>
      <c r="M113" s="4001" t="s">
        <v>661</v>
      </c>
      <c r="N113" s="4001" t="s">
        <v>661</v>
      </c>
      <c r="O113" s="4001" t="s">
        <v>661</v>
      </c>
      <c r="P113" s="4001" t="s">
        <v>661</v>
      </c>
      <c r="Q113" s="4001" t="s">
        <v>661</v>
      </c>
      <c r="R113" s="4001" t="s">
        <v>661</v>
      </c>
      <c r="S113" s="4001" t="s">
        <v>661</v>
      </c>
      <c r="T113" s="4001" t="s">
        <v>661</v>
      </c>
      <c r="U113" s="4001" t="s">
        <v>661</v>
      </c>
      <c r="V113" s="4001" t="s">
        <v>661</v>
      </c>
      <c r="W113" s="4001" t="s">
        <v>661</v>
      </c>
      <c r="X113" s="4001" t="s">
        <v>661</v>
      </c>
      <c r="Y113" s="4001" t="s">
        <v>661</v>
      </c>
      <c r="Z113" s="4001" t="s">
        <v>661</v>
      </c>
      <c r="AA113" s="4001" t="s">
        <v>661</v>
      </c>
      <c r="AB113" s="4002" t="s">
        <v>661</v>
      </c>
      <c r="AC113" s="3999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</row>
    <row r="114" spans="1:48" s="7" customFormat="1" ht="12.75" customHeight="1" thickBot="1">
      <c r="A114" s="104" t="s">
        <v>274</v>
      </c>
      <c r="B114" s="151"/>
      <c r="C114" s="233"/>
      <c r="D114" s="3996"/>
      <c r="E114" s="3409" t="s">
        <v>662</v>
      </c>
      <c r="F114" s="3410" t="s">
        <v>662</v>
      </c>
      <c r="G114" s="3410" t="s">
        <v>662</v>
      </c>
      <c r="H114" s="3410" t="s">
        <v>662</v>
      </c>
      <c r="I114" s="3410" t="s">
        <v>662</v>
      </c>
      <c r="J114" s="3410" t="s">
        <v>662</v>
      </c>
      <c r="K114" s="3410" t="s">
        <v>662</v>
      </c>
      <c r="L114" s="3410" t="s">
        <v>662</v>
      </c>
      <c r="M114" s="3410" t="s">
        <v>662</v>
      </c>
      <c r="N114" s="3410" t="s">
        <v>662</v>
      </c>
      <c r="O114" s="3410" t="s">
        <v>662</v>
      </c>
      <c r="P114" s="3410" t="s">
        <v>662</v>
      </c>
      <c r="Q114" s="3410" t="s">
        <v>662</v>
      </c>
      <c r="R114" s="3410" t="s">
        <v>662</v>
      </c>
      <c r="S114" s="3410" t="s">
        <v>662</v>
      </c>
      <c r="T114" s="3410" t="s">
        <v>662</v>
      </c>
      <c r="U114" s="3410" t="s">
        <v>662</v>
      </c>
      <c r="V114" s="3410" t="s">
        <v>662</v>
      </c>
      <c r="W114" s="3410" t="s">
        <v>662</v>
      </c>
      <c r="X114" s="3994" t="s">
        <v>662</v>
      </c>
      <c r="Y114" s="3410" t="s">
        <v>662</v>
      </c>
      <c r="Z114" s="3410" t="s">
        <v>662</v>
      </c>
      <c r="AA114" s="3410" t="s">
        <v>662</v>
      </c>
      <c r="AB114" s="4003" t="s">
        <v>662</v>
      </c>
      <c r="AC114" s="4000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</row>
    <row r="115" spans="1:48" s="7" customFormat="1" ht="12.75" customHeight="1">
      <c r="A115" s="4525" t="s">
        <v>140</v>
      </c>
      <c r="B115" s="4535" t="s">
        <v>348</v>
      </c>
      <c r="C115" s="192" t="s">
        <v>283</v>
      </c>
      <c r="D115" s="234" t="s">
        <v>108</v>
      </c>
      <c r="E115" s="3997"/>
      <c r="F115" s="122"/>
      <c r="G115" s="122"/>
      <c r="H115" s="123"/>
      <c r="I115" s="122"/>
      <c r="J115" s="122"/>
      <c r="K115" s="122"/>
      <c r="L115" s="122"/>
      <c r="M115" s="122"/>
      <c r="N115" s="123"/>
      <c r="O115" s="122"/>
      <c r="P115" s="122"/>
      <c r="Q115" s="122"/>
      <c r="R115" s="122"/>
      <c r="S115" s="122"/>
      <c r="T115" s="122"/>
      <c r="U115" s="122"/>
      <c r="V115" s="1619"/>
      <c r="W115" s="122"/>
      <c r="X115" s="122"/>
      <c r="Y115" s="124"/>
      <c r="Z115" s="122"/>
      <c r="AA115" s="122"/>
      <c r="AB115" s="3998"/>
      <c r="AC115" s="260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2.75" customHeight="1">
      <c r="A116" s="4533"/>
      <c r="B116" s="4536"/>
      <c r="C116" s="293" t="s">
        <v>283</v>
      </c>
      <c r="D116" s="235" t="s">
        <v>109</v>
      </c>
      <c r="E116" s="208"/>
      <c r="F116" s="112"/>
      <c r="G116" s="112"/>
      <c r="H116" s="113"/>
      <c r="I116" s="112"/>
      <c r="J116" s="112"/>
      <c r="K116" s="112"/>
      <c r="L116" s="112"/>
      <c r="M116" s="112"/>
      <c r="N116" s="113"/>
      <c r="O116" s="112"/>
      <c r="P116" s="112"/>
      <c r="Q116" s="112"/>
      <c r="R116" s="112"/>
      <c r="S116" s="112"/>
      <c r="T116" s="112"/>
      <c r="U116" s="112"/>
      <c r="V116" s="1617"/>
      <c r="W116" s="112"/>
      <c r="X116" s="112"/>
      <c r="Y116" s="114"/>
      <c r="Z116" s="112"/>
      <c r="AA116" s="112"/>
      <c r="AB116" s="115"/>
      <c r="AC116" s="245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>
      <c r="A117" s="4533"/>
      <c r="B117" s="4536"/>
      <c r="C117" s="2313" t="s">
        <v>342</v>
      </c>
      <c r="D117" s="235" t="s">
        <v>110</v>
      </c>
      <c r="E117" s="3974">
        <v>43.1</v>
      </c>
      <c r="F117" s="3975">
        <v>43.733333333333327</v>
      </c>
      <c r="G117" s="3975">
        <v>44.166666666666664</v>
      </c>
      <c r="H117" s="4004">
        <v>43.900000000000006</v>
      </c>
      <c r="I117" s="3975">
        <v>43.833333333333336</v>
      </c>
      <c r="J117" s="3975">
        <v>44.166666666666664</v>
      </c>
      <c r="K117" s="3975">
        <v>40.56666666666667</v>
      </c>
      <c r="L117" s="3975">
        <v>40.366666666666667</v>
      </c>
      <c r="M117" s="3975">
        <v>40.533333333333331</v>
      </c>
      <c r="N117" s="4004">
        <v>40.233333333333334</v>
      </c>
      <c r="O117" s="3975">
        <v>40.333333333333336</v>
      </c>
      <c r="P117" s="3975">
        <v>40.733333333333334</v>
      </c>
      <c r="Q117" s="3975">
        <v>40.833333333333336</v>
      </c>
      <c r="R117" s="3975">
        <v>40.633333333333333</v>
      </c>
      <c r="S117" s="3975">
        <v>40.4</v>
      </c>
      <c r="T117" s="3975">
        <v>39.933333333333337</v>
      </c>
      <c r="U117" s="3975">
        <v>40.833333333333336</v>
      </c>
      <c r="V117" s="3976">
        <v>40.56666666666667</v>
      </c>
      <c r="W117" s="3975">
        <v>40.733333333333334</v>
      </c>
      <c r="X117" s="3975">
        <v>43.666666666666664</v>
      </c>
      <c r="Y117" s="3977">
        <v>43.79999999999999</v>
      </c>
      <c r="Z117" s="3975">
        <v>43.6</v>
      </c>
      <c r="AA117" s="3975">
        <v>43.133333333333333</v>
      </c>
      <c r="AB117" s="3979">
        <v>47.566666666666663</v>
      </c>
      <c r="AC117" s="245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thickBot="1">
      <c r="A118" s="4562"/>
      <c r="B118" s="4568"/>
      <c r="C118" s="130"/>
      <c r="D118" s="322" t="s">
        <v>111</v>
      </c>
      <c r="E118" s="236"/>
      <c r="F118" s="125"/>
      <c r="G118" s="125"/>
      <c r="H118" s="126"/>
      <c r="I118" s="125"/>
      <c r="J118" s="125"/>
      <c r="K118" s="125"/>
      <c r="L118" s="125"/>
      <c r="M118" s="125"/>
      <c r="N118" s="126"/>
      <c r="O118" s="125"/>
      <c r="P118" s="125"/>
      <c r="Q118" s="125"/>
      <c r="R118" s="125"/>
      <c r="S118" s="125"/>
      <c r="T118" s="125"/>
      <c r="U118" s="125"/>
      <c r="V118" s="1620"/>
      <c r="W118" s="125"/>
      <c r="X118" s="125"/>
      <c r="Y118" s="127"/>
      <c r="Z118" s="125"/>
      <c r="AA118" s="125"/>
      <c r="AB118" s="128"/>
      <c r="AC118" s="317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>
      <c r="A119" s="4581" t="s">
        <v>141</v>
      </c>
      <c r="B119" s="4582" t="s">
        <v>143</v>
      </c>
      <c r="C119" s="298" t="s">
        <v>283</v>
      </c>
      <c r="D119" s="237" t="s">
        <v>108</v>
      </c>
      <c r="E119" s="207"/>
      <c r="F119" s="107"/>
      <c r="G119" s="107"/>
      <c r="H119" s="108"/>
      <c r="I119" s="107"/>
      <c r="J119" s="107"/>
      <c r="K119" s="107"/>
      <c r="L119" s="107"/>
      <c r="M119" s="107"/>
      <c r="N119" s="108"/>
      <c r="O119" s="107"/>
      <c r="P119" s="107"/>
      <c r="Q119" s="107"/>
      <c r="R119" s="107"/>
      <c r="S119" s="107"/>
      <c r="T119" s="107"/>
      <c r="U119" s="107"/>
      <c r="V119" s="1616"/>
      <c r="W119" s="107"/>
      <c r="X119" s="107"/>
      <c r="Y119" s="109"/>
      <c r="Z119" s="107"/>
      <c r="AA119" s="107"/>
      <c r="AB119" s="110"/>
      <c r="AC119" s="260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>
      <c r="A120" s="4533"/>
      <c r="B120" s="4536"/>
      <c r="C120" s="116"/>
      <c r="D120" s="235" t="s">
        <v>109</v>
      </c>
      <c r="E120" s="208"/>
      <c r="F120" s="112"/>
      <c r="G120" s="3972"/>
      <c r="H120" s="113"/>
      <c r="I120" s="112"/>
      <c r="J120" s="112"/>
      <c r="K120" s="112"/>
      <c r="L120" s="112"/>
      <c r="M120" s="112"/>
      <c r="N120" s="113"/>
      <c r="O120" s="112"/>
      <c r="P120" s="112"/>
      <c r="Q120" s="112"/>
      <c r="R120" s="112"/>
      <c r="S120" s="112"/>
      <c r="T120" s="112"/>
      <c r="U120" s="112"/>
      <c r="V120" s="1617"/>
      <c r="W120" s="112"/>
      <c r="X120" s="112"/>
      <c r="Y120" s="114"/>
      <c r="Z120" s="112"/>
      <c r="AA120" s="112"/>
      <c r="AB120" s="115"/>
      <c r="AC120" s="245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>
      <c r="A121" s="4533"/>
      <c r="B121" s="4536"/>
      <c r="C121" s="2313" t="s">
        <v>342</v>
      </c>
      <c r="D121" s="238" t="s">
        <v>110</v>
      </c>
      <c r="E121" s="3974">
        <v>50.166666666666664</v>
      </c>
      <c r="F121" s="3975">
        <v>48.1</v>
      </c>
      <c r="G121" s="3975">
        <v>47.699999999999996</v>
      </c>
      <c r="H121" s="4004">
        <v>47.633333333333326</v>
      </c>
      <c r="I121" s="3975">
        <v>47.966666666666669</v>
      </c>
      <c r="J121" s="3975">
        <v>48.466666666666669</v>
      </c>
      <c r="K121" s="3975">
        <v>48.1</v>
      </c>
      <c r="L121" s="3975">
        <v>48.9</v>
      </c>
      <c r="M121" s="3975">
        <v>48.466666666666661</v>
      </c>
      <c r="N121" s="4004">
        <v>45.633333333333333</v>
      </c>
      <c r="O121" s="3975">
        <v>45.566666666666663</v>
      </c>
      <c r="P121" s="3975">
        <v>45.266666666666673</v>
      </c>
      <c r="Q121" s="3975">
        <v>48.333333333333336</v>
      </c>
      <c r="R121" s="3975">
        <v>48.466666666666669</v>
      </c>
      <c r="S121" s="3975">
        <v>47.9</v>
      </c>
      <c r="T121" s="3975">
        <v>48.5</v>
      </c>
      <c r="U121" s="3975">
        <v>48.70000000000001</v>
      </c>
      <c r="V121" s="3976">
        <v>48.6</v>
      </c>
      <c r="W121" s="3975">
        <v>48.666666666666664</v>
      </c>
      <c r="X121" s="3975">
        <v>45.133333333333326</v>
      </c>
      <c r="Y121" s="3977">
        <v>44.466666666666669</v>
      </c>
      <c r="Z121" s="3975">
        <v>43.766666666666673</v>
      </c>
      <c r="AA121" s="3975">
        <v>43.966666666666669</v>
      </c>
      <c r="AB121" s="3979">
        <v>43.466666666666661</v>
      </c>
      <c r="AC121" s="278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thickBot="1">
      <c r="A122" s="4527"/>
      <c r="B122" s="4540"/>
      <c r="C122" s="239"/>
      <c r="D122" s="240" t="s">
        <v>111</v>
      </c>
      <c r="E122" s="241"/>
      <c r="F122" s="242"/>
      <c r="G122" s="242"/>
      <c r="H122" s="299"/>
      <c r="I122" s="242"/>
      <c r="J122" s="242"/>
      <c r="K122" s="242"/>
      <c r="L122" s="242"/>
      <c r="M122" s="242"/>
      <c r="N122" s="299"/>
      <c r="O122" s="242"/>
      <c r="P122" s="242"/>
      <c r="Q122" s="242"/>
      <c r="R122" s="242"/>
      <c r="S122" s="242"/>
      <c r="T122" s="242"/>
      <c r="U122" s="242"/>
      <c r="V122" s="1627"/>
      <c r="W122" s="242"/>
      <c r="X122" s="242"/>
      <c r="Y122" s="243"/>
      <c r="Z122" s="242"/>
      <c r="AA122" s="242"/>
      <c r="AB122" s="284"/>
      <c r="AC122" s="318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>
      <c r="A123" s="4525" t="s">
        <v>127</v>
      </c>
      <c r="B123" s="4522" t="s">
        <v>292</v>
      </c>
      <c r="C123" s="1884" t="s">
        <v>502</v>
      </c>
      <c r="D123" s="234" t="s">
        <v>108</v>
      </c>
      <c r="E123" s="1748">
        <v>13608</v>
      </c>
      <c r="F123" s="1749">
        <v>13874</v>
      </c>
      <c r="G123" s="1749">
        <v>13986</v>
      </c>
      <c r="H123" s="1751">
        <v>13881</v>
      </c>
      <c r="I123" s="1749">
        <v>13881</v>
      </c>
      <c r="J123" s="1749">
        <v>12922</v>
      </c>
      <c r="K123" s="1749">
        <v>12439</v>
      </c>
      <c r="L123" s="1749">
        <v>12467</v>
      </c>
      <c r="M123" s="1749">
        <v>12509</v>
      </c>
      <c r="N123" s="3783">
        <v>12446</v>
      </c>
      <c r="O123" s="1749">
        <v>12509</v>
      </c>
      <c r="P123" s="1749">
        <v>12656</v>
      </c>
      <c r="Q123" s="1749">
        <v>12642</v>
      </c>
      <c r="R123" s="1749">
        <v>12439</v>
      </c>
      <c r="S123" s="1749">
        <v>12425</v>
      </c>
      <c r="T123" s="1749">
        <v>12061</v>
      </c>
      <c r="U123" s="1749">
        <v>12474</v>
      </c>
      <c r="V123" s="1751">
        <v>12516</v>
      </c>
      <c r="W123" s="1749">
        <v>12698</v>
      </c>
      <c r="X123" s="1749">
        <v>13986</v>
      </c>
      <c r="Y123" s="3172">
        <v>14007</v>
      </c>
      <c r="Z123" s="1749">
        <v>13825</v>
      </c>
      <c r="AA123" s="1749">
        <v>14917</v>
      </c>
      <c r="AB123" s="3940">
        <v>15393</v>
      </c>
      <c r="AC123" s="244">
        <f>SUM(E123:AB123)</f>
        <v>316561</v>
      </c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>
      <c r="A124" s="4533"/>
      <c r="B124" s="4536"/>
      <c r="C124" s="1885" t="s">
        <v>502</v>
      </c>
      <c r="D124" s="235" t="s">
        <v>109</v>
      </c>
      <c r="E124" s="1994">
        <v>3073</v>
      </c>
      <c r="F124" s="1993">
        <v>3094</v>
      </c>
      <c r="G124" s="1993">
        <v>3262</v>
      </c>
      <c r="H124" s="1989">
        <v>3122</v>
      </c>
      <c r="I124" s="1993">
        <v>3136</v>
      </c>
      <c r="J124" s="1993">
        <v>3094</v>
      </c>
      <c r="K124" s="1993">
        <v>3115</v>
      </c>
      <c r="L124" s="1993">
        <v>3045</v>
      </c>
      <c r="M124" s="1993">
        <v>3108</v>
      </c>
      <c r="N124" s="3781">
        <v>3094</v>
      </c>
      <c r="O124" s="1993">
        <v>3178</v>
      </c>
      <c r="P124" s="1993">
        <v>3367</v>
      </c>
      <c r="Q124" s="1993">
        <v>3416</v>
      </c>
      <c r="R124" s="1993">
        <v>3143</v>
      </c>
      <c r="S124" s="1993">
        <v>3073</v>
      </c>
      <c r="T124" s="1993">
        <v>2982</v>
      </c>
      <c r="U124" s="1993">
        <v>3059</v>
      </c>
      <c r="V124" s="1989">
        <v>3129</v>
      </c>
      <c r="W124" s="1993">
        <v>3066</v>
      </c>
      <c r="X124" s="1993">
        <v>3108</v>
      </c>
      <c r="Y124" s="1988">
        <v>3164</v>
      </c>
      <c r="Z124" s="1993">
        <v>3052</v>
      </c>
      <c r="AA124" s="1993">
        <v>2898</v>
      </c>
      <c r="AB124" s="1996">
        <v>3143</v>
      </c>
      <c r="AC124" s="265">
        <f>SUM(E124:AB124)</f>
        <v>74921</v>
      </c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>
      <c r="A125" s="4533"/>
      <c r="B125" s="4536"/>
      <c r="C125" s="116" t="s">
        <v>315</v>
      </c>
      <c r="D125" s="308" t="s">
        <v>340</v>
      </c>
      <c r="E125" s="309">
        <v>13950.662815794811</v>
      </c>
      <c r="F125" s="216">
        <v>14214.806083798681</v>
      </c>
      <c r="G125" s="216">
        <v>14361.366230272104</v>
      </c>
      <c r="H125" s="224">
        <v>14227.756147755696</v>
      </c>
      <c r="I125" s="216">
        <v>14230.83472604471</v>
      </c>
      <c r="J125" s="216">
        <v>13287.246516867217</v>
      </c>
      <c r="K125" s="216">
        <v>12823.1020427976</v>
      </c>
      <c r="L125" s="216">
        <v>12833.476302233936</v>
      </c>
      <c r="M125" s="216">
        <v>12889.326786143643</v>
      </c>
      <c r="N125" s="224">
        <v>12824.810018086038</v>
      </c>
      <c r="O125" s="216">
        <v>12906.384660314445</v>
      </c>
      <c r="P125" s="216">
        <v>13096.221783399975</v>
      </c>
      <c r="Q125" s="216">
        <v>13095.389264928324</v>
      </c>
      <c r="R125" s="216">
        <v>12829.932579713737</v>
      </c>
      <c r="S125" s="216">
        <v>12799.373187777595</v>
      </c>
      <c r="T125" s="216">
        <v>12424.171803383919</v>
      </c>
      <c r="U125" s="216">
        <v>12843.603738826576</v>
      </c>
      <c r="V125" s="1621">
        <v>12901.197502557659</v>
      </c>
      <c r="W125" s="216">
        <v>13062.907792677708</v>
      </c>
      <c r="X125" s="216">
        <v>14327.172086633147</v>
      </c>
      <c r="Y125" s="216">
        <v>14359.907555412743</v>
      </c>
      <c r="Z125" s="216">
        <v>14157.871626766504</v>
      </c>
      <c r="AA125" s="216">
        <v>15195.897242348015</v>
      </c>
      <c r="AB125" s="310">
        <v>15710.598269957767</v>
      </c>
      <c r="AC125" s="320">
        <f t="shared" ref="AC125" si="18">SQRT(AC123^2+AC124^2)</f>
        <v>325306.04507448059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>
      <c r="A126" s="4533"/>
      <c r="B126" s="4536"/>
      <c r="C126" s="2312" t="s">
        <v>342</v>
      </c>
      <c r="D126" s="235" t="s">
        <v>110</v>
      </c>
      <c r="E126" s="3974">
        <v>211.6</v>
      </c>
      <c r="F126" s="3975">
        <v>218.2</v>
      </c>
      <c r="G126" s="3975">
        <v>220.8</v>
      </c>
      <c r="H126" s="4004">
        <v>220.6</v>
      </c>
      <c r="I126" s="3975">
        <v>217.2</v>
      </c>
      <c r="J126" s="3975">
        <v>219.4</v>
      </c>
      <c r="K126" s="3975">
        <v>199.2</v>
      </c>
      <c r="L126" s="3975">
        <v>195.6</v>
      </c>
      <c r="M126" s="3975">
        <v>199.4</v>
      </c>
      <c r="N126" s="4004">
        <v>200.8</v>
      </c>
      <c r="O126" s="3975">
        <v>198</v>
      </c>
      <c r="P126" s="3975">
        <v>200.4</v>
      </c>
      <c r="Q126" s="3975">
        <v>203.4</v>
      </c>
      <c r="R126" s="3975">
        <v>198.4</v>
      </c>
      <c r="S126" s="3975">
        <v>199.2</v>
      </c>
      <c r="T126" s="3975">
        <v>198.4</v>
      </c>
      <c r="U126" s="3975">
        <v>199.4</v>
      </c>
      <c r="V126" s="3976">
        <v>197.6</v>
      </c>
      <c r="W126" s="3975">
        <v>200.4</v>
      </c>
      <c r="X126" s="3975">
        <v>218.2</v>
      </c>
      <c r="Y126" s="3977">
        <v>221.8</v>
      </c>
      <c r="Z126" s="3975">
        <v>219.2</v>
      </c>
      <c r="AA126" s="3975">
        <v>217.2</v>
      </c>
      <c r="AB126" s="3979">
        <v>245.2</v>
      </c>
      <c r="AC126" s="247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thickBot="1">
      <c r="A127" s="4530"/>
      <c r="B127" s="4532"/>
      <c r="C127" s="1611" t="s">
        <v>315</v>
      </c>
      <c r="D127" s="248" t="s">
        <v>111</v>
      </c>
      <c r="E127" s="249">
        <v>0.22582304526748972</v>
      </c>
      <c r="F127" s="250">
        <v>0.22300706357214933</v>
      </c>
      <c r="G127" s="250">
        <v>0.23323323323323322</v>
      </c>
      <c r="H127" s="301">
        <v>0.2249117498739284</v>
      </c>
      <c r="I127" s="250">
        <v>0.22592032274331819</v>
      </c>
      <c r="J127" s="250">
        <v>0.23943661971830985</v>
      </c>
      <c r="K127" s="250">
        <v>0.25042205965109737</v>
      </c>
      <c r="L127" s="250">
        <v>0.2442448062886019</v>
      </c>
      <c r="M127" s="250">
        <v>0.24846110800223839</v>
      </c>
      <c r="N127" s="301">
        <v>0.24859392575928008</v>
      </c>
      <c r="O127" s="250">
        <v>0.25405707890318968</v>
      </c>
      <c r="P127" s="250">
        <v>0.26603982300884954</v>
      </c>
      <c r="Q127" s="250">
        <v>0.27021040974529348</v>
      </c>
      <c r="R127" s="250">
        <v>0.25267304445694994</v>
      </c>
      <c r="S127" s="250">
        <v>0.24732394366197183</v>
      </c>
      <c r="T127" s="250">
        <v>0.24724318049912944</v>
      </c>
      <c r="U127" s="250">
        <v>0.24523007856341189</v>
      </c>
      <c r="V127" s="1630">
        <v>0.25</v>
      </c>
      <c r="W127" s="250">
        <v>0.2414553472987872</v>
      </c>
      <c r="X127" s="250">
        <v>0.22222222222222221</v>
      </c>
      <c r="Y127" s="251">
        <v>0.22588705647176413</v>
      </c>
      <c r="Z127" s="250">
        <v>0.22075949367088607</v>
      </c>
      <c r="AA127" s="250">
        <v>0.19427498826841857</v>
      </c>
      <c r="AB127" s="252">
        <v>0.20418371987266939</v>
      </c>
      <c r="AC127" s="323">
        <f t="shared" ref="AC127" si="19">AC124/AC123</f>
        <v>0.23667160515666807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>
      <c r="A128" s="4528" t="s">
        <v>128</v>
      </c>
      <c r="B128" s="4531" t="s">
        <v>172</v>
      </c>
      <c r="C128" s="1884" t="s">
        <v>502</v>
      </c>
      <c r="D128" s="311" t="s">
        <v>108</v>
      </c>
      <c r="E128" s="1748">
        <v>16170</v>
      </c>
      <c r="F128" s="1749">
        <v>16023</v>
      </c>
      <c r="G128" s="1749">
        <v>16051</v>
      </c>
      <c r="H128" s="1751">
        <v>16051</v>
      </c>
      <c r="I128" s="1749">
        <v>16072</v>
      </c>
      <c r="J128" s="1749">
        <v>16163</v>
      </c>
      <c r="K128" s="1749">
        <v>16184</v>
      </c>
      <c r="L128" s="1749">
        <v>16275</v>
      </c>
      <c r="M128" s="1749">
        <v>15491</v>
      </c>
      <c r="N128" s="1751">
        <v>14833</v>
      </c>
      <c r="O128" s="1749">
        <v>14686</v>
      </c>
      <c r="P128" s="1749">
        <v>15988</v>
      </c>
      <c r="Q128" s="1749">
        <v>16233</v>
      </c>
      <c r="R128" s="1749">
        <v>16226</v>
      </c>
      <c r="S128" s="1749">
        <v>16324</v>
      </c>
      <c r="T128" s="1749">
        <v>16331</v>
      </c>
      <c r="U128" s="1749">
        <v>16436</v>
      </c>
      <c r="V128" s="1751">
        <v>16590</v>
      </c>
      <c r="W128" s="1749">
        <v>16261</v>
      </c>
      <c r="X128" s="1749">
        <v>14826</v>
      </c>
      <c r="Y128" s="3172">
        <v>14714</v>
      </c>
      <c r="Z128" s="1749">
        <v>14581</v>
      </c>
      <c r="AA128" s="1749">
        <v>14399</v>
      </c>
      <c r="AB128" s="3940">
        <v>14448</v>
      </c>
      <c r="AC128" s="263">
        <f>SUM(E128:AB128)</f>
        <v>377356</v>
      </c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2.75" customHeight="1">
      <c r="A129" s="4533"/>
      <c r="B129" s="4536"/>
      <c r="C129" s="1885" t="s">
        <v>502</v>
      </c>
      <c r="D129" s="235" t="s">
        <v>109</v>
      </c>
      <c r="E129" s="1994">
        <v>5327</v>
      </c>
      <c r="F129" s="1993">
        <v>5117</v>
      </c>
      <c r="G129" s="1993">
        <v>5166</v>
      </c>
      <c r="H129" s="3781">
        <v>5117</v>
      </c>
      <c r="I129" s="1993">
        <v>5145</v>
      </c>
      <c r="J129" s="1993">
        <v>5201</v>
      </c>
      <c r="K129" s="1993">
        <v>5152</v>
      </c>
      <c r="L129" s="1993">
        <v>5166</v>
      </c>
      <c r="M129" s="1993">
        <v>5152</v>
      </c>
      <c r="N129" s="3781">
        <v>4984</v>
      </c>
      <c r="O129" s="1993">
        <v>4984</v>
      </c>
      <c r="P129" s="1993">
        <v>5306</v>
      </c>
      <c r="Q129" s="1993">
        <v>5404</v>
      </c>
      <c r="R129" s="1993">
        <v>5397</v>
      </c>
      <c r="S129" s="1993">
        <v>4711</v>
      </c>
      <c r="T129" s="1993">
        <v>4522</v>
      </c>
      <c r="U129" s="1993">
        <v>4585</v>
      </c>
      <c r="V129" s="1989">
        <v>4823</v>
      </c>
      <c r="W129" s="1993">
        <v>4732</v>
      </c>
      <c r="X129" s="1993">
        <v>4781</v>
      </c>
      <c r="Y129" s="1988">
        <v>4774</v>
      </c>
      <c r="Z129" s="1993">
        <v>4711</v>
      </c>
      <c r="AA129" s="1993">
        <v>4410</v>
      </c>
      <c r="AB129" s="1996">
        <v>4536</v>
      </c>
      <c r="AC129" s="265">
        <f>SUM(E129:AB129)</f>
        <v>119203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>
      <c r="A130" s="4533"/>
      <c r="B130" s="4536"/>
      <c r="C130" s="116" t="s">
        <v>315</v>
      </c>
      <c r="D130" s="308" t="s">
        <v>340</v>
      </c>
      <c r="E130" s="309">
        <v>17024.859147728654</v>
      </c>
      <c r="F130" s="216">
        <v>16820.232400296973</v>
      </c>
      <c r="G130" s="216">
        <v>16861.855087741682</v>
      </c>
      <c r="H130" s="224">
        <v>16846.907431335876</v>
      </c>
      <c r="I130" s="216">
        <v>16875.432112986025</v>
      </c>
      <c r="J130" s="216">
        <v>16979.192265829373</v>
      </c>
      <c r="K130" s="216">
        <v>16984.256239235205</v>
      </c>
      <c r="L130" s="216">
        <v>17075.221257717276</v>
      </c>
      <c r="M130" s="216">
        <v>16325.262172473678</v>
      </c>
      <c r="N130" s="224">
        <v>15647.943794633211</v>
      </c>
      <c r="O130" s="216">
        <v>15508.670220234873</v>
      </c>
      <c r="P130" s="216">
        <v>16845.46763969466</v>
      </c>
      <c r="Q130" s="216">
        <v>17108.872113614034</v>
      </c>
      <c r="R130" s="216">
        <v>17100.020029228035</v>
      </c>
      <c r="S130" s="216">
        <v>16990.188256755722</v>
      </c>
      <c r="T130" s="216">
        <v>16945.502205600162</v>
      </c>
      <c r="U130" s="216">
        <v>17063.537763312743</v>
      </c>
      <c r="V130" s="1621">
        <v>17276.846616208641</v>
      </c>
      <c r="W130" s="216">
        <v>16935.523168771611</v>
      </c>
      <c r="X130" s="216">
        <v>15577.812330362694</v>
      </c>
      <c r="Y130" s="216">
        <v>15469.094091122466</v>
      </c>
      <c r="Z130" s="216">
        <v>15323.155092865176</v>
      </c>
      <c r="AA130" s="216">
        <v>15059.193238683139</v>
      </c>
      <c r="AB130" s="310">
        <v>15143.315356948755</v>
      </c>
      <c r="AC130" s="320">
        <f t="shared" ref="AC130" si="20">SQRT(AC128^2+AC129^2)</f>
        <v>395735.90429098043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>
      <c r="A131" s="4533"/>
      <c r="B131" s="4536"/>
      <c r="C131" s="2312" t="s">
        <v>342</v>
      </c>
      <c r="D131" s="235" t="s">
        <v>110</v>
      </c>
      <c r="E131" s="3974">
        <v>270.8</v>
      </c>
      <c r="F131" s="3975">
        <v>255.6</v>
      </c>
      <c r="G131" s="3975">
        <v>257.8</v>
      </c>
      <c r="H131" s="4004">
        <v>255.6</v>
      </c>
      <c r="I131" s="3975">
        <v>256.8</v>
      </c>
      <c r="J131" s="3975">
        <v>258.39999999999998</v>
      </c>
      <c r="K131" s="3975">
        <v>254.4</v>
      </c>
      <c r="L131" s="3975">
        <v>262.60000000000002</v>
      </c>
      <c r="M131" s="3975">
        <v>262.8</v>
      </c>
      <c r="N131" s="4004">
        <v>243.6</v>
      </c>
      <c r="O131" s="3975">
        <v>240.2</v>
      </c>
      <c r="P131" s="3975">
        <v>237.2</v>
      </c>
      <c r="Q131" s="3975">
        <v>263.8</v>
      </c>
      <c r="R131" s="3975">
        <v>263.8</v>
      </c>
      <c r="S131" s="3975">
        <v>258.8</v>
      </c>
      <c r="T131" s="3975">
        <v>259.60000000000002</v>
      </c>
      <c r="U131" s="3975">
        <v>260.60000000000002</v>
      </c>
      <c r="V131" s="3976">
        <v>263.2</v>
      </c>
      <c r="W131" s="3975">
        <v>262</v>
      </c>
      <c r="X131" s="3975">
        <v>238</v>
      </c>
      <c r="Y131" s="3977">
        <v>240</v>
      </c>
      <c r="Z131" s="3975">
        <v>235</v>
      </c>
      <c r="AA131" s="3975">
        <v>230.6</v>
      </c>
      <c r="AB131" s="3979">
        <v>229.2</v>
      </c>
      <c r="AC131" s="321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thickBot="1">
      <c r="A132" s="4530"/>
      <c r="B132" s="4532"/>
      <c r="C132" s="1611" t="s">
        <v>315</v>
      </c>
      <c r="D132" s="248" t="s">
        <v>111</v>
      </c>
      <c r="E132" s="249">
        <v>0.32943722943722942</v>
      </c>
      <c r="F132" s="250">
        <v>0.31935342944517259</v>
      </c>
      <c r="G132" s="250">
        <v>0.32184910597470562</v>
      </c>
      <c r="H132" s="301">
        <v>0.31879633667684254</v>
      </c>
      <c r="I132" s="251">
        <v>0.3201219512195122</v>
      </c>
      <c r="J132" s="250">
        <v>0.32178432221741016</v>
      </c>
      <c r="K132" s="250">
        <v>0.31833910034602075</v>
      </c>
      <c r="L132" s="250">
        <v>0.3174193548387097</v>
      </c>
      <c r="M132" s="250">
        <v>0.33258020786262993</v>
      </c>
      <c r="N132" s="301">
        <v>0.33600755073147709</v>
      </c>
      <c r="O132" s="251">
        <v>0.33937082936129648</v>
      </c>
      <c r="P132" s="250">
        <v>0.3318739054290718</v>
      </c>
      <c r="Q132" s="250">
        <v>0.33290211297973266</v>
      </c>
      <c r="R132" s="250">
        <v>0.33261432269197583</v>
      </c>
      <c r="S132" s="250">
        <v>0.28859348198970841</v>
      </c>
      <c r="T132" s="250">
        <v>0.2768966995285041</v>
      </c>
      <c r="U132" s="250">
        <v>0.27896081771720616</v>
      </c>
      <c r="V132" s="1630">
        <v>0.29071729957805909</v>
      </c>
      <c r="W132" s="251">
        <v>0.29100301334481277</v>
      </c>
      <c r="X132" s="250">
        <v>0.32247403210576014</v>
      </c>
      <c r="Y132" s="251">
        <v>0.32445290199809707</v>
      </c>
      <c r="Z132" s="250">
        <v>0.3230916946711474</v>
      </c>
      <c r="AA132" s="250">
        <v>0.30627126883811373</v>
      </c>
      <c r="AB132" s="252">
        <v>0.31395348837209303</v>
      </c>
      <c r="AC132" s="253">
        <f t="shared" ref="AC132" si="21">AC129/AC128</f>
        <v>0.31589003487423017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>
      <c r="A133" s="4528" t="s">
        <v>119</v>
      </c>
      <c r="B133" s="4522" t="s">
        <v>538</v>
      </c>
      <c r="C133" s="1884" t="s">
        <v>502</v>
      </c>
      <c r="D133" s="311" t="s">
        <v>108</v>
      </c>
      <c r="E133" s="3775">
        <v>3513.6</v>
      </c>
      <c r="F133" s="3776">
        <v>3456</v>
      </c>
      <c r="G133" s="3776">
        <v>3484.8</v>
      </c>
      <c r="H133" s="3777">
        <v>3511.8</v>
      </c>
      <c r="I133" s="3776">
        <v>3504.6</v>
      </c>
      <c r="J133" s="3776">
        <v>3510</v>
      </c>
      <c r="K133" s="3776">
        <v>3459.6</v>
      </c>
      <c r="L133" s="3776">
        <v>3402</v>
      </c>
      <c r="M133" s="3776">
        <v>3429</v>
      </c>
      <c r="N133" s="3777">
        <v>3463.2</v>
      </c>
      <c r="O133" s="3776">
        <v>3439.8</v>
      </c>
      <c r="P133" s="3776">
        <v>3429</v>
      </c>
      <c r="Q133" s="3776">
        <v>3434.4</v>
      </c>
      <c r="R133" s="3776">
        <v>3411</v>
      </c>
      <c r="S133" s="3776">
        <v>3414.6</v>
      </c>
      <c r="T133" s="3776">
        <v>3483</v>
      </c>
      <c r="U133" s="3776">
        <v>3479.4</v>
      </c>
      <c r="V133" s="3778">
        <v>3452.4</v>
      </c>
      <c r="W133" s="3776">
        <v>3474</v>
      </c>
      <c r="X133" s="3776">
        <v>3466.8</v>
      </c>
      <c r="Y133" s="3779">
        <v>3456</v>
      </c>
      <c r="Z133" s="3776">
        <v>3479.4</v>
      </c>
      <c r="AA133" s="3776">
        <v>3452.4</v>
      </c>
      <c r="AB133" s="3780">
        <v>3448.8</v>
      </c>
      <c r="AC133" s="263">
        <f>SUM(E133:AB133)</f>
        <v>83055.600000000006</v>
      </c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>
      <c r="A134" s="4533"/>
      <c r="B134" s="4536"/>
      <c r="C134" s="1885" t="s">
        <v>502</v>
      </c>
      <c r="D134" s="235" t="s">
        <v>109</v>
      </c>
      <c r="E134" s="1994">
        <v>554.4</v>
      </c>
      <c r="F134" s="1993">
        <v>529.20000000000005</v>
      </c>
      <c r="G134" s="1993">
        <v>513</v>
      </c>
      <c r="H134" s="3781">
        <v>543.6</v>
      </c>
      <c r="I134" s="1993">
        <v>547.20000000000005</v>
      </c>
      <c r="J134" s="1993">
        <v>550.79999999999995</v>
      </c>
      <c r="K134" s="1993">
        <v>549</v>
      </c>
      <c r="L134" s="1993">
        <v>486</v>
      </c>
      <c r="M134" s="1993">
        <v>478.8</v>
      </c>
      <c r="N134" s="3781">
        <v>509.4</v>
      </c>
      <c r="O134" s="1993">
        <v>498.6</v>
      </c>
      <c r="P134" s="1993">
        <v>486</v>
      </c>
      <c r="Q134" s="1993">
        <v>493.2</v>
      </c>
      <c r="R134" s="1993">
        <v>478.8</v>
      </c>
      <c r="S134" s="1993">
        <v>482.4</v>
      </c>
      <c r="T134" s="1993">
        <v>532.79999999999995</v>
      </c>
      <c r="U134" s="1993">
        <v>545.4</v>
      </c>
      <c r="V134" s="1989">
        <v>563.4</v>
      </c>
      <c r="W134" s="1993">
        <v>572.4</v>
      </c>
      <c r="X134" s="1993">
        <v>541.79999999999995</v>
      </c>
      <c r="Y134" s="1988">
        <v>534.6</v>
      </c>
      <c r="Z134" s="1993">
        <v>550.79999999999995</v>
      </c>
      <c r="AA134" s="1993">
        <v>523.79999999999995</v>
      </c>
      <c r="AB134" s="1996">
        <v>523.79999999999995</v>
      </c>
      <c r="AC134" s="265">
        <f>SUM(E134:AB134)</f>
        <v>12589.199999999995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>
      <c r="A135" s="4533"/>
      <c r="B135" s="4536"/>
      <c r="C135" s="116" t="s">
        <v>315</v>
      </c>
      <c r="D135" s="308" t="s">
        <v>340</v>
      </c>
      <c r="E135" s="309">
        <v>3557.0696254079703</v>
      </c>
      <c r="F135" s="216">
        <v>3496.2821167634629</v>
      </c>
      <c r="G135" s="216">
        <v>3522.3571709864973</v>
      </c>
      <c r="H135" s="224">
        <v>3553.6235309891795</v>
      </c>
      <c r="I135" s="216">
        <v>3547.062023703561</v>
      </c>
      <c r="J135" s="216">
        <v>3552.9537908619077</v>
      </c>
      <c r="K135" s="216">
        <v>3502.889258883301</v>
      </c>
      <c r="L135" s="216">
        <v>3436.538956566621</v>
      </c>
      <c r="M135" s="216">
        <v>3462.2666621737844</v>
      </c>
      <c r="N135" s="224">
        <v>3500.4631979210976</v>
      </c>
      <c r="O135" s="216">
        <v>3475.7482647625679</v>
      </c>
      <c r="P135" s="216">
        <v>3463.2696978433546</v>
      </c>
      <c r="Q135" s="216">
        <v>3469.6324877427583</v>
      </c>
      <c r="R135" s="216">
        <v>3444.4405118973964</v>
      </c>
      <c r="S135" s="216">
        <v>3448.5073466646404</v>
      </c>
      <c r="T135" s="216">
        <v>3523.5159769752713</v>
      </c>
      <c r="U135" s="216">
        <v>3521.8866421280513</v>
      </c>
      <c r="V135" s="1621">
        <v>3498.0687986373282</v>
      </c>
      <c r="W135" s="216">
        <v>3520.8404905647176</v>
      </c>
      <c r="X135" s="216">
        <v>3508.8815141010396</v>
      </c>
      <c r="Y135" s="216">
        <v>3497.1035386445164</v>
      </c>
      <c r="Z135" s="216">
        <v>3522.7269266862004</v>
      </c>
      <c r="AA135" s="216">
        <v>3491.9095349106624</v>
      </c>
      <c r="AB135" s="310">
        <v>3488.3503092436117</v>
      </c>
      <c r="AC135" s="320">
        <f t="shared" ref="AC135" si="22">SQRT(AC133^2+AC134^2)</f>
        <v>84004.289461907843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>
      <c r="A136" s="4533"/>
      <c r="B136" s="4536"/>
      <c r="C136" s="2312" t="s">
        <v>342</v>
      </c>
      <c r="D136" s="235" t="s">
        <v>110</v>
      </c>
      <c r="E136" s="3974">
        <v>319.8</v>
      </c>
      <c r="F136" s="3975">
        <v>328.8</v>
      </c>
      <c r="G136" s="3975">
        <v>319.8</v>
      </c>
      <c r="H136" s="4004">
        <v>312.60000000000002</v>
      </c>
      <c r="I136" s="3975">
        <v>324.60000000000002</v>
      </c>
      <c r="J136" s="3975">
        <v>326.39999999999998</v>
      </c>
      <c r="K136" s="3975">
        <v>330.6</v>
      </c>
      <c r="L136" s="3975">
        <v>310.2</v>
      </c>
      <c r="M136" s="3975">
        <v>306.60000000000002</v>
      </c>
      <c r="N136" s="4004">
        <v>304.2</v>
      </c>
      <c r="O136" s="3975">
        <v>295.2</v>
      </c>
      <c r="P136" s="3975">
        <v>313.8</v>
      </c>
      <c r="Q136" s="3975">
        <v>318.60000000000002</v>
      </c>
      <c r="R136" s="3975">
        <v>304.8</v>
      </c>
      <c r="S136" s="3975">
        <v>303.60000000000002</v>
      </c>
      <c r="T136" s="3975">
        <v>309.60000000000002</v>
      </c>
      <c r="U136" s="3975">
        <v>312</v>
      </c>
      <c r="V136" s="3976">
        <v>313.8</v>
      </c>
      <c r="W136" s="3975">
        <v>315.60000000000002</v>
      </c>
      <c r="X136" s="3975">
        <v>318</v>
      </c>
      <c r="Y136" s="3977">
        <v>306</v>
      </c>
      <c r="Z136" s="3975">
        <v>322.8</v>
      </c>
      <c r="AA136" s="3975">
        <v>312.60000000000002</v>
      </c>
      <c r="AB136" s="3979">
        <v>307.8</v>
      </c>
      <c r="AC136" s="247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thickBot="1">
      <c r="A137" s="4530"/>
      <c r="B137" s="4532"/>
      <c r="C137" s="1880" t="s">
        <v>315</v>
      </c>
      <c r="D137" s="248" t="s">
        <v>111</v>
      </c>
      <c r="E137" s="313">
        <v>0.15778688524590165</v>
      </c>
      <c r="F137" s="257">
        <v>0.15312500000000001</v>
      </c>
      <c r="G137" s="257">
        <v>0.14721074380165289</v>
      </c>
      <c r="H137" s="300">
        <v>0.15479241414659148</v>
      </c>
      <c r="I137" s="257">
        <v>0.15613764766307142</v>
      </c>
      <c r="J137" s="257">
        <v>0.15692307692307692</v>
      </c>
      <c r="K137" s="257">
        <v>0.1586888657648283</v>
      </c>
      <c r="L137" s="257">
        <v>0.14285714285714285</v>
      </c>
      <c r="M137" s="257">
        <v>0.13963254593175853</v>
      </c>
      <c r="N137" s="300">
        <v>0.14708939708939708</v>
      </c>
      <c r="O137" s="257">
        <v>0.14495028780743066</v>
      </c>
      <c r="P137" s="257">
        <v>0.14173228346456693</v>
      </c>
      <c r="Q137" s="257">
        <v>0.14360587002096437</v>
      </c>
      <c r="R137" s="257">
        <v>0.1403693931398417</v>
      </c>
      <c r="S137" s="257">
        <v>0.14127569847127042</v>
      </c>
      <c r="T137" s="257">
        <v>0.15297157622739016</v>
      </c>
      <c r="U137" s="257">
        <v>0.15675116399379202</v>
      </c>
      <c r="V137" s="1628">
        <v>0.16319082377476538</v>
      </c>
      <c r="W137" s="257">
        <v>0.16476683937823833</v>
      </c>
      <c r="X137" s="257">
        <v>0.15628245067497401</v>
      </c>
      <c r="Y137" s="258">
        <v>0.15468750000000001</v>
      </c>
      <c r="Z137" s="257">
        <v>0.15830315571650283</v>
      </c>
      <c r="AA137" s="257">
        <v>0.15172054223149112</v>
      </c>
      <c r="AB137" s="259">
        <v>0.15187891440501042</v>
      </c>
      <c r="AC137" s="323">
        <f t="shared" ref="AC137" si="23">AC134/AC133</f>
        <v>0.15157557106323949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>
      <c r="A138" s="4528" t="s">
        <v>174</v>
      </c>
      <c r="B138" s="4531" t="s">
        <v>191</v>
      </c>
      <c r="C138" s="1884" t="s">
        <v>502</v>
      </c>
      <c r="D138" s="311" t="s">
        <v>108</v>
      </c>
      <c r="E138" s="3782">
        <v>2548.8000000000002</v>
      </c>
      <c r="F138" s="3172">
        <v>2327.4</v>
      </c>
      <c r="G138" s="3172">
        <v>2354.4</v>
      </c>
      <c r="H138" s="3783">
        <v>2374.1999999999998</v>
      </c>
      <c r="I138" s="3172">
        <v>2403</v>
      </c>
      <c r="J138" s="3172">
        <v>2410.1999999999998</v>
      </c>
      <c r="K138" s="3172">
        <v>2305.8000000000002</v>
      </c>
      <c r="L138" s="3172">
        <v>2376</v>
      </c>
      <c r="M138" s="3172">
        <v>2269.8000000000002</v>
      </c>
      <c r="N138" s="3783">
        <v>2525.4</v>
      </c>
      <c r="O138" s="3172">
        <v>2541.6</v>
      </c>
      <c r="P138" s="3172">
        <v>2327.4</v>
      </c>
      <c r="Q138" s="3172">
        <v>2309.4</v>
      </c>
      <c r="R138" s="3172">
        <v>2278.8000000000002</v>
      </c>
      <c r="S138" s="3172">
        <v>2217.6</v>
      </c>
      <c r="T138" s="3172">
        <v>2532.6</v>
      </c>
      <c r="U138" s="3172">
        <v>2505.6</v>
      </c>
      <c r="V138" s="1751">
        <v>2296.8000000000002</v>
      </c>
      <c r="W138" s="3172">
        <v>2329.1999999999998</v>
      </c>
      <c r="X138" s="3172">
        <v>2424.6</v>
      </c>
      <c r="Y138" s="3172">
        <v>2304</v>
      </c>
      <c r="Z138" s="3172">
        <v>2489.4</v>
      </c>
      <c r="AA138" s="3172">
        <v>2417.4</v>
      </c>
      <c r="AB138" s="3784">
        <v>2314.8000000000002</v>
      </c>
      <c r="AC138" s="314">
        <f>SUM(E138:AB138)</f>
        <v>57184.200000000004</v>
      </c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>
      <c r="A139" s="4529"/>
      <c r="B139" s="4523"/>
      <c r="C139" s="1885" t="s">
        <v>502</v>
      </c>
      <c r="D139" s="312" t="s">
        <v>109</v>
      </c>
      <c r="E139" s="3785">
        <v>864</v>
      </c>
      <c r="F139" s="1988">
        <v>750.6</v>
      </c>
      <c r="G139" s="1988">
        <v>653.4</v>
      </c>
      <c r="H139" s="3781">
        <v>642.6</v>
      </c>
      <c r="I139" s="1988">
        <v>684</v>
      </c>
      <c r="J139" s="1988">
        <v>700.2</v>
      </c>
      <c r="K139" s="1988">
        <v>666</v>
      </c>
      <c r="L139" s="1988">
        <v>743.4</v>
      </c>
      <c r="M139" s="1988">
        <v>603</v>
      </c>
      <c r="N139" s="3781">
        <v>846</v>
      </c>
      <c r="O139" s="1988">
        <v>901.8</v>
      </c>
      <c r="P139" s="1988">
        <v>662.4</v>
      </c>
      <c r="Q139" s="1988">
        <v>583.20000000000005</v>
      </c>
      <c r="R139" s="1988">
        <v>577.79999999999995</v>
      </c>
      <c r="S139" s="1988">
        <v>523.79999999999995</v>
      </c>
      <c r="T139" s="1988">
        <v>817.2</v>
      </c>
      <c r="U139" s="1988">
        <v>846</v>
      </c>
      <c r="V139" s="1989">
        <v>669.6</v>
      </c>
      <c r="W139" s="1988">
        <v>678.6</v>
      </c>
      <c r="X139" s="1988">
        <v>806.4</v>
      </c>
      <c r="Y139" s="1988">
        <v>691.2</v>
      </c>
      <c r="Z139" s="1988">
        <v>838.8</v>
      </c>
      <c r="AA139" s="1988">
        <v>738</v>
      </c>
      <c r="AB139" s="3786">
        <v>628.20000000000005</v>
      </c>
      <c r="AC139" s="315">
        <f>SUM(E139:AB139)</f>
        <v>17116.2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>
      <c r="A140" s="4529"/>
      <c r="B140" s="4523"/>
      <c r="C140" s="116" t="s">
        <v>315</v>
      </c>
      <c r="D140" s="308" t="s">
        <v>340</v>
      </c>
      <c r="E140" s="309">
        <v>2691.2594523754119</v>
      </c>
      <c r="F140" s="216">
        <v>2445.4429292052596</v>
      </c>
      <c r="G140" s="216">
        <v>2443.3851354217572</v>
      </c>
      <c r="H140" s="224">
        <v>2459.626069141405</v>
      </c>
      <c r="I140" s="216">
        <v>2498.4525210617871</v>
      </c>
      <c r="J140" s="216">
        <v>2509.8494138095216</v>
      </c>
      <c r="K140" s="216">
        <v>2400.0561743425924</v>
      </c>
      <c r="L140" s="216">
        <v>2489.5822059132734</v>
      </c>
      <c r="M140" s="216">
        <v>2348.5316774529574</v>
      </c>
      <c r="N140" s="224">
        <v>2663.3364714207628</v>
      </c>
      <c r="O140" s="216">
        <v>2696.8451568453092</v>
      </c>
      <c r="P140" s="216">
        <v>2419.8273740083196</v>
      </c>
      <c r="Q140" s="216">
        <v>2381.9006276501127</v>
      </c>
      <c r="R140" s="216">
        <v>2350.9109468459242</v>
      </c>
      <c r="S140" s="216">
        <v>2278.6215569944911</v>
      </c>
      <c r="T140" s="216">
        <v>2661.1799262733061</v>
      </c>
      <c r="U140" s="216">
        <v>2644.569409185548</v>
      </c>
      <c r="V140" s="1621">
        <v>2392.4160173347782</v>
      </c>
      <c r="W140" s="216">
        <v>2426.040106840775</v>
      </c>
      <c r="X140" s="216">
        <v>2555.1841655739804</v>
      </c>
      <c r="Y140" s="216">
        <v>2405.4466196529906</v>
      </c>
      <c r="Z140" s="216">
        <v>2626.9179279147647</v>
      </c>
      <c r="AA140" s="216">
        <v>2527.5416435738503</v>
      </c>
      <c r="AB140" s="310">
        <v>2398.5275232942399</v>
      </c>
      <c r="AC140" s="320">
        <f t="shared" ref="AC140" si="24">SQRT(AC138^2+AC139^2)</f>
        <v>59690.845462935104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>
      <c r="A141" s="4529"/>
      <c r="B141" s="4523"/>
      <c r="C141" s="2312" t="s">
        <v>342</v>
      </c>
      <c r="D141" s="312" t="s">
        <v>110</v>
      </c>
      <c r="E141" s="1935">
        <v>232.2</v>
      </c>
      <c r="F141" s="1936">
        <v>247.8</v>
      </c>
      <c r="G141" s="1936">
        <v>208.8</v>
      </c>
      <c r="H141" s="4005">
        <v>230.4</v>
      </c>
      <c r="I141" s="1936">
        <v>221.4</v>
      </c>
      <c r="J141" s="1936">
        <v>228.6</v>
      </c>
      <c r="K141" s="1936">
        <v>225.6</v>
      </c>
      <c r="L141" s="1936">
        <v>224.4</v>
      </c>
      <c r="M141" s="1936">
        <v>214.2</v>
      </c>
      <c r="N141" s="4005">
        <v>225.6</v>
      </c>
      <c r="O141" s="1936">
        <v>256.8</v>
      </c>
      <c r="P141" s="1936">
        <v>228.6</v>
      </c>
      <c r="Q141" s="1936">
        <v>202.8</v>
      </c>
      <c r="R141" s="1936">
        <v>205.8</v>
      </c>
      <c r="S141" s="1936">
        <v>208.2</v>
      </c>
      <c r="T141" s="1936">
        <v>246</v>
      </c>
      <c r="U141" s="1936">
        <v>243</v>
      </c>
      <c r="V141" s="1938">
        <v>223.8</v>
      </c>
      <c r="W141" s="1936">
        <v>219.6</v>
      </c>
      <c r="X141" s="1936">
        <v>229.8</v>
      </c>
      <c r="Y141" s="1936">
        <v>218.4</v>
      </c>
      <c r="Z141" s="1936">
        <v>214.8</v>
      </c>
      <c r="AA141" s="1936">
        <v>237</v>
      </c>
      <c r="AB141" s="1937">
        <v>228.6</v>
      </c>
      <c r="AC141" s="321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thickBot="1">
      <c r="A142" s="4530"/>
      <c r="B142" s="4532"/>
      <c r="C142" s="1880" t="s">
        <v>315</v>
      </c>
      <c r="D142" s="248" t="s">
        <v>111</v>
      </c>
      <c r="E142" s="307">
        <v>0.33898305084745761</v>
      </c>
      <c r="F142" s="251">
        <v>0.3225058004640371</v>
      </c>
      <c r="G142" s="251">
        <v>0.27752293577981652</v>
      </c>
      <c r="H142" s="301">
        <v>0.27065959059893863</v>
      </c>
      <c r="I142" s="251">
        <v>0.28464419475655428</v>
      </c>
      <c r="J142" s="251">
        <v>0.29051530993278568</v>
      </c>
      <c r="K142" s="251">
        <v>0.28883684621389538</v>
      </c>
      <c r="L142" s="251">
        <v>0.31287878787878787</v>
      </c>
      <c r="M142" s="251">
        <v>0.26566217287866772</v>
      </c>
      <c r="N142" s="301">
        <v>0.33499643620812541</v>
      </c>
      <c r="O142" s="251">
        <v>0.35481586402266291</v>
      </c>
      <c r="P142" s="251">
        <v>0.28460943542150036</v>
      </c>
      <c r="Q142" s="251">
        <v>0.25253312548713952</v>
      </c>
      <c r="R142" s="251">
        <v>0.2535545023696682</v>
      </c>
      <c r="S142" s="251">
        <v>0.23620129870129869</v>
      </c>
      <c r="T142" s="251">
        <v>0.32267235252309884</v>
      </c>
      <c r="U142" s="251">
        <v>0.33764367816091956</v>
      </c>
      <c r="V142" s="1630">
        <v>0.29153605015673978</v>
      </c>
      <c r="W142" s="251">
        <v>0.29134466769706341</v>
      </c>
      <c r="X142" s="251">
        <v>0.33259094283593171</v>
      </c>
      <c r="Y142" s="251">
        <v>0.30000000000000004</v>
      </c>
      <c r="Z142" s="251">
        <v>0.33694866232827186</v>
      </c>
      <c r="AA142" s="251">
        <v>0.30528667163067758</v>
      </c>
      <c r="AB142" s="333">
        <v>0.2713841368584759</v>
      </c>
      <c r="AC142" s="253">
        <f t="shared" ref="AC142" si="25">AC139/AC138</f>
        <v>0.2993169441908779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7" customFormat="1" ht="12.75" customHeight="1">
      <c r="A143" s="2280" t="s">
        <v>290</v>
      </c>
      <c r="B143" s="2281"/>
      <c r="C143" s="2282" t="s">
        <v>315</v>
      </c>
      <c r="D143" s="2283"/>
      <c r="E143" s="2284">
        <f>E123+E128+E133+E138</f>
        <v>35840.400000000001</v>
      </c>
      <c r="F143" s="2285">
        <f t="shared" ref="F143:AC143" si="26">F123+F128+F133+F138</f>
        <v>35680.400000000001</v>
      </c>
      <c r="G143" s="2285">
        <f t="shared" si="26"/>
        <v>35876.200000000004</v>
      </c>
      <c r="H143" s="2285">
        <f t="shared" si="26"/>
        <v>35818</v>
      </c>
      <c r="I143" s="2285">
        <f t="shared" si="26"/>
        <v>35860.6</v>
      </c>
      <c r="J143" s="2285">
        <f t="shared" si="26"/>
        <v>35005.199999999997</v>
      </c>
      <c r="K143" s="2285">
        <f t="shared" si="26"/>
        <v>34388.400000000001</v>
      </c>
      <c r="L143" s="2285">
        <f t="shared" si="26"/>
        <v>34520</v>
      </c>
      <c r="M143" s="2285">
        <f t="shared" si="26"/>
        <v>33698.800000000003</v>
      </c>
      <c r="N143" s="2285">
        <f t="shared" si="26"/>
        <v>33267.599999999999</v>
      </c>
      <c r="O143" s="2285">
        <f t="shared" si="26"/>
        <v>33176.400000000001</v>
      </c>
      <c r="P143" s="2285">
        <f t="shared" si="26"/>
        <v>34400.400000000001</v>
      </c>
      <c r="Q143" s="2285">
        <f t="shared" si="26"/>
        <v>34618.800000000003</v>
      </c>
      <c r="R143" s="2285">
        <f t="shared" si="26"/>
        <v>34354.800000000003</v>
      </c>
      <c r="S143" s="2285">
        <f t="shared" si="26"/>
        <v>34381.199999999997</v>
      </c>
      <c r="T143" s="2285">
        <f t="shared" si="26"/>
        <v>34407.599999999999</v>
      </c>
      <c r="U143" s="2285">
        <f t="shared" si="26"/>
        <v>34895</v>
      </c>
      <c r="V143" s="2285">
        <f t="shared" si="26"/>
        <v>34855.200000000004</v>
      </c>
      <c r="W143" s="2285">
        <f t="shared" si="26"/>
        <v>34762.199999999997</v>
      </c>
      <c r="X143" s="2285">
        <f t="shared" si="26"/>
        <v>34703.4</v>
      </c>
      <c r="Y143" s="2285">
        <f t="shared" si="26"/>
        <v>34481</v>
      </c>
      <c r="Z143" s="2285">
        <f t="shared" si="26"/>
        <v>34374.800000000003</v>
      </c>
      <c r="AA143" s="2285">
        <f t="shared" si="26"/>
        <v>35185.800000000003</v>
      </c>
      <c r="AB143" s="2285">
        <f t="shared" si="26"/>
        <v>35604.600000000006</v>
      </c>
      <c r="AC143" s="2286">
        <f t="shared" si="26"/>
        <v>834156.79999999993</v>
      </c>
      <c r="AD143" s="75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</row>
    <row r="144" spans="1:48" s="77" customFormat="1" ht="12.75" customHeight="1">
      <c r="A144" s="2258" t="s">
        <v>310</v>
      </c>
      <c r="B144" s="2259"/>
      <c r="C144" s="2287" t="s">
        <v>315</v>
      </c>
      <c r="D144" s="2288"/>
      <c r="E144" s="2289">
        <f>E124+E129+E134+E139</f>
        <v>9818.4</v>
      </c>
      <c r="F144" s="2262">
        <f t="shared" ref="F144:AC144" si="27">F124+F129+F134+F139</f>
        <v>9490.8000000000011</v>
      </c>
      <c r="G144" s="2262">
        <f t="shared" si="27"/>
        <v>9594.4</v>
      </c>
      <c r="H144" s="2262">
        <f t="shared" si="27"/>
        <v>9425.2000000000007</v>
      </c>
      <c r="I144" s="2262">
        <f t="shared" si="27"/>
        <v>9512.2000000000007</v>
      </c>
      <c r="J144" s="2262">
        <f t="shared" si="27"/>
        <v>9546</v>
      </c>
      <c r="K144" s="2262">
        <f t="shared" si="27"/>
        <v>9482</v>
      </c>
      <c r="L144" s="2262">
        <f t="shared" si="27"/>
        <v>9440.4</v>
      </c>
      <c r="M144" s="2262">
        <f t="shared" si="27"/>
        <v>9341.7999999999993</v>
      </c>
      <c r="N144" s="2262">
        <f t="shared" si="27"/>
        <v>9433.4</v>
      </c>
      <c r="O144" s="2262">
        <f t="shared" si="27"/>
        <v>9562.4</v>
      </c>
      <c r="P144" s="2262">
        <f t="shared" si="27"/>
        <v>9821.4</v>
      </c>
      <c r="Q144" s="2262">
        <f t="shared" si="27"/>
        <v>9896.4000000000015</v>
      </c>
      <c r="R144" s="2262">
        <f t="shared" si="27"/>
        <v>9596.5999999999985</v>
      </c>
      <c r="S144" s="2262">
        <f t="shared" si="27"/>
        <v>8790.1999999999989</v>
      </c>
      <c r="T144" s="2262">
        <f t="shared" si="27"/>
        <v>8854</v>
      </c>
      <c r="U144" s="2262">
        <f t="shared" si="27"/>
        <v>9035.4</v>
      </c>
      <c r="V144" s="2262">
        <f t="shared" si="27"/>
        <v>9185</v>
      </c>
      <c r="W144" s="2262">
        <f t="shared" si="27"/>
        <v>9049</v>
      </c>
      <c r="X144" s="2262">
        <f t="shared" si="27"/>
        <v>9237.1999999999989</v>
      </c>
      <c r="Y144" s="2262">
        <f t="shared" si="27"/>
        <v>9163.8000000000011</v>
      </c>
      <c r="Z144" s="2262">
        <f t="shared" si="27"/>
        <v>9152.5999999999985</v>
      </c>
      <c r="AA144" s="2262">
        <f t="shared" si="27"/>
        <v>8569.7999999999993</v>
      </c>
      <c r="AB144" s="2262">
        <f t="shared" si="27"/>
        <v>8831</v>
      </c>
      <c r="AC144" s="2290">
        <f t="shared" si="27"/>
        <v>223829.4</v>
      </c>
      <c r="AD144" s="75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</row>
    <row r="145" spans="1:48" s="77" customFormat="1" ht="12.75" customHeight="1" thickBot="1">
      <c r="A145" s="2264" t="s">
        <v>311</v>
      </c>
      <c r="B145" s="2265"/>
      <c r="C145" s="2291" t="s">
        <v>315</v>
      </c>
      <c r="D145" s="2269"/>
      <c r="E145" s="2292">
        <f>SQRT(E144*E144+E143*E143)</f>
        <v>37160.937161487192</v>
      </c>
      <c r="F145" s="2267">
        <f t="shared" ref="F145:AC145" si="28">SQRT(F144*F144+F143*F143)</f>
        <v>36921.081089263898</v>
      </c>
      <c r="G145" s="2267">
        <f t="shared" si="28"/>
        <v>37136.965920764182</v>
      </c>
      <c r="H145" s="2267">
        <f t="shared" si="28"/>
        <v>37037.32602443108</v>
      </c>
      <c r="I145" s="2267">
        <f t="shared" si="28"/>
        <v>37100.735588395008</v>
      </c>
      <c r="J145" s="2267">
        <f t="shared" si="28"/>
        <v>36283.469280651756</v>
      </c>
      <c r="K145" s="2267">
        <f t="shared" si="28"/>
        <v>35671.70277068366</v>
      </c>
      <c r="L145" s="2267">
        <f t="shared" si="28"/>
        <v>35787.589359441357</v>
      </c>
      <c r="M145" s="2267">
        <f t="shared" si="28"/>
        <v>34969.67756042369</v>
      </c>
      <c r="N145" s="2267">
        <f t="shared" si="28"/>
        <v>34579.216956432079</v>
      </c>
      <c r="O145" s="2267">
        <f t="shared" si="28"/>
        <v>34526.989598283835</v>
      </c>
      <c r="P145" s="2267">
        <f t="shared" si="28"/>
        <v>35774.95517984614</v>
      </c>
      <c r="Q145" s="2267">
        <f t="shared" si="28"/>
        <v>36005.555771297302</v>
      </c>
      <c r="R145" s="2267">
        <f t="shared" si="28"/>
        <v>35669.973571619033</v>
      </c>
      <c r="S145" s="2267">
        <f t="shared" si="28"/>
        <v>35487.103706557959</v>
      </c>
      <c r="T145" s="2267">
        <f t="shared" si="28"/>
        <v>35528.527323265174</v>
      </c>
      <c r="U145" s="2267">
        <f t="shared" si="28"/>
        <v>36045.796955539772</v>
      </c>
      <c r="V145" s="2267">
        <f t="shared" si="28"/>
        <v>36045.099417812686</v>
      </c>
      <c r="W145" s="2267">
        <f t="shared" si="28"/>
        <v>35920.675798765253</v>
      </c>
      <c r="X145" s="2267">
        <f t="shared" si="28"/>
        <v>35911.722813031403</v>
      </c>
      <c r="Y145" s="2267">
        <f t="shared" si="28"/>
        <v>35677.928631578376</v>
      </c>
      <c r="Z145" s="2267">
        <f t="shared" si="28"/>
        <v>35572.418554267577</v>
      </c>
      <c r="AA145" s="2267">
        <f t="shared" si="28"/>
        <v>36214.389318059752</v>
      </c>
      <c r="AB145" s="2267">
        <f t="shared" si="28"/>
        <v>36683.430894069876</v>
      </c>
      <c r="AC145" s="2293">
        <f t="shared" si="28"/>
        <v>863664.96240764554</v>
      </c>
      <c r="AD145" s="75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</row>
    <row r="146" spans="1:48" s="8" customFormat="1" ht="12.75" customHeight="1" thickBot="1">
      <c r="A146" s="135" t="s">
        <v>187</v>
      </c>
      <c r="B146" s="38"/>
      <c r="C146" s="71"/>
      <c r="D146" s="66"/>
      <c r="E146" s="261">
        <v>1</v>
      </c>
      <c r="F146" s="26">
        <v>2</v>
      </c>
      <c r="G146" s="26">
        <v>3</v>
      </c>
      <c r="H146" s="1112">
        <v>4</v>
      </c>
      <c r="I146" s="26">
        <v>5</v>
      </c>
      <c r="J146" s="26">
        <v>6</v>
      </c>
      <c r="K146" s="26">
        <v>7</v>
      </c>
      <c r="L146" s="26">
        <v>8</v>
      </c>
      <c r="M146" s="26">
        <v>9</v>
      </c>
      <c r="N146" s="1112">
        <v>10</v>
      </c>
      <c r="O146" s="26">
        <v>11</v>
      </c>
      <c r="P146" s="26">
        <v>12</v>
      </c>
      <c r="Q146" s="26">
        <v>13</v>
      </c>
      <c r="R146" s="26">
        <v>14</v>
      </c>
      <c r="S146" s="26">
        <v>15</v>
      </c>
      <c r="T146" s="26">
        <v>16</v>
      </c>
      <c r="U146" s="26">
        <v>17</v>
      </c>
      <c r="V146" s="1112">
        <v>18</v>
      </c>
      <c r="W146" s="26">
        <v>19</v>
      </c>
      <c r="X146" s="26">
        <v>20</v>
      </c>
      <c r="Y146" s="26">
        <v>21</v>
      </c>
      <c r="Z146" s="26">
        <v>22</v>
      </c>
      <c r="AA146" s="26">
        <v>23</v>
      </c>
      <c r="AB146" s="26">
        <v>24</v>
      </c>
      <c r="AC146" s="136"/>
      <c r="AD146" s="7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</row>
    <row r="147" spans="1:48" s="8" customFormat="1" ht="12.75" customHeight="1">
      <c r="A147" s="2299" t="s">
        <v>145</v>
      </c>
      <c r="B147" s="2300"/>
      <c r="C147" s="3990" t="s">
        <v>342</v>
      </c>
      <c r="D147" s="2301" t="s">
        <v>112</v>
      </c>
      <c r="E147" s="4006">
        <v>38.299999999999997</v>
      </c>
      <c r="F147" s="4007">
        <v>37.700000000000003</v>
      </c>
      <c r="G147" s="4007">
        <v>37.799999999999997</v>
      </c>
      <c r="H147" s="4007">
        <v>37.700000000000003</v>
      </c>
      <c r="I147" s="4007">
        <v>37.700000000000003</v>
      </c>
      <c r="J147" s="4007">
        <v>37.700000000000003</v>
      </c>
      <c r="K147" s="4007">
        <v>37.799999999999997</v>
      </c>
      <c r="L147" s="4007">
        <v>37.700000000000003</v>
      </c>
      <c r="M147" s="4007">
        <v>37.5</v>
      </c>
      <c r="N147" s="4007">
        <v>37.700000000000003</v>
      </c>
      <c r="O147" s="4007">
        <v>37.700000000000003</v>
      </c>
      <c r="P147" s="4007">
        <v>37.700000000000003</v>
      </c>
      <c r="Q147" s="4007">
        <v>37.799999999999997</v>
      </c>
      <c r="R147" s="4007">
        <v>37.700000000000003</v>
      </c>
      <c r="S147" s="4007">
        <v>37.6</v>
      </c>
      <c r="T147" s="4007">
        <v>37.6</v>
      </c>
      <c r="U147" s="4007">
        <v>37.6</v>
      </c>
      <c r="V147" s="4007">
        <v>37.9</v>
      </c>
      <c r="W147" s="4007">
        <v>37.9</v>
      </c>
      <c r="X147" s="4007">
        <v>37.9</v>
      </c>
      <c r="Y147" s="4007">
        <v>38</v>
      </c>
      <c r="Z147" s="4007">
        <v>38.1</v>
      </c>
      <c r="AA147" s="4007">
        <v>38</v>
      </c>
      <c r="AB147" s="4007">
        <v>37.700000000000003</v>
      </c>
      <c r="AC147" s="2302"/>
      <c r="AD147" s="7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</row>
    <row r="148" spans="1:48" s="8" customFormat="1" ht="12.75" customHeight="1" thickBot="1">
      <c r="A148" s="1756" t="s">
        <v>146</v>
      </c>
      <c r="B148" s="2303"/>
      <c r="C148" s="3991" t="s">
        <v>342</v>
      </c>
      <c r="D148" s="2304" t="s">
        <v>112</v>
      </c>
      <c r="E148" s="4008">
        <v>38.5</v>
      </c>
      <c r="F148" s="4009">
        <v>38</v>
      </c>
      <c r="G148" s="4009">
        <v>38.1</v>
      </c>
      <c r="H148" s="4009">
        <v>38</v>
      </c>
      <c r="I148" s="4009">
        <v>38</v>
      </c>
      <c r="J148" s="4009">
        <v>37.9</v>
      </c>
      <c r="K148" s="4009">
        <v>37.799999999999997</v>
      </c>
      <c r="L148" s="4009">
        <v>37.799999999999997</v>
      </c>
      <c r="M148" s="4009">
        <v>37.6</v>
      </c>
      <c r="N148" s="4009">
        <v>37.9</v>
      </c>
      <c r="O148" s="4009">
        <v>37.799999999999997</v>
      </c>
      <c r="P148" s="4009">
        <v>37.700000000000003</v>
      </c>
      <c r="Q148" s="4009">
        <v>37.700000000000003</v>
      </c>
      <c r="R148" s="4009">
        <v>37.799999999999997</v>
      </c>
      <c r="S148" s="4009">
        <v>37.9</v>
      </c>
      <c r="T148" s="4009">
        <v>37.700000000000003</v>
      </c>
      <c r="U148" s="4009">
        <v>37.700000000000003</v>
      </c>
      <c r="V148" s="4009">
        <v>38</v>
      </c>
      <c r="W148" s="4009">
        <v>38.1</v>
      </c>
      <c r="X148" s="4009">
        <v>38.1</v>
      </c>
      <c r="Y148" s="4009">
        <v>38.1</v>
      </c>
      <c r="Z148" s="4009">
        <v>38</v>
      </c>
      <c r="AA148" s="4009">
        <v>38.1</v>
      </c>
      <c r="AB148" s="4009">
        <v>37.799999999999997</v>
      </c>
      <c r="AC148" s="2305"/>
      <c r="AD148" s="7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</row>
    <row r="149" spans="1:48" s="7" customFormat="1" ht="12.75" customHeight="1">
      <c r="A149" s="4525" t="s">
        <v>147</v>
      </c>
      <c r="B149" s="4535" t="s">
        <v>49</v>
      </c>
      <c r="C149" s="1884" t="s">
        <v>502</v>
      </c>
      <c r="D149" s="234" t="s">
        <v>108</v>
      </c>
      <c r="E149" s="1748">
        <v>4095</v>
      </c>
      <c r="F149" s="1749">
        <v>3893.4</v>
      </c>
      <c r="G149" s="1749">
        <v>3872.4</v>
      </c>
      <c r="H149" s="1751">
        <v>3834.6</v>
      </c>
      <c r="I149" s="1749">
        <v>3796.8</v>
      </c>
      <c r="J149" s="1749">
        <v>3805.2</v>
      </c>
      <c r="K149" s="1749">
        <v>3805.2</v>
      </c>
      <c r="L149" s="1749">
        <v>3796.8</v>
      </c>
      <c r="M149" s="1749">
        <v>3851.4</v>
      </c>
      <c r="N149" s="1751">
        <v>3859.8</v>
      </c>
      <c r="O149" s="1749">
        <v>3855.6</v>
      </c>
      <c r="P149" s="1749">
        <v>3855.6</v>
      </c>
      <c r="Q149" s="1749">
        <v>3948</v>
      </c>
      <c r="R149" s="1749">
        <v>4006.8</v>
      </c>
      <c r="S149" s="1749">
        <v>4023.6</v>
      </c>
      <c r="T149" s="1749">
        <v>4002.6</v>
      </c>
      <c r="U149" s="1749">
        <v>4006.8</v>
      </c>
      <c r="V149" s="1751">
        <v>4057.2</v>
      </c>
      <c r="W149" s="1749">
        <v>4036.2</v>
      </c>
      <c r="X149" s="1749">
        <v>3994.2</v>
      </c>
      <c r="Y149" s="3172">
        <v>3973.2</v>
      </c>
      <c r="Z149" s="1749">
        <v>3960.6</v>
      </c>
      <c r="AA149" s="1749">
        <v>3885</v>
      </c>
      <c r="AB149" s="3940">
        <v>3864</v>
      </c>
      <c r="AC149" s="263">
        <f>SUM(E149:AB149)</f>
        <v>94080</v>
      </c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</row>
    <row r="150" spans="1:48" s="7" customFormat="1" ht="12.75" customHeight="1">
      <c r="A150" s="4533"/>
      <c r="B150" s="4536"/>
      <c r="C150" s="1885" t="s">
        <v>502</v>
      </c>
      <c r="D150" s="235" t="s">
        <v>109</v>
      </c>
      <c r="E150" s="1994">
        <v>1600.2</v>
      </c>
      <c r="F150" s="1993">
        <v>1398.6</v>
      </c>
      <c r="G150" s="1993">
        <v>1365</v>
      </c>
      <c r="H150" s="1989">
        <v>1310.4000000000001</v>
      </c>
      <c r="I150" s="1993">
        <v>1306.2</v>
      </c>
      <c r="J150" s="1993">
        <v>1365</v>
      </c>
      <c r="K150" s="1993">
        <v>1390.2</v>
      </c>
      <c r="L150" s="1993">
        <v>1373.4</v>
      </c>
      <c r="M150" s="1993">
        <v>1432.2</v>
      </c>
      <c r="N150" s="1989">
        <v>1453.2</v>
      </c>
      <c r="O150" s="1993">
        <v>1465.8</v>
      </c>
      <c r="P150" s="1993">
        <v>1453.2</v>
      </c>
      <c r="Q150" s="1993">
        <v>1507.8</v>
      </c>
      <c r="R150" s="1993">
        <v>1541.4</v>
      </c>
      <c r="S150" s="1993">
        <v>709.8</v>
      </c>
      <c r="T150" s="1993">
        <v>659.4</v>
      </c>
      <c r="U150" s="1993">
        <v>659.4</v>
      </c>
      <c r="V150" s="1989">
        <v>709.8</v>
      </c>
      <c r="W150" s="1993">
        <v>693</v>
      </c>
      <c r="X150" s="1993">
        <v>672</v>
      </c>
      <c r="Y150" s="1988">
        <v>655.20000000000005</v>
      </c>
      <c r="Z150" s="1993">
        <v>659.4</v>
      </c>
      <c r="AA150" s="1993">
        <v>550.20000000000005</v>
      </c>
      <c r="AB150" s="1996">
        <v>529.20000000000005</v>
      </c>
      <c r="AC150" s="265">
        <f>SUM(E150:AB150)</f>
        <v>26460.000000000007</v>
      </c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</row>
    <row r="151" spans="1:48" s="7" customFormat="1" ht="12.75" customHeight="1">
      <c r="A151" s="4533"/>
      <c r="B151" s="4536"/>
      <c r="C151" s="116" t="s">
        <v>315</v>
      </c>
      <c r="D151" s="308" t="s">
        <v>340</v>
      </c>
      <c r="E151" s="309">
        <v>4396.5514940689591</v>
      </c>
      <c r="F151" s="216">
        <v>4136.9850761152138</v>
      </c>
      <c r="G151" s="216">
        <v>4105.9355523437043</v>
      </c>
      <c r="H151" s="1621">
        <v>4052.3209793894657</v>
      </c>
      <c r="I151" s="216">
        <v>4015.2021966521188</v>
      </c>
      <c r="J151" s="216">
        <v>4042.6194527805851</v>
      </c>
      <c r="K151" s="216">
        <v>4051.1977340041053</v>
      </c>
      <c r="L151" s="216">
        <v>4037.5633493482183</v>
      </c>
      <c r="M151" s="216">
        <v>4109.0727421159145</v>
      </c>
      <c r="N151" s="1621">
        <v>4124.2994896103264</v>
      </c>
      <c r="O151" s="216">
        <v>4124.8298146711459</v>
      </c>
      <c r="P151" s="216">
        <v>4120.3691096793746</v>
      </c>
      <c r="Q151" s="216">
        <v>4226.1288243497738</v>
      </c>
      <c r="R151" s="216">
        <v>4293.0595383712071</v>
      </c>
      <c r="S151" s="216">
        <v>4085.7279645125664</v>
      </c>
      <c r="T151" s="216">
        <v>4056.5521221845529</v>
      </c>
      <c r="U151" s="216">
        <v>4060.6963195984013</v>
      </c>
      <c r="V151" s="1621">
        <v>4118.821176016264</v>
      </c>
      <c r="W151" s="216">
        <v>4095.2606070920565</v>
      </c>
      <c r="X151" s="216">
        <v>4050.3354972150146</v>
      </c>
      <c r="Y151" s="216">
        <v>4026.8604743646133</v>
      </c>
      <c r="Z151" s="216">
        <v>4015.1165263289681</v>
      </c>
      <c r="AA151" s="216">
        <v>3923.766690311747</v>
      </c>
      <c r="AB151" s="310">
        <v>3900.0703378272551</v>
      </c>
      <c r="AC151" s="320">
        <f t="shared" ref="AC151" si="29">SQRT(AC149^2+AC150^2)</f>
        <v>97730.128414936611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>
      <c r="A152" s="4533"/>
      <c r="B152" s="4536"/>
      <c r="C152" s="2312" t="s">
        <v>342</v>
      </c>
      <c r="D152" s="235" t="s">
        <v>110</v>
      </c>
      <c r="E152" s="3974">
        <v>72</v>
      </c>
      <c r="F152" s="3975">
        <v>63.4</v>
      </c>
      <c r="G152" s="3975">
        <v>62.2</v>
      </c>
      <c r="H152" s="3976">
        <v>61.8</v>
      </c>
      <c r="I152" s="3975">
        <v>61</v>
      </c>
      <c r="J152" s="3975">
        <v>61</v>
      </c>
      <c r="K152" s="3975">
        <v>60.8</v>
      </c>
      <c r="L152" s="3975">
        <v>63.4</v>
      </c>
      <c r="M152" s="3975">
        <v>62.2</v>
      </c>
      <c r="N152" s="3976">
        <v>62.4</v>
      </c>
      <c r="O152" s="3975">
        <v>62.5</v>
      </c>
      <c r="P152" s="3975">
        <v>62</v>
      </c>
      <c r="Q152" s="3975">
        <v>62.6</v>
      </c>
      <c r="R152" s="3975">
        <v>64.400000000000006</v>
      </c>
      <c r="S152" s="3975">
        <v>61.4</v>
      </c>
      <c r="T152" s="3975">
        <v>60.6</v>
      </c>
      <c r="U152" s="3975">
        <v>61.2</v>
      </c>
      <c r="V152" s="3976">
        <v>63</v>
      </c>
      <c r="W152" s="3975">
        <v>63.6</v>
      </c>
      <c r="X152" s="3975">
        <v>60.2</v>
      </c>
      <c r="Y152" s="3977">
        <v>61.8</v>
      </c>
      <c r="Z152" s="3975">
        <v>60.6</v>
      </c>
      <c r="AA152" s="3975">
        <v>60.7</v>
      </c>
      <c r="AB152" s="3979">
        <v>58.4</v>
      </c>
      <c r="AC152" s="247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thickBot="1">
      <c r="A153" s="4530"/>
      <c r="B153" s="4532"/>
      <c r="C153" s="1611" t="s">
        <v>315</v>
      </c>
      <c r="D153" s="319" t="s">
        <v>111</v>
      </c>
      <c r="E153" s="313">
        <v>0.39076923076923076</v>
      </c>
      <c r="F153" s="257">
        <v>0.35922330097087374</v>
      </c>
      <c r="G153" s="257">
        <v>0.3524945770065076</v>
      </c>
      <c r="H153" s="1628">
        <v>0.34173055859802853</v>
      </c>
      <c r="I153" s="257">
        <v>0.34402654867256638</v>
      </c>
      <c r="J153" s="257">
        <v>0.358719646799117</v>
      </c>
      <c r="K153" s="257">
        <v>0.36534216335540842</v>
      </c>
      <c r="L153" s="257">
        <v>0.36172566371681414</v>
      </c>
      <c r="M153" s="257">
        <v>0.3718647764449291</v>
      </c>
      <c r="N153" s="1628">
        <v>0.37649619151251362</v>
      </c>
      <c r="O153" s="257">
        <v>0.38017429193899782</v>
      </c>
      <c r="P153" s="257">
        <v>0.37690631808278868</v>
      </c>
      <c r="Q153" s="257">
        <v>0.38191489361702124</v>
      </c>
      <c r="R153" s="257">
        <v>0.38469601677148846</v>
      </c>
      <c r="S153" s="257">
        <v>0.17640918580375783</v>
      </c>
      <c r="T153" s="257">
        <v>0.16474291710388247</v>
      </c>
      <c r="U153" s="257">
        <v>0.16457023060796644</v>
      </c>
      <c r="V153" s="1628">
        <v>0.17494824016563146</v>
      </c>
      <c r="W153" s="257">
        <v>0.1716961498439126</v>
      </c>
      <c r="X153" s="257">
        <v>0.16824395373291273</v>
      </c>
      <c r="Y153" s="258">
        <v>0.16490486257928119</v>
      </c>
      <c r="Z153" s="257">
        <v>0.16648992576882291</v>
      </c>
      <c r="AA153" s="257">
        <v>0.14162162162162165</v>
      </c>
      <c r="AB153" s="259">
        <v>0.13695652173913045</v>
      </c>
      <c r="AC153" s="253">
        <f t="shared" ref="AC153" si="30">AC150/AC149</f>
        <v>0.28125000000000006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>
      <c r="A154" s="4528" t="s">
        <v>148</v>
      </c>
      <c r="B154" s="4531" t="s">
        <v>13</v>
      </c>
      <c r="C154" s="1884" t="s">
        <v>502</v>
      </c>
      <c r="D154" s="311" t="s">
        <v>108</v>
      </c>
      <c r="E154" s="1748">
        <v>3897.6</v>
      </c>
      <c r="F154" s="1749">
        <v>5258.4</v>
      </c>
      <c r="G154" s="1749">
        <v>5497.8</v>
      </c>
      <c r="H154" s="1751">
        <v>5485.2</v>
      </c>
      <c r="I154" s="1749">
        <v>5506.2</v>
      </c>
      <c r="J154" s="1749">
        <v>4481.3999999999996</v>
      </c>
      <c r="K154" s="1749">
        <v>4002.6</v>
      </c>
      <c r="L154" s="1749">
        <v>3990</v>
      </c>
      <c r="M154" s="1749">
        <v>3977.4</v>
      </c>
      <c r="N154" s="1751">
        <v>3918.6</v>
      </c>
      <c r="O154" s="1749">
        <v>4048.8</v>
      </c>
      <c r="P154" s="1749">
        <v>4061.4</v>
      </c>
      <c r="Q154" s="1749">
        <v>4032</v>
      </c>
      <c r="R154" s="1749">
        <v>3990</v>
      </c>
      <c r="S154" s="1749">
        <v>3960.6</v>
      </c>
      <c r="T154" s="1749">
        <v>3641.4</v>
      </c>
      <c r="U154" s="1749">
        <v>3981.6</v>
      </c>
      <c r="V154" s="1751">
        <v>4002.6</v>
      </c>
      <c r="W154" s="1749">
        <v>4006.8</v>
      </c>
      <c r="X154" s="1749">
        <v>4044.6</v>
      </c>
      <c r="Y154" s="3172">
        <v>4027.8</v>
      </c>
      <c r="Z154" s="1749">
        <v>3960.6</v>
      </c>
      <c r="AA154" s="1749">
        <v>5128.2</v>
      </c>
      <c r="AB154" s="3940">
        <v>5577.6</v>
      </c>
      <c r="AC154" s="263">
        <f>SUM(E154:AB154)</f>
        <v>104479.20000000003</v>
      </c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>
      <c r="A155" s="4533"/>
      <c r="B155" s="4536"/>
      <c r="C155" s="1885" t="s">
        <v>502</v>
      </c>
      <c r="D155" s="235" t="s">
        <v>109</v>
      </c>
      <c r="E155" s="3851">
        <v>1079.4000000000001</v>
      </c>
      <c r="F155" s="3852">
        <v>1033.2</v>
      </c>
      <c r="G155" s="3852">
        <v>1176</v>
      </c>
      <c r="H155" s="3854">
        <v>1176</v>
      </c>
      <c r="I155" s="3852">
        <v>1205.4000000000001</v>
      </c>
      <c r="J155" s="3852">
        <v>1113</v>
      </c>
      <c r="K155" s="3852">
        <v>1108.8</v>
      </c>
      <c r="L155" s="3852">
        <v>1071</v>
      </c>
      <c r="M155" s="3852">
        <v>1071</v>
      </c>
      <c r="N155" s="3854">
        <v>1029</v>
      </c>
      <c r="O155" s="3852">
        <v>1155</v>
      </c>
      <c r="P155" s="3852">
        <v>1150.8</v>
      </c>
      <c r="Q155" s="3852">
        <v>1134</v>
      </c>
      <c r="R155" s="3852">
        <v>1075.2</v>
      </c>
      <c r="S155" s="3852">
        <v>1037.4000000000001</v>
      </c>
      <c r="T155" s="3852">
        <v>1037.4000000000001</v>
      </c>
      <c r="U155" s="3852">
        <v>1075.2</v>
      </c>
      <c r="V155" s="3854">
        <v>1087.8</v>
      </c>
      <c r="W155" s="3852">
        <v>1092</v>
      </c>
      <c r="X155" s="3852">
        <v>1159.2</v>
      </c>
      <c r="Y155" s="3852">
        <v>1159.2</v>
      </c>
      <c r="Z155" s="3852">
        <v>1092</v>
      </c>
      <c r="AA155" s="3852">
        <v>1117.2</v>
      </c>
      <c r="AB155" s="3967">
        <v>1306.2</v>
      </c>
      <c r="AC155" s="265">
        <f>SUM(E155:AB155)</f>
        <v>26741.400000000005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>
      <c r="A156" s="4533"/>
      <c r="B156" s="4536"/>
      <c r="C156" s="116" t="s">
        <v>315</v>
      </c>
      <c r="D156" s="308" t="s">
        <v>340</v>
      </c>
      <c r="E156" s="309">
        <v>4044.3034159172576</v>
      </c>
      <c r="F156" s="216">
        <v>5358.9432540380567</v>
      </c>
      <c r="G156" s="216">
        <v>5622.1686954412889</v>
      </c>
      <c r="H156" s="1621">
        <v>5609.8480407226716</v>
      </c>
      <c r="I156" s="216">
        <v>5636.5971649568855</v>
      </c>
      <c r="J156" s="216">
        <v>4617.5442564202885</v>
      </c>
      <c r="K156" s="216">
        <v>4153.3413295803175</v>
      </c>
      <c r="L156" s="216">
        <v>4131.2396444650849</v>
      </c>
      <c r="M156" s="216">
        <v>4119.0717109562447</v>
      </c>
      <c r="N156" s="1621">
        <v>4051.4524506650696</v>
      </c>
      <c r="O156" s="216">
        <v>4210.3214176592264</v>
      </c>
      <c r="P156" s="216">
        <v>4221.2925271769545</v>
      </c>
      <c r="Q156" s="216">
        <v>4188.4340749258545</v>
      </c>
      <c r="R156" s="216">
        <v>4132.3304611320718</v>
      </c>
      <c r="S156" s="216">
        <v>4094.2094621550568</v>
      </c>
      <c r="T156" s="216">
        <v>3786.2900998206674</v>
      </c>
      <c r="U156" s="216">
        <v>4124.2203626867467</v>
      </c>
      <c r="V156" s="1621">
        <v>4147.7844206274758</v>
      </c>
      <c r="W156" s="216">
        <v>4152.9399514079178</v>
      </c>
      <c r="X156" s="216">
        <v>4207.4379139804314</v>
      </c>
      <c r="Y156" s="216">
        <v>4191.2906699488167</v>
      </c>
      <c r="Z156" s="216">
        <v>4108.3836675753637</v>
      </c>
      <c r="AA156" s="216">
        <v>5248.4827407547027</v>
      </c>
      <c r="AB156" s="310">
        <v>5728.505930868886</v>
      </c>
      <c r="AC156" s="320">
        <f t="shared" ref="AC156" si="31">SQRT(AC154^2+AC155^2)</f>
        <v>107847.14046556824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>
      <c r="A157" s="4533"/>
      <c r="B157" s="4536"/>
      <c r="C157" s="2312" t="s">
        <v>342</v>
      </c>
      <c r="D157" s="235" t="s">
        <v>110</v>
      </c>
      <c r="E157" s="3974">
        <v>60</v>
      </c>
      <c r="F157" s="3975">
        <v>67.400000000000006</v>
      </c>
      <c r="G157" s="3975">
        <v>87.7</v>
      </c>
      <c r="H157" s="3976">
        <v>87.4</v>
      </c>
      <c r="I157" s="3975">
        <v>87.4</v>
      </c>
      <c r="J157" s="3975">
        <v>89.2</v>
      </c>
      <c r="K157" s="3975">
        <v>66.400000000000006</v>
      </c>
      <c r="L157" s="3975">
        <v>66.2</v>
      </c>
      <c r="M157" s="3975">
        <v>65.3</v>
      </c>
      <c r="N157" s="3976">
        <v>64.400000000000006</v>
      </c>
      <c r="O157" s="3975">
        <v>68</v>
      </c>
      <c r="P157" s="3975">
        <v>68.599999999999994</v>
      </c>
      <c r="Q157" s="3975">
        <v>65.2</v>
      </c>
      <c r="R157" s="3975">
        <v>66.099999999999994</v>
      </c>
      <c r="S157" s="3975">
        <v>67.099999999999994</v>
      </c>
      <c r="T157" s="3975">
        <v>65.900000000000006</v>
      </c>
      <c r="U157" s="3975">
        <v>67.900000000000006</v>
      </c>
      <c r="V157" s="3976">
        <v>67.099999999999994</v>
      </c>
      <c r="W157" s="3975">
        <v>64.7</v>
      </c>
      <c r="X157" s="3975">
        <v>66.400000000000006</v>
      </c>
      <c r="Y157" s="3977">
        <v>65.3</v>
      </c>
      <c r="Z157" s="3975">
        <v>62.6</v>
      </c>
      <c r="AA157" s="3975">
        <v>63.6</v>
      </c>
      <c r="AB157" s="3979">
        <v>90</v>
      </c>
      <c r="AC157" s="247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thickBot="1">
      <c r="A158" s="4530"/>
      <c r="B158" s="4532"/>
      <c r="C158" s="1611" t="s">
        <v>315</v>
      </c>
      <c r="D158" s="248" t="s">
        <v>111</v>
      </c>
      <c r="E158" s="313">
        <v>0.27693965517241381</v>
      </c>
      <c r="F158" s="257">
        <v>0.19648562300319491</v>
      </c>
      <c r="G158" s="257">
        <v>0.21390374331550802</v>
      </c>
      <c r="H158" s="1628">
        <v>0.21439509954058195</v>
      </c>
      <c r="I158" s="257">
        <v>0.2189168573607933</v>
      </c>
      <c r="J158" s="257">
        <v>0.24835988753514529</v>
      </c>
      <c r="K158" s="257">
        <v>0.27701993704092337</v>
      </c>
      <c r="L158" s="257">
        <v>0.26842105263157895</v>
      </c>
      <c r="M158" s="257">
        <v>0.26927138331573391</v>
      </c>
      <c r="N158" s="1628">
        <v>0.26259378349410506</v>
      </c>
      <c r="O158" s="258">
        <v>0.28526970954356845</v>
      </c>
      <c r="P158" s="257">
        <v>0.28335056876938985</v>
      </c>
      <c r="Q158" s="257">
        <v>0.28125</v>
      </c>
      <c r="R158" s="257">
        <v>0.26947368421052631</v>
      </c>
      <c r="S158" s="257">
        <v>0.26193001060445392</v>
      </c>
      <c r="T158" s="257">
        <v>0.28489042675893889</v>
      </c>
      <c r="U158" s="257">
        <v>0.27004219409282704</v>
      </c>
      <c r="V158" s="1628">
        <v>0.27177334732423925</v>
      </c>
      <c r="W158" s="258">
        <v>0.27253668763102723</v>
      </c>
      <c r="X158" s="257">
        <v>0.28660436137071654</v>
      </c>
      <c r="Y158" s="258">
        <v>0.28779979144942647</v>
      </c>
      <c r="Z158" s="257">
        <v>0.27571580063626722</v>
      </c>
      <c r="AA158" s="257">
        <v>0.21785421785421788</v>
      </c>
      <c r="AB158" s="259">
        <v>0.2341867469879518</v>
      </c>
      <c r="AC158" s="253">
        <f t="shared" ref="AC158" si="32">AC155/AC154</f>
        <v>0.25594950956745455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>
      <c r="A159" s="4528" t="s">
        <v>144</v>
      </c>
      <c r="B159" s="4531" t="s">
        <v>48</v>
      </c>
      <c r="C159" s="1884" t="s">
        <v>502</v>
      </c>
      <c r="D159" s="311" t="s">
        <v>108</v>
      </c>
      <c r="E159" s="1748">
        <v>4032</v>
      </c>
      <c r="F159" s="1749">
        <v>2851.8</v>
      </c>
      <c r="G159" s="1749">
        <v>2730</v>
      </c>
      <c r="H159" s="1751">
        <v>2671.2</v>
      </c>
      <c r="I159" s="1749">
        <v>2654.4</v>
      </c>
      <c r="J159" s="1749">
        <v>2734.2</v>
      </c>
      <c r="K159" s="1749">
        <v>2725.8</v>
      </c>
      <c r="L159" s="1749">
        <v>2692.2</v>
      </c>
      <c r="M159" s="1749">
        <v>2725.8</v>
      </c>
      <c r="N159" s="1751">
        <v>2650.2</v>
      </c>
      <c r="O159" s="1749">
        <v>2633.4</v>
      </c>
      <c r="P159" s="1749">
        <v>2734.2</v>
      </c>
      <c r="Q159" s="1749">
        <v>2738.4</v>
      </c>
      <c r="R159" s="1749">
        <v>2700.6</v>
      </c>
      <c r="S159" s="1749">
        <v>2730</v>
      </c>
      <c r="T159" s="1749">
        <v>2671.2</v>
      </c>
      <c r="U159" s="1749">
        <v>2650.2</v>
      </c>
      <c r="V159" s="1751">
        <v>2751</v>
      </c>
      <c r="W159" s="1749">
        <v>2961</v>
      </c>
      <c r="X159" s="1749">
        <v>4170.6000000000004</v>
      </c>
      <c r="Y159" s="3172">
        <v>4216.8</v>
      </c>
      <c r="Z159" s="1749">
        <v>4149.6000000000004</v>
      </c>
      <c r="AA159" s="1749">
        <v>4107.6000000000004</v>
      </c>
      <c r="AB159" s="3940">
        <v>4191.6000000000004</v>
      </c>
      <c r="AC159" s="263">
        <f>SUM(E159:AB159)</f>
        <v>73873.8</v>
      </c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>
      <c r="A160" s="4533"/>
      <c r="B160" s="4536"/>
      <c r="C160" s="1885" t="s">
        <v>502</v>
      </c>
      <c r="D160" s="235" t="s">
        <v>109</v>
      </c>
      <c r="E160" s="3851">
        <v>210</v>
      </c>
      <c r="F160" s="3852">
        <v>264.60000000000002</v>
      </c>
      <c r="G160" s="3852">
        <v>315</v>
      </c>
      <c r="H160" s="3854">
        <v>113.4</v>
      </c>
      <c r="I160" s="3852">
        <v>100.8</v>
      </c>
      <c r="J160" s="3852">
        <v>226.8</v>
      </c>
      <c r="K160" s="3852">
        <v>273</v>
      </c>
      <c r="L160" s="3852">
        <v>168</v>
      </c>
      <c r="M160" s="3852">
        <v>298.2</v>
      </c>
      <c r="N160" s="3854">
        <v>226.8</v>
      </c>
      <c r="O160" s="3852">
        <v>138.6</v>
      </c>
      <c r="P160" s="3852">
        <v>289.8</v>
      </c>
      <c r="Q160" s="3852">
        <v>294</v>
      </c>
      <c r="R160" s="3852">
        <v>260.39999999999998</v>
      </c>
      <c r="S160" s="3852">
        <v>319.2</v>
      </c>
      <c r="T160" s="3852">
        <v>231</v>
      </c>
      <c r="U160" s="3852">
        <v>176.4</v>
      </c>
      <c r="V160" s="3854">
        <v>331.8</v>
      </c>
      <c r="W160" s="3852">
        <v>256.2</v>
      </c>
      <c r="X160" s="3852">
        <v>176.4</v>
      </c>
      <c r="Y160" s="3852">
        <v>235.2</v>
      </c>
      <c r="Z160" s="3852">
        <v>168</v>
      </c>
      <c r="AA160" s="3852">
        <v>75.599999999999994</v>
      </c>
      <c r="AB160" s="3967">
        <v>147</v>
      </c>
      <c r="AC160" s="265">
        <f>SUM(E160:AB160)</f>
        <v>5296.2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>
      <c r="A161" s="4533"/>
      <c r="B161" s="4536"/>
      <c r="C161" s="116" t="s">
        <v>315</v>
      </c>
      <c r="D161" s="308" t="s">
        <v>340</v>
      </c>
      <c r="E161" s="309">
        <v>4037.4650462883269</v>
      </c>
      <c r="F161" s="216">
        <v>2864.0489520956171</v>
      </c>
      <c r="G161" s="216">
        <v>2748.1129889435042</v>
      </c>
      <c r="H161" s="1621">
        <v>2673.6059919142908</v>
      </c>
      <c r="I161" s="216">
        <v>2656.3132345414388</v>
      </c>
      <c r="J161" s="216">
        <v>2743.5903265611646</v>
      </c>
      <c r="K161" s="216">
        <v>2739.4369202447429</v>
      </c>
      <c r="L161" s="216">
        <v>2697.4367165885465</v>
      </c>
      <c r="M161" s="216">
        <v>2742.0628876814626</v>
      </c>
      <c r="N161" s="1621">
        <v>2659.8868923320779</v>
      </c>
      <c r="O161" s="216">
        <v>2637.0448460350462</v>
      </c>
      <c r="P161" s="216">
        <v>2749.5151718075676</v>
      </c>
      <c r="Q161" s="216">
        <v>2754.136990056958</v>
      </c>
      <c r="R161" s="216">
        <v>2713.1252311679236</v>
      </c>
      <c r="S161" s="216">
        <v>2748.5975769471966</v>
      </c>
      <c r="T161" s="216">
        <v>2681.169602990456</v>
      </c>
      <c r="U161" s="216">
        <v>2656.0641935013541</v>
      </c>
      <c r="V161" s="1621">
        <v>2770.937068935345</v>
      </c>
      <c r="W161" s="216">
        <v>2972.0631621821231</v>
      </c>
      <c r="X161" s="216">
        <v>4174.3288466530767</v>
      </c>
      <c r="Y161" s="216">
        <v>4223.3542688247217</v>
      </c>
      <c r="Z161" s="216">
        <v>4152.9994172886663</v>
      </c>
      <c r="AA161" s="216">
        <v>4108.2956466155165</v>
      </c>
      <c r="AB161" s="310">
        <v>4194.1768632235817</v>
      </c>
      <c r="AC161" s="320">
        <f t="shared" ref="AC161" si="33">SQRT(AC159^2+AC160^2)</f>
        <v>74063.405679728225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>
      <c r="A162" s="4533"/>
      <c r="B162" s="4536"/>
      <c r="C162" s="2312" t="s">
        <v>342</v>
      </c>
      <c r="D162" s="235" t="s">
        <v>110</v>
      </c>
      <c r="E162" s="3974">
        <v>62</v>
      </c>
      <c r="F162" s="3975">
        <v>58.9</v>
      </c>
      <c r="G162" s="3975">
        <v>40.299999999999997</v>
      </c>
      <c r="H162" s="3976">
        <v>41</v>
      </c>
      <c r="I162" s="3975">
        <v>41.4</v>
      </c>
      <c r="J162" s="3975">
        <v>42.2</v>
      </c>
      <c r="K162" s="3975">
        <v>43.7</v>
      </c>
      <c r="L162" s="3975">
        <v>40.6</v>
      </c>
      <c r="M162" s="3975">
        <v>40.9</v>
      </c>
      <c r="N162" s="3976">
        <v>42</v>
      </c>
      <c r="O162" s="3975">
        <v>36.5</v>
      </c>
      <c r="P162" s="3975">
        <v>42</v>
      </c>
      <c r="Q162" s="3975">
        <v>42.7</v>
      </c>
      <c r="R162" s="3975">
        <v>39.1</v>
      </c>
      <c r="S162" s="3975">
        <v>39</v>
      </c>
      <c r="T162" s="3975">
        <v>40.799999999999997</v>
      </c>
      <c r="U162" s="3975">
        <v>40.299999999999997</v>
      </c>
      <c r="V162" s="3976">
        <v>41.6</v>
      </c>
      <c r="W162" s="3975">
        <v>40.9</v>
      </c>
      <c r="X162" s="3975">
        <v>62.4</v>
      </c>
      <c r="Y162" s="3977">
        <v>63</v>
      </c>
      <c r="Z162" s="3975">
        <v>64.400000000000006</v>
      </c>
      <c r="AA162" s="3975">
        <v>61.9</v>
      </c>
      <c r="AB162" s="3979">
        <v>63.6</v>
      </c>
      <c r="AC162" s="321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thickBot="1">
      <c r="A163" s="4530"/>
      <c r="B163" s="4532"/>
      <c r="C163" s="1611" t="s">
        <v>315</v>
      </c>
      <c r="D163" s="248" t="s">
        <v>111</v>
      </c>
      <c r="E163" s="313">
        <v>5.2083333333333336E-2</v>
      </c>
      <c r="F163" s="257">
        <v>9.2783505154639179E-2</v>
      </c>
      <c r="G163" s="257">
        <v>0.11538461538461539</v>
      </c>
      <c r="H163" s="1628">
        <v>4.245283018867925E-2</v>
      </c>
      <c r="I163" s="258">
        <v>3.7974683544303792E-2</v>
      </c>
      <c r="J163" s="257">
        <v>8.2949308755760384E-2</v>
      </c>
      <c r="K163" s="257">
        <v>0.10015408320493066</v>
      </c>
      <c r="L163" s="257">
        <v>6.2402496099843996E-2</v>
      </c>
      <c r="M163" s="257">
        <v>0.10939907550077041</v>
      </c>
      <c r="N163" s="1628">
        <v>8.5578446909667205E-2</v>
      </c>
      <c r="O163" s="258">
        <v>5.2631578947368418E-2</v>
      </c>
      <c r="P163" s="257">
        <v>0.10599078341013826</v>
      </c>
      <c r="Q163" s="257">
        <v>0.10736196319018404</v>
      </c>
      <c r="R163" s="257">
        <v>9.6423017107309481E-2</v>
      </c>
      <c r="S163" s="257">
        <v>0.11692307692307692</v>
      </c>
      <c r="T163" s="257">
        <v>8.6477987421383656E-2</v>
      </c>
      <c r="U163" s="257">
        <v>6.6561014263074494E-2</v>
      </c>
      <c r="V163" s="1628">
        <v>0.12061068702290077</v>
      </c>
      <c r="W163" s="258">
        <v>8.6524822695035461E-2</v>
      </c>
      <c r="X163" s="257">
        <v>4.2296072507552865E-2</v>
      </c>
      <c r="Y163" s="258">
        <v>5.5776892430278877E-2</v>
      </c>
      <c r="Z163" s="257">
        <v>4.0485829959514164E-2</v>
      </c>
      <c r="AA163" s="257">
        <v>1.8404907975460121E-2</v>
      </c>
      <c r="AB163" s="259">
        <v>3.5070140280561123E-2</v>
      </c>
      <c r="AC163" s="253">
        <f t="shared" ref="AC163" si="34">AC160/AC159</f>
        <v>7.1692535107169247E-2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>
      <c r="A164" s="4528" t="s">
        <v>119</v>
      </c>
      <c r="B164" s="4531" t="s">
        <v>276</v>
      </c>
      <c r="C164" s="1884" t="s">
        <v>502</v>
      </c>
      <c r="D164" s="311" t="s">
        <v>108</v>
      </c>
      <c r="E164" s="1748">
        <v>7366.8</v>
      </c>
      <c r="F164" s="1749">
        <v>7429.8</v>
      </c>
      <c r="G164" s="1749">
        <v>7471.8</v>
      </c>
      <c r="H164" s="1751">
        <v>7513.8</v>
      </c>
      <c r="I164" s="1749">
        <v>7555.8</v>
      </c>
      <c r="J164" s="1749">
        <v>7648.2</v>
      </c>
      <c r="K164" s="1749">
        <v>7736.4</v>
      </c>
      <c r="L164" s="1749">
        <v>7816.2</v>
      </c>
      <c r="M164" s="1749">
        <v>7005.6</v>
      </c>
      <c r="N164" s="1751">
        <v>6300</v>
      </c>
      <c r="O164" s="1749">
        <v>6262.2</v>
      </c>
      <c r="P164" s="1749">
        <v>7585.2</v>
      </c>
      <c r="Q164" s="1749">
        <v>7803.6</v>
      </c>
      <c r="R164" s="1749">
        <v>7677.6</v>
      </c>
      <c r="S164" s="1749">
        <v>7702.8</v>
      </c>
      <c r="T164" s="1749">
        <v>7690.2</v>
      </c>
      <c r="U164" s="1749">
        <v>7702.8</v>
      </c>
      <c r="V164" s="1751">
        <v>7854</v>
      </c>
      <c r="W164" s="1749">
        <v>7551.6</v>
      </c>
      <c r="X164" s="1749">
        <v>6182.4</v>
      </c>
      <c r="Y164" s="3172">
        <v>6174</v>
      </c>
      <c r="Z164" s="1749">
        <v>6064.8</v>
      </c>
      <c r="AA164" s="1749">
        <v>5985</v>
      </c>
      <c r="AB164" s="3940">
        <v>6098.4</v>
      </c>
      <c r="AC164" s="263">
        <f>SUM(E164:AB164)</f>
        <v>172178.99999999997</v>
      </c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>
      <c r="A165" s="4533"/>
      <c r="B165" s="4536"/>
      <c r="C165" s="1885" t="s">
        <v>502</v>
      </c>
      <c r="D165" s="235" t="s">
        <v>109</v>
      </c>
      <c r="E165" s="3851">
        <v>2751</v>
      </c>
      <c r="F165" s="3852">
        <v>2751</v>
      </c>
      <c r="G165" s="3852">
        <v>2788.8</v>
      </c>
      <c r="H165" s="3854">
        <v>2801.4</v>
      </c>
      <c r="I165" s="3852">
        <v>2835</v>
      </c>
      <c r="J165" s="3852">
        <v>2856</v>
      </c>
      <c r="K165" s="3852">
        <v>2860.2</v>
      </c>
      <c r="L165" s="3852">
        <v>2906.4</v>
      </c>
      <c r="M165" s="3852">
        <v>2814</v>
      </c>
      <c r="N165" s="3854">
        <v>2587.1999999999998</v>
      </c>
      <c r="O165" s="3852">
        <v>2591.4</v>
      </c>
      <c r="P165" s="3852">
        <v>2935.8</v>
      </c>
      <c r="Q165" s="3852">
        <v>2977.8</v>
      </c>
      <c r="R165" s="3852">
        <v>2893.8</v>
      </c>
      <c r="S165" s="3852">
        <v>2923.2</v>
      </c>
      <c r="T165" s="3852">
        <v>2822.4</v>
      </c>
      <c r="U165" s="3852">
        <v>2864.4</v>
      </c>
      <c r="V165" s="3854">
        <v>3057.6</v>
      </c>
      <c r="W165" s="3852">
        <v>3015.6</v>
      </c>
      <c r="X165" s="3852">
        <v>3087</v>
      </c>
      <c r="Y165" s="3852">
        <v>3116.4</v>
      </c>
      <c r="Z165" s="3852">
        <v>3036.6</v>
      </c>
      <c r="AA165" s="3852">
        <v>2906.4</v>
      </c>
      <c r="AB165" s="3967">
        <v>3066</v>
      </c>
      <c r="AC165" s="265">
        <f>SUM(E165:AB165)</f>
        <v>69245.400000000009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>
      <c r="A166" s="4533"/>
      <c r="B166" s="4536"/>
      <c r="C166" s="116" t="s">
        <v>315</v>
      </c>
      <c r="D166" s="308" t="s">
        <v>340</v>
      </c>
      <c r="E166" s="309">
        <v>7863.697809554993</v>
      </c>
      <c r="F166" s="216">
        <v>7922.7475688677596</v>
      </c>
      <c r="G166" s="216">
        <v>7975.2868713294574</v>
      </c>
      <c r="H166" s="1621">
        <v>8019.0418629659243</v>
      </c>
      <c r="I166" s="216">
        <v>8070.1510915223889</v>
      </c>
      <c r="J166" s="216">
        <v>8164.0491938743235</v>
      </c>
      <c r="K166" s="216">
        <v>8248.189437688734</v>
      </c>
      <c r="L166" s="216">
        <v>8339.0732938378715</v>
      </c>
      <c r="M166" s="216">
        <v>7549.637564810645</v>
      </c>
      <c r="N166" s="1621">
        <v>6810.5509204468908</v>
      </c>
      <c r="O166" s="216">
        <v>6777.2046449845384</v>
      </c>
      <c r="P166" s="216">
        <v>8133.5220341497816</v>
      </c>
      <c r="Q166" s="216">
        <v>8352.4526816977541</v>
      </c>
      <c r="R166" s="216">
        <v>8204.8534539015382</v>
      </c>
      <c r="S166" s="216">
        <v>8238.8243141846397</v>
      </c>
      <c r="T166" s="216">
        <v>8191.7713469066011</v>
      </c>
      <c r="U166" s="216">
        <v>8218.145484231829</v>
      </c>
      <c r="V166" s="1621">
        <v>8428.1809282905178</v>
      </c>
      <c r="W166" s="216">
        <v>8131.4516489984744</v>
      </c>
      <c r="X166" s="216">
        <v>6910.2560560372867</v>
      </c>
      <c r="Y166" s="216">
        <v>6915.9399187673689</v>
      </c>
      <c r="Z166" s="216">
        <v>6782.5318723910168</v>
      </c>
      <c r="AA166" s="216">
        <v>6653.374028265659</v>
      </c>
      <c r="AB166" s="310">
        <v>6825.7482051420557</v>
      </c>
      <c r="AC166" s="320">
        <f t="shared" ref="AC166" si="35">SQRT(AC164^2+AC165^2)</f>
        <v>185581.60863124338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>
      <c r="A167" s="4533"/>
      <c r="B167" s="4536"/>
      <c r="C167" s="2312" t="s">
        <v>342</v>
      </c>
      <c r="D167" s="235" t="s">
        <v>110</v>
      </c>
      <c r="E167" s="3974">
        <v>123.7</v>
      </c>
      <c r="F167" s="3975">
        <v>122.5</v>
      </c>
      <c r="G167" s="3975">
        <v>124</v>
      </c>
      <c r="H167" s="3976">
        <v>123.7</v>
      </c>
      <c r="I167" s="3975">
        <v>124.8</v>
      </c>
      <c r="J167" s="3975">
        <v>127.6</v>
      </c>
      <c r="K167" s="3975">
        <v>128.6</v>
      </c>
      <c r="L167" s="3975">
        <v>129.5</v>
      </c>
      <c r="M167" s="3975">
        <v>130.6</v>
      </c>
      <c r="N167" s="3976">
        <v>109.1</v>
      </c>
      <c r="O167" s="3975">
        <v>105.1</v>
      </c>
      <c r="P167" s="3975">
        <v>107.6</v>
      </c>
      <c r="Q167" s="3975">
        <v>132.6</v>
      </c>
      <c r="R167" s="3975">
        <v>129.5</v>
      </c>
      <c r="S167" s="3975">
        <v>127.6</v>
      </c>
      <c r="T167" s="3975">
        <v>128.9</v>
      </c>
      <c r="U167" s="3975">
        <v>127.4</v>
      </c>
      <c r="V167" s="3976">
        <v>127.7</v>
      </c>
      <c r="W167" s="3975">
        <v>128.80000000000001</v>
      </c>
      <c r="X167" s="3975">
        <v>109.7</v>
      </c>
      <c r="Y167" s="3977">
        <v>108.1</v>
      </c>
      <c r="Z167" s="3975">
        <v>108.1</v>
      </c>
      <c r="AA167" s="3975">
        <v>102.7</v>
      </c>
      <c r="AB167" s="3979">
        <v>104.2</v>
      </c>
      <c r="AC167" s="247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thickBot="1">
      <c r="A168" s="4530"/>
      <c r="B168" s="4532"/>
      <c r="C168" s="1611" t="s">
        <v>315</v>
      </c>
      <c r="D168" s="248" t="s">
        <v>111</v>
      </c>
      <c r="E168" s="313">
        <v>0.37343215507411631</v>
      </c>
      <c r="F168" s="257">
        <v>0.3702656868287168</v>
      </c>
      <c r="G168" s="257">
        <v>0.3732433951658235</v>
      </c>
      <c r="H168" s="1628">
        <v>0.37283398546674118</v>
      </c>
      <c r="I168" s="258">
        <v>0.37520844913841023</v>
      </c>
      <c r="J168" s="257">
        <v>0.37342119714442618</v>
      </c>
      <c r="K168" s="257">
        <v>0.36970684039087948</v>
      </c>
      <c r="L168" s="257">
        <v>0.37184309511015584</v>
      </c>
      <c r="M168" s="257">
        <v>0.40167865707434053</v>
      </c>
      <c r="N168" s="1628">
        <v>0.41066666666666662</v>
      </c>
      <c r="O168" s="258">
        <v>0.41381623071763918</v>
      </c>
      <c r="P168" s="257">
        <v>0.3870431893687708</v>
      </c>
      <c r="Q168" s="257">
        <v>0.38159311087190528</v>
      </c>
      <c r="R168" s="257">
        <v>0.37691466083150987</v>
      </c>
      <c r="S168" s="257">
        <v>0.3794983642311886</v>
      </c>
      <c r="T168" s="257">
        <v>0.36701256144183508</v>
      </c>
      <c r="U168" s="257">
        <v>0.3718647764449291</v>
      </c>
      <c r="V168" s="1628">
        <v>0.38930481283422458</v>
      </c>
      <c r="W168" s="258">
        <v>0.39933259176863178</v>
      </c>
      <c r="X168" s="257">
        <v>0.49932065217391308</v>
      </c>
      <c r="Y168" s="258">
        <v>0.50476190476190474</v>
      </c>
      <c r="Z168" s="257">
        <v>0.50069252077562321</v>
      </c>
      <c r="AA168" s="257">
        <v>0.48561403508771933</v>
      </c>
      <c r="AB168" s="259">
        <v>0.50275482093663915</v>
      </c>
      <c r="AC168" s="253">
        <f t="shared" ref="AC168" si="36">AC165/AC164</f>
        <v>0.40217099646298343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>
      <c r="A169" s="4528"/>
      <c r="B169" s="4522" t="s">
        <v>361</v>
      </c>
      <c r="C169" s="1884" t="s">
        <v>502</v>
      </c>
      <c r="D169" s="311" t="s">
        <v>108</v>
      </c>
      <c r="E169" s="3846">
        <v>3586.8</v>
      </c>
      <c r="F169" s="3847">
        <v>3561.6</v>
      </c>
      <c r="G169" s="3847">
        <v>3561.6</v>
      </c>
      <c r="H169" s="3849">
        <v>3540.6</v>
      </c>
      <c r="I169" s="3847">
        <v>3523.8</v>
      </c>
      <c r="J169" s="3847">
        <v>3557.4</v>
      </c>
      <c r="K169" s="3847">
        <v>3578.4</v>
      </c>
      <c r="L169" s="3847">
        <v>3620.4</v>
      </c>
      <c r="M169" s="3847">
        <v>3616.2</v>
      </c>
      <c r="N169" s="3849">
        <v>3599.4</v>
      </c>
      <c r="O169" s="3847">
        <v>3511.2</v>
      </c>
      <c r="P169" s="3847">
        <v>3469.2</v>
      </c>
      <c r="Q169" s="3847">
        <v>3452.4</v>
      </c>
      <c r="R169" s="3847">
        <v>3507</v>
      </c>
      <c r="S169" s="3847">
        <v>3549</v>
      </c>
      <c r="T169" s="3847">
        <v>3532.2</v>
      </c>
      <c r="U169" s="3847">
        <v>3603.6</v>
      </c>
      <c r="V169" s="3849">
        <v>3582.6</v>
      </c>
      <c r="W169" s="3847">
        <v>3540.6</v>
      </c>
      <c r="X169" s="3847">
        <v>3540.6</v>
      </c>
      <c r="Y169" s="3847">
        <v>3553.2</v>
      </c>
      <c r="Z169" s="3847">
        <v>3502.8</v>
      </c>
      <c r="AA169" s="3847">
        <v>3507</v>
      </c>
      <c r="AB169" s="3968">
        <v>3498.6</v>
      </c>
      <c r="AC169" s="263">
        <f>SUM(E169:AB169)</f>
        <v>85096.200000000012</v>
      </c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>
      <c r="A170" s="4529"/>
      <c r="B170" s="4523"/>
      <c r="C170" s="1885" t="s">
        <v>502</v>
      </c>
      <c r="D170" s="235" t="s">
        <v>109</v>
      </c>
      <c r="E170" s="3851">
        <v>1222.2</v>
      </c>
      <c r="F170" s="3852">
        <v>1205.4000000000001</v>
      </c>
      <c r="G170" s="3852">
        <v>1192.8</v>
      </c>
      <c r="H170" s="3854">
        <v>1188.5999999999999</v>
      </c>
      <c r="I170" s="3852">
        <v>1184.4000000000001</v>
      </c>
      <c r="J170" s="3852">
        <v>1201.2</v>
      </c>
      <c r="K170" s="3852">
        <v>1201.2</v>
      </c>
      <c r="L170" s="3852">
        <v>1209.5999999999999</v>
      </c>
      <c r="M170" s="3852">
        <v>1213.8</v>
      </c>
      <c r="N170" s="3854">
        <v>1205.4000000000001</v>
      </c>
      <c r="O170" s="3852">
        <v>1150.8</v>
      </c>
      <c r="P170" s="3852">
        <v>1146.5999999999999</v>
      </c>
      <c r="Q170" s="3852">
        <v>1134</v>
      </c>
      <c r="R170" s="3852">
        <v>1167.5999999999999</v>
      </c>
      <c r="S170" s="3852">
        <v>1176</v>
      </c>
      <c r="T170" s="3852">
        <v>1146.5999999999999</v>
      </c>
      <c r="U170" s="3852">
        <v>1171.8</v>
      </c>
      <c r="V170" s="3854">
        <v>1184.4000000000001</v>
      </c>
      <c r="W170" s="3852">
        <v>1163.4000000000001</v>
      </c>
      <c r="X170" s="3852">
        <v>1159.2</v>
      </c>
      <c r="Y170" s="3852">
        <v>1184.4000000000001</v>
      </c>
      <c r="Z170" s="3852">
        <v>1159.2</v>
      </c>
      <c r="AA170" s="3852">
        <v>1096.2</v>
      </c>
      <c r="AB170" s="3967">
        <v>1104.5999999999999</v>
      </c>
      <c r="AC170" s="265">
        <f>SUM(E170:AB170)</f>
        <v>28169.4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>
      <c r="A171" s="4529"/>
      <c r="B171" s="4523"/>
      <c r="C171" s="116" t="s">
        <v>315</v>
      </c>
      <c r="D171" s="308" t="s">
        <v>340</v>
      </c>
      <c r="E171" s="309">
        <v>3789.3148562767915</v>
      </c>
      <c r="F171" s="216">
        <v>3760.0510262495109</v>
      </c>
      <c r="G171" s="216">
        <v>3756.0306708012913</v>
      </c>
      <c r="H171" s="1621">
        <v>3734.7849094693524</v>
      </c>
      <c r="I171" s="216">
        <v>3717.521997244939</v>
      </c>
      <c r="J171" s="216">
        <v>3754.7271805019336</v>
      </c>
      <c r="K171" s="216">
        <v>3774.6295182441413</v>
      </c>
      <c r="L171" s="216">
        <v>3817.1230422924541</v>
      </c>
      <c r="M171" s="216">
        <v>3814.4741288937848</v>
      </c>
      <c r="N171" s="1621">
        <v>3795.8753298811066</v>
      </c>
      <c r="O171" s="216">
        <v>3694.9784952012915</v>
      </c>
      <c r="P171" s="216">
        <v>3653.7706824594234</v>
      </c>
      <c r="Q171" s="216">
        <v>3633.8714561745301</v>
      </c>
      <c r="R171" s="216">
        <v>3696.2601044839903</v>
      </c>
      <c r="S171" s="216">
        <v>3738.7667752883435</v>
      </c>
      <c r="T171" s="216">
        <v>3713.64085501008</v>
      </c>
      <c r="U171" s="216">
        <v>3789.3334770114916</v>
      </c>
      <c r="V171" s="1621">
        <v>3773.3044033048805</v>
      </c>
      <c r="W171" s="216">
        <v>3726.8415474768981</v>
      </c>
      <c r="X171" s="216">
        <v>3725.5325793770749</v>
      </c>
      <c r="Y171" s="216">
        <v>3745.4016607034282</v>
      </c>
      <c r="Z171" s="216">
        <v>3689.6276885344409</v>
      </c>
      <c r="AA171" s="216">
        <v>3674.3303389869561</v>
      </c>
      <c r="AB171" s="310">
        <v>3668.8340273171257</v>
      </c>
      <c r="AC171" s="320">
        <f t="shared" ref="AC171" si="37">SQRT(AC169^2+AC170^2)</f>
        <v>89637.482956629276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>
      <c r="A172" s="4529"/>
      <c r="B172" s="4523"/>
      <c r="C172" s="2312" t="s">
        <v>342</v>
      </c>
      <c r="D172" s="235" t="s">
        <v>110</v>
      </c>
      <c r="E172" s="1935">
        <v>58.9</v>
      </c>
      <c r="F172" s="1936">
        <v>58.1</v>
      </c>
      <c r="G172" s="1936">
        <v>58.2</v>
      </c>
      <c r="H172" s="1938">
        <v>57.2</v>
      </c>
      <c r="I172" s="1936">
        <v>55.3</v>
      </c>
      <c r="J172" s="1936">
        <v>55.2</v>
      </c>
      <c r="K172" s="1936">
        <v>55.3</v>
      </c>
      <c r="L172" s="1936">
        <v>57.6</v>
      </c>
      <c r="M172" s="1936">
        <v>58.4</v>
      </c>
      <c r="N172" s="1938">
        <v>58.2</v>
      </c>
      <c r="O172" s="1936">
        <v>58.3</v>
      </c>
      <c r="P172" s="1936">
        <v>56.9</v>
      </c>
      <c r="Q172" s="1936">
        <v>56.4</v>
      </c>
      <c r="R172" s="1936">
        <v>55.8</v>
      </c>
      <c r="S172" s="1936">
        <v>59.8</v>
      </c>
      <c r="T172" s="1936">
        <v>58.4</v>
      </c>
      <c r="U172" s="1936">
        <v>57.5</v>
      </c>
      <c r="V172" s="1938">
        <v>58.3</v>
      </c>
      <c r="W172" s="1936">
        <v>59.4</v>
      </c>
      <c r="X172" s="1936">
        <v>55.8</v>
      </c>
      <c r="Y172" s="1936">
        <v>57.8</v>
      </c>
      <c r="Z172" s="1936">
        <v>57.6</v>
      </c>
      <c r="AA172" s="1936">
        <v>57.6</v>
      </c>
      <c r="AB172" s="1937">
        <v>55.1</v>
      </c>
      <c r="AC172" s="247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thickBot="1">
      <c r="A173" s="4534"/>
      <c r="B173" s="4524"/>
      <c r="C173" s="1611" t="s">
        <v>315</v>
      </c>
      <c r="D173" s="319" t="s">
        <v>111</v>
      </c>
      <c r="E173" s="249">
        <v>0.34074941451990631</v>
      </c>
      <c r="F173" s="250">
        <v>0.33844339622641512</v>
      </c>
      <c r="G173" s="250">
        <v>0.33490566037735847</v>
      </c>
      <c r="H173" s="1630">
        <v>0.33570581257413995</v>
      </c>
      <c r="I173" s="250">
        <v>0.3361144219308701</v>
      </c>
      <c r="J173" s="250">
        <v>0.33766233766233766</v>
      </c>
      <c r="K173" s="250">
        <v>0.33568075117370894</v>
      </c>
      <c r="L173" s="250">
        <v>0.33410672853828305</v>
      </c>
      <c r="M173" s="250">
        <v>0.33565621370499421</v>
      </c>
      <c r="N173" s="1630">
        <v>0.33488914819136523</v>
      </c>
      <c r="O173" s="250">
        <v>0.32775119617224879</v>
      </c>
      <c r="P173" s="250">
        <v>0.33050847457627119</v>
      </c>
      <c r="Q173" s="250">
        <v>0.32846715328467152</v>
      </c>
      <c r="R173" s="250">
        <v>0.33293413173652692</v>
      </c>
      <c r="S173" s="250">
        <v>0.33136094674556216</v>
      </c>
      <c r="T173" s="250">
        <v>0.32461355529131986</v>
      </c>
      <c r="U173" s="250">
        <v>0.32517482517482516</v>
      </c>
      <c r="V173" s="1630">
        <v>0.33059788980070343</v>
      </c>
      <c r="W173" s="250">
        <v>0.3285883748517201</v>
      </c>
      <c r="X173" s="250">
        <v>0.32740213523131673</v>
      </c>
      <c r="Y173" s="251">
        <v>0.33333333333333337</v>
      </c>
      <c r="Z173" s="250">
        <v>0.33093525179856115</v>
      </c>
      <c r="AA173" s="250">
        <v>0.31257485029940119</v>
      </c>
      <c r="AB173" s="252">
        <v>0.31572629051620649</v>
      </c>
      <c r="AC173" s="253">
        <f t="shared" ref="AC173" si="38">AC170/AC169</f>
        <v>0.33103005774640931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>
      <c r="A174" s="4528"/>
      <c r="B174" s="4522" t="s">
        <v>362</v>
      </c>
      <c r="C174" s="1884" t="s">
        <v>502</v>
      </c>
      <c r="D174" s="311" t="s">
        <v>108</v>
      </c>
      <c r="E174" s="3856">
        <v>3137.4</v>
      </c>
      <c r="F174" s="3857">
        <v>3120.6</v>
      </c>
      <c r="G174" s="3857">
        <v>3095.4</v>
      </c>
      <c r="H174" s="3859">
        <v>3099.6</v>
      </c>
      <c r="I174" s="3857">
        <v>3120.6</v>
      </c>
      <c r="J174" s="3857">
        <v>3099.6</v>
      </c>
      <c r="K174" s="3857">
        <v>3049.2</v>
      </c>
      <c r="L174" s="3857">
        <v>3057.6</v>
      </c>
      <c r="M174" s="3857">
        <v>3036.6</v>
      </c>
      <c r="N174" s="3859">
        <v>3015.6</v>
      </c>
      <c r="O174" s="3857">
        <v>2931.6</v>
      </c>
      <c r="P174" s="3857">
        <v>2944.2</v>
      </c>
      <c r="Q174" s="3857">
        <v>2851.8</v>
      </c>
      <c r="R174" s="3857">
        <v>2902.2</v>
      </c>
      <c r="S174" s="3857">
        <v>2965.2</v>
      </c>
      <c r="T174" s="3857">
        <v>2944.2</v>
      </c>
      <c r="U174" s="3857">
        <v>2973.6</v>
      </c>
      <c r="V174" s="3859">
        <v>2977.8</v>
      </c>
      <c r="W174" s="3857">
        <v>2982</v>
      </c>
      <c r="X174" s="3857">
        <v>3019.8</v>
      </c>
      <c r="Y174" s="3857">
        <v>2961</v>
      </c>
      <c r="Z174" s="3857">
        <v>2952.6</v>
      </c>
      <c r="AA174" s="3857">
        <v>2969.4</v>
      </c>
      <c r="AB174" s="3969">
        <v>2982</v>
      </c>
      <c r="AC174" s="263">
        <f>SUM(E174:AB174)</f>
        <v>72189.599999999991</v>
      </c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>
      <c r="A175" s="4529"/>
      <c r="B175" s="4523"/>
      <c r="C175" s="1885" t="s">
        <v>502</v>
      </c>
      <c r="D175" s="235" t="s">
        <v>109</v>
      </c>
      <c r="E175" s="3851">
        <v>999.6</v>
      </c>
      <c r="F175" s="3852">
        <v>991.2</v>
      </c>
      <c r="G175" s="3852">
        <v>987</v>
      </c>
      <c r="H175" s="3854">
        <v>987</v>
      </c>
      <c r="I175" s="3852">
        <v>987</v>
      </c>
      <c r="J175" s="3852">
        <v>978.6</v>
      </c>
      <c r="K175" s="3852">
        <v>953.4</v>
      </c>
      <c r="L175" s="3852">
        <v>940.8</v>
      </c>
      <c r="M175" s="3852">
        <v>957.6</v>
      </c>
      <c r="N175" s="3854">
        <v>953.4</v>
      </c>
      <c r="O175" s="3852">
        <v>928.2</v>
      </c>
      <c r="P175" s="3852">
        <v>936.6</v>
      </c>
      <c r="Q175" s="3852">
        <v>919.8</v>
      </c>
      <c r="R175" s="3852">
        <v>936.6</v>
      </c>
      <c r="S175" s="3852">
        <v>961.8</v>
      </c>
      <c r="T175" s="3852">
        <v>928.2</v>
      </c>
      <c r="U175" s="3852">
        <v>936.6</v>
      </c>
      <c r="V175" s="3854">
        <v>982.8</v>
      </c>
      <c r="W175" s="3852">
        <v>987</v>
      </c>
      <c r="X175" s="3852">
        <v>1020.6</v>
      </c>
      <c r="Y175" s="3852">
        <v>995.4</v>
      </c>
      <c r="Z175" s="3852">
        <v>1016.4</v>
      </c>
      <c r="AA175" s="3852">
        <v>974.4</v>
      </c>
      <c r="AB175" s="3967">
        <v>991.2</v>
      </c>
      <c r="AC175" s="265">
        <f>SUM(E175:AB175)</f>
        <v>23251.200000000004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>
      <c r="A176" s="4529"/>
      <c r="B176" s="4523"/>
      <c r="C176" s="116" t="s">
        <v>315</v>
      </c>
      <c r="D176" s="308" t="s">
        <v>340</v>
      </c>
      <c r="E176" s="309">
        <v>3292.7919642759093</v>
      </c>
      <c r="F176" s="216">
        <v>3274.2360635726923</v>
      </c>
      <c r="G176" s="216">
        <v>3248.9490854736396</v>
      </c>
      <c r="H176" s="1621">
        <v>3252.9508388538552</v>
      </c>
      <c r="I176" s="216">
        <v>3272.9670575794066</v>
      </c>
      <c r="J176" s="216">
        <v>3250.4119923480471</v>
      </c>
      <c r="K176" s="216">
        <v>3194.7757667792584</v>
      </c>
      <c r="L176" s="216">
        <v>3199.0658636545763</v>
      </c>
      <c r="M176" s="216">
        <v>3184.012770074894</v>
      </c>
      <c r="N176" s="1621">
        <v>3162.7227067828758</v>
      </c>
      <c r="O176" s="216">
        <v>3075.0339510320855</v>
      </c>
      <c r="P176" s="216">
        <v>3089.5846322766429</v>
      </c>
      <c r="Q176" s="216">
        <v>2996.4637958767335</v>
      </c>
      <c r="R176" s="216">
        <v>3049.5875786735492</v>
      </c>
      <c r="S176" s="216">
        <v>3117.2857231893258</v>
      </c>
      <c r="T176" s="216">
        <v>3087.0485710464613</v>
      </c>
      <c r="U176" s="216">
        <v>3117.6139145186016</v>
      </c>
      <c r="V176" s="1621">
        <v>3135.7915555725322</v>
      </c>
      <c r="W176" s="216">
        <v>3141.0974196926782</v>
      </c>
      <c r="X176" s="216">
        <v>3187.6035512591588</v>
      </c>
      <c r="Y176" s="216">
        <v>3123.834528268103</v>
      </c>
      <c r="Z176" s="216">
        <v>3122.6456283094308</v>
      </c>
      <c r="AA176" s="216">
        <v>3125.1866696247125</v>
      </c>
      <c r="AB176" s="310">
        <v>3142.419679164449</v>
      </c>
      <c r="AC176" s="320">
        <f t="shared" ref="AC176" si="39">SQRT(AC174^2+AC175^2)</f>
        <v>75841.655108521983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>
      <c r="A177" s="4529"/>
      <c r="B177" s="4523"/>
      <c r="C177" s="2312" t="s">
        <v>342</v>
      </c>
      <c r="D177" s="235" t="s">
        <v>110</v>
      </c>
      <c r="E177" s="1935">
        <v>51.1</v>
      </c>
      <c r="F177" s="1936">
        <v>48</v>
      </c>
      <c r="G177" s="1936">
        <v>48</v>
      </c>
      <c r="H177" s="1938">
        <v>46.6</v>
      </c>
      <c r="I177" s="1936">
        <v>50</v>
      </c>
      <c r="J177" s="1936">
        <v>48.4</v>
      </c>
      <c r="K177" s="1936">
        <v>47.4</v>
      </c>
      <c r="L177" s="1936">
        <v>48.6</v>
      </c>
      <c r="M177" s="1936">
        <v>46.7</v>
      </c>
      <c r="N177" s="1938">
        <v>48.6</v>
      </c>
      <c r="O177" s="1936">
        <v>45.7</v>
      </c>
      <c r="P177" s="1936">
        <v>44.9</v>
      </c>
      <c r="Q177" s="1936">
        <v>46.6</v>
      </c>
      <c r="R177" s="1936">
        <v>45.7</v>
      </c>
      <c r="S177" s="1936">
        <v>44.8</v>
      </c>
      <c r="T177" s="1936">
        <v>45.5</v>
      </c>
      <c r="U177" s="1936">
        <v>45.8</v>
      </c>
      <c r="V177" s="1938">
        <v>48</v>
      </c>
      <c r="W177" s="1936">
        <v>48.2</v>
      </c>
      <c r="X177" s="1936">
        <v>45.4</v>
      </c>
      <c r="Y177" s="1936">
        <v>47.2</v>
      </c>
      <c r="Z177" s="1936">
        <v>43.4</v>
      </c>
      <c r="AA177" s="1936">
        <v>47.2</v>
      </c>
      <c r="AB177" s="1937">
        <v>46</v>
      </c>
      <c r="AC177" s="247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thickBot="1">
      <c r="A178" s="4534"/>
      <c r="B178" s="4524"/>
      <c r="C178" s="1611" t="s">
        <v>315</v>
      </c>
      <c r="D178" s="319" t="s">
        <v>111</v>
      </c>
      <c r="E178" s="249">
        <v>0.31860776439089694</v>
      </c>
      <c r="F178" s="250">
        <v>0.31763122476446842</v>
      </c>
      <c r="G178" s="250">
        <v>0.31886024423337855</v>
      </c>
      <c r="H178" s="1630">
        <v>0.31842818428184283</v>
      </c>
      <c r="I178" s="250">
        <v>0.31628532974427997</v>
      </c>
      <c r="J178" s="250">
        <v>0.31571815718157181</v>
      </c>
      <c r="K178" s="250">
        <v>0.31267217630853994</v>
      </c>
      <c r="L178" s="250">
        <v>0.30769230769230771</v>
      </c>
      <c r="M178" s="250">
        <v>0.31535269709543567</v>
      </c>
      <c r="N178" s="1630">
        <v>0.31615598885793872</v>
      </c>
      <c r="O178" s="250">
        <v>0.31661891117478513</v>
      </c>
      <c r="P178" s="250">
        <v>0.31811697574893011</v>
      </c>
      <c r="Q178" s="250">
        <v>0.32253313696612662</v>
      </c>
      <c r="R178" s="250">
        <v>0.3227206946454414</v>
      </c>
      <c r="S178" s="250">
        <v>0.32436260623229463</v>
      </c>
      <c r="T178" s="250">
        <v>0.31526390870185456</v>
      </c>
      <c r="U178" s="250">
        <v>0.31497175141242939</v>
      </c>
      <c r="V178" s="1630">
        <v>0.33004231311706628</v>
      </c>
      <c r="W178" s="250">
        <v>0.33098591549295775</v>
      </c>
      <c r="X178" s="250">
        <v>0.33796940194714881</v>
      </c>
      <c r="Y178" s="251">
        <v>0.33617021276595743</v>
      </c>
      <c r="Z178" s="250">
        <v>0.34423897581792318</v>
      </c>
      <c r="AA178" s="250">
        <v>0.32814710042432815</v>
      </c>
      <c r="AB178" s="252">
        <v>0.3323943661971831</v>
      </c>
      <c r="AC178" s="253">
        <f t="shared" ref="AC178" si="40">AC175/AC174</f>
        <v>0.3220851757039796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>
      <c r="A179" s="4528"/>
      <c r="B179" s="4522" t="s">
        <v>509</v>
      </c>
      <c r="C179" s="1884" t="s">
        <v>502</v>
      </c>
      <c r="D179" s="311" t="s">
        <v>108</v>
      </c>
      <c r="E179" s="3846">
        <v>2074.8000000000002</v>
      </c>
      <c r="F179" s="3847">
        <v>2181.9</v>
      </c>
      <c r="G179" s="3847">
        <v>2173.5</v>
      </c>
      <c r="H179" s="3849">
        <v>2175.6</v>
      </c>
      <c r="I179" s="3847">
        <v>2169.3000000000002</v>
      </c>
      <c r="J179" s="3847">
        <v>2121</v>
      </c>
      <c r="K179" s="3847">
        <v>2116.8000000000002</v>
      </c>
      <c r="L179" s="3847">
        <v>2146.1999999999998</v>
      </c>
      <c r="M179" s="3847">
        <v>2175.6</v>
      </c>
      <c r="N179" s="3849">
        <v>2253.3000000000002</v>
      </c>
      <c r="O179" s="3847">
        <v>2297.4</v>
      </c>
      <c r="P179" s="3847">
        <v>2381.4</v>
      </c>
      <c r="Q179" s="3847">
        <v>2402.4</v>
      </c>
      <c r="R179" s="3847">
        <v>2226</v>
      </c>
      <c r="S179" s="3847">
        <v>2175.6</v>
      </c>
      <c r="T179" s="3847">
        <v>2196.6</v>
      </c>
      <c r="U179" s="3847">
        <v>2221.8000000000002</v>
      </c>
      <c r="V179" s="3849">
        <v>2163</v>
      </c>
      <c r="W179" s="3847">
        <v>2179.8000000000002</v>
      </c>
      <c r="X179" s="3847">
        <v>2211.3000000000002</v>
      </c>
      <c r="Y179" s="3847">
        <v>2196.6</v>
      </c>
      <c r="Z179" s="3847">
        <v>2184</v>
      </c>
      <c r="AA179" s="3847">
        <v>2165.1</v>
      </c>
      <c r="AB179" s="3968">
        <v>2104.1999999999998</v>
      </c>
      <c r="AC179" s="263">
        <f>SUM(E179:AB179)</f>
        <v>52693.200000000004</v>
      </c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12.75" customHeight="1">
      <c r="A180" s="4529"/>
      <c r="B180" s="4523"/>
      <c r="C180" s="1885" t="s">
        <v>502</v>
      </c>
      <c r="D180" s="235" t="s">
        <v>109</v>
      </c>
      <c r="E180" s="3851">
        <v>510.3</v>
      </c>
      <c r="F180" s="3852">
        <v>577.5</v>
      </c>
      <c r="G180" s="3852">
        <v>569.1</v>
      </c>
      <c r="H180" s="3854">
        <v>569.1</v>
      </c>
      <c r="I180" s="3852">
        <v>560.70000000000005</v>
      </c>
      <c r="J180" s="3852">
        <v>506.1</v>
      </c>
      <c r="K180" s="3852">
        <v>501.9</v>
      </c>
      <c r="L180" s="3852">
        <v>504</v>
      </c>
      <c r="M180" s="3852">
        <v>522.9</v>
      </c>
      <c r="N180" s="3854">
        <v>609</v>
      </c>
      <c r="O180" s="3852">
        <v>651</v>
      </c>
      <c r="P180" s="3852">
        <v>779.1</v>
      </c>
      <c r="Q180" s="3852">
        <v>819</v>
      </c>
      <c r="R180" s="3852">
        <v>619.5</v>
      </c>
      <c r="S180" s="3852">
        <v>535.5</v>
      </c>
      <c r="T180" s="3852">
        <v>541.79999999999995</v>
      </c>
      <c r="U180" s="3852">
        <v>560.70000000000005</v>
      </c>
      <c r="V180" s="3854">
        <v>510.3</v>
      </c>
      <c r="W180" s="3852">
        <v>522.9</v>
      </c>
      <c r="X180" s="3852">
        <v>522.9</v>
      </c>
      <c r="Y180" s="3852">
        <v>499.8</v>
      </c>
      <c r="Z180" s="3852">
        <v>499.8</v>
      </c>
      <c r="AA180" s="3852">
        <v>474.6</v>
      </c>
      <c r="AB180" s="3967">
        <v>451.5</v>
      </c>
      <c r="AC180" s="265">
        <f>SUM(E180:AB180)</f>
        <v>13418.999999999998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>
      <c r="A181" s="4529"/>
      <c r="B181" s="4523"/>
      <c r="C181" s="116" t="s">
        <v>315</v>
      </c>
      <c r="D181" s="308" t="s">
        <v>340</v>
      </c>
      <c r="E181" s="309">
        <v>2136.6331294819897</v>
      </c>
      <c r="F181" s="216">
        <v>2257.0320910434571</v>
      </c>
      <c r="G181" s="216">
        <v>2246.7703620975599</v>
      </c>
      <c r="H181" s="1621">
        <v>2248.8019410343809</v>
      </c>
      <c r="I181" s="216">
        <v>2240.5907658472579</v>
      </c>
      <c r="J181" s="216">
        <v>2180.5453927859426</v>
      </c>
      <c r="K181" s="216">
        <v>2175.4874970911696</v>
      </c>
      <c r="L181" s="216">
        <v>2204.5839607508715</v>
      </c>
      <c r="M181" s="216">
        <v>2237.5566517967764</v>
      </c>
      <c r="N181" s="1621">
        <v>2334.1469298225425</v>
      </c>
      <c r="O181" s="216">
        <v>2387.8542166556149</v>
      </c>
      <c r="P181" s="216">
        <v>2505.6062679519305</v>
      </c>
      <c r="Q181" s="216">
        <v>2538.1660229386102</v>
      </c>
      <c r="R181" s="216">
        <v>2310.5965138898655</v>
      </c>
      <c r="S181" s="216">
        <v>2240.5346705641491</v>
      </c>
      <c r="T181" s="216">
        <v>2262.4320542283695</v>
      </c>
      <c r="U181" s="216">
        <v>2291.457992196235</v>
      </c>
      <c r="V181" s="1621">
        <v>2222.3805007243923</v>
      </c>
      <c r="W181" s="216">
        <v>2241.6405710996582</v>
      </c>
      <c r="X181" s="216">
        <v>2272.2834550293237</v>
      </c>
      <c r="Y181" s="216">
        <v>2252.7431278332642</v>
      </c>
      <c r="Z181" s="216">
        <v>2240.4588904954271</v>
      </c>
      <c r="AA181" s="216">
        <v>2216.5069749495487</v>
      </c>
      <c r="AB181" s="310">
        <v>2152.094303231157</v>
      </c>
      <c r="AC181" s="320">
        <f t="shared" ref="AC181" si="41">SQRT(AC179^2+AC180^2)</f>
        <v>54375.020802202918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>
      <c r="A182" s="4529"/>
      <c r="B182" s="4523"/>
      <c r="C182" s="2312" t="s">
        <v>342</v>
      </c>
      <c r="D182" s="235" t="s">
        <v>110</v>
      </c>
      <c r="E182" s="1935">
        <v>34.666666666666664</v>
      </c>
      <c r="F182" s="1936">
        <v>35.166666666666664</v>
      </c>
      <c r="G182" s="1936">
        <v>34.6</v>
      </c>
      <c r="H182" s="1938">
        <v>35</v>
      </c>
      <c r="I182" s="1936">
        <v>34.93333333333333</v>
      </c>
      <c r="J182" s="1936">
        <v>34.199999999999996</v>
      </c>
      <c r="K182" s="1936">
        <v>33.699999999999996</v>
      </c>
      <c r="L182" s="1936">
        <v>33.699999999999996</v>
      </c>
      <c r="M182" s="1936">
        <v>35.233333333333334</v>
      </c>
      <c r="N182" s="1938">
        <v>34.766666666666673</v>
      </c>
      <c r="O182" s="1936">
        <v>36.800000000000004</v>
      </c>
      <c r="P182" s="1936">
        <v>36.666666666666664</v>
      </c>
      <c r="Q182" s="1936">
        <v>38.166666666666664</v>
      </c>
      <c r="R182" s="1936">
        <v>38.800000000000004</v>
      </c>
      <c r="S182" s="1936">
        <v>34.333333333333336</v>
      </c>
      <c r="T182" s="1936">
        <v>34.43333333333333</v>
      </c>
      <c r="U182" s="1936">
        <v>36.233333333333334</v>
      </c>
      <c r="V182" s="1938">
        <v>34</v>
      </c>
      <c r="W182" s="1936">
        <v>35.033333333333331</v>
      </c>
      <c r="X182" s="1936">
        <v>34.6</v>
      </c>
      <c r="Y182" s="1936">
        <v>35.466666666666661</v>
      </c>
      <c r="Z182" s="1936">
        <v>34.633333333333333</v>
      </c>
      <c r="AA182" s="1936">
        <v>34.06666666666667</v>
      </c>
      <c r="AB182" s="1937">
        <v>33.833333333333336</v>
      </c>
      <c r="AC182" s="247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thickBot="1">
      <c r="A183" s="4534"/>
      <c r="B183" s="4524"/>
      <c r="C183" s="1611" t="s">
        <v>315</v>
      </c>
      <c r="D183" s="319" t="s">
        <v>111</v>
      </c>
      <c r="E183" s="313">
        <v>0.24595141700404857</v>
      </c>
      <c r="F183" s="257">
        <v>0.26467757459095281</v>
      </c>
      <c r="G183" s="257">
        <v>0.26183574879227056</v>
      </c>
      <c r="H183" s="1628">
        <v>0.26158301158301162</v>
      </c>
      <c r="I183" s="257">
        <v>0.25847047434656339</v>
      </c>
      <c r="J183" s="257">
        <v>0.23861386138613863</v>
      </c>
      <c r="K183" s="257">
        <v>0.23710317460317457</v>
      </c>
      <c r="L183" s="257">
        <v>0.23483365949119375</v>
      </c>
      <c r="M183" s="257">
        <v>0.24034749034749034</v>
      </c>
      <c r="N183" s="1628">
        <v>0.27027027027027023</v>
      </c>
      <c r="O183" s="257">
        <v>0.28336380255941496</v>
      </c>
      <c r="P183" s="257">
        <v>0.3271604938271605</v>
      </c>
      <c r="Q183" s="257">
        <v>0.34090909090909088</v>
      </c>
      <c r="R183" s="257">
        <v>0.27830188679245282</v>
      </c>
      <c r="S183" s="257">
        <v>0.24613899613899615</v>
      </c>
      <c r="T183" s="257">
        <v>0.24665391969407266</v>
      </c>
      <c r="U183" s="257">
        <v>0.25236294896030248</v>
      </c>
      <c r="V183" s="1628">
        <v>0.23592233009708738</v>
      </c>
      <c r="W183" s="257">
        <v>0.23988439306358378</v>
      </c>
      <c r="X183" s="257">
        <v>0.23646723646723644</v>
      </c>
      <c r="Y183" s="258">
        <v>0.22753346080305928</v>
      </c>
      <c r="Z183" s="257">
        <v>0.22884615384615384</v>
      </c>
      <c r="AA183" s="257">
        <v>0.21920465567410283</v>
      </c>
      <c r="AB183" s="259">
        <v>0.21457085828343314</v>
      </c>
      <c r="AC183" s="253">
        <f t="shared" ref="AC183" si="42">AC180/AC179</f>
        <v>0.25466284074605444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>
      <c r="A184" s="4541"/>
      <c r="B184" s="4544" t="s">
        <v>510</v>
      </c>
      <c r="C184" s="1884" t="s">
        <v>502</v>
      </c>
      <c r="D184" s="3046" t="s">
        <v>108</v>
      </c>
      <c r="E184" s="3846">
        <v>1547.7</v>
      </c>
      <c r="F184" s="3847">
        <v>1556.1</v>
      </c>
      <c r="G184" s="3847">
        <v>1587.6</v>
      </c>
      <c r="H184" s="3849">
        <v>1579.2</v>
      </c>
      <c r="I184" s="3847">
        <v>1566.6</v>
      </c>
      <c r="J184" s="3847">
        <v>1585.5</v>
      </c>
      <c r="K184" s="3847">
        <v>1572.9</v>
      </c>
      <c r="L184" s="3847">
        <v>1577.1</v>
      </c>
      <c r="M184" s="3847">
        <v>1581.3</v>
      </c>
      <c r="N184" s="3849">
        <v>1638</v>
      </c>
      <c r="O184" s="3847">
        <v>1621.2</v>
      </c>
      <c r="P184" s="3847">
        <v>1572.9</v>
      </c>
      <c r="Q184" s="3847">
        <v>1602.3</v>
      </c>
      <c r="R184" s="3847">
        <v>1621.2</v>
      </c>
      <c r="S184" s="3847">
        <v>1602.3</v>
      </c>
      <c r="T184" s="3847">
        <v>1663.2</v>
      </c>
      <c r="U184" s="3847">
        <v>1719.9</v>
      </c>
      <c r="V184" s="3849">
        <v>1677.9</v>
      </c>
      <c r="W184" s="3847">
        <v>1675.8</v>
      </c>
      <c r="X184" s="3847">
        <v>1619.1</v>
      </c>
      <c r="Y184" s="3847">
        <v>1589.7</v>
      </c>
      <c r="Z184" s="3847">
        <v>1583.4</v>
      </c>
      <c r="AA184" s="3847">
        <v>1539.3</v>
      </c>
      <c r="AB184" s="3968">
        <v>1486.8</v>
      </c>
      <c r="AC184" s="263">
        <f>SUM(E184:AB184)</f>
        <v>38367.000000000007</v>
      </c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>
      <c r="A185" s="4542"/>
      <c r="B185" s="4545"/>
      <c r="C185" s="1885" t="s">
        <v>502</v>
      </c>
      <c r="D185" s="203" t="s">
        <v>109</v>
      </c>
      <c r="E185" s="3851">
        <v>0</v>
      </c>
      <c r="F185" s="3852">
        <v>0</v>
      </c>
      <c r="G185" s="3852">
        <v>2.1</v>
      </c>
      <c r="H185" s="3854">
        <v>0</v>
      </c>
      <c r="I185" s="3852">
        <v>0</v>
      </c>
      <c r="J185" s="3852">
        <v>0</v>
      </c>
      <c r="K185" s="3852">
        <v>0</v>
      </c>
      <c r="L185" s="3852">
        <v>0</v>
      </c>
      <c r="M185" s="3852">
        <v>0</v>
      </c>
      <c r="N185" s="3854">
        <v>0</v>
      </c>
      <c r="O185" s="3852">
        <v>0</v>
      </c>
      <c r="P185" s="3852">
        <v>0</v>
      </c>
      <c r="Q185" s="3852">
        <v>0</v>
      </c>
      <c r="R185" s="3852">
        <v>0</v>
      </c>
      <c r="S185" s="3852">
        <v>0</v>
      </c>
      <c r="T185" s="3852">
        <v>2.1</v>
      </c>
      <c r="U185" s="3852">
        <v>0</v>
      </c>
      <c r="V185" s="3854">
        <v>0</v>
      </c>
      <c r="W185" s="3852">
        <v>0</v>
      </c>
      <c r="X185" s="3852">
        <v>0</v>
      </c>
      <c r="Y185" s="3852">
        <v>0</v>
      </c>
      <c r="Z185" s="3852">
        <v>0</v>
      </c>
      <c r="AA185" s="3852">
        <v>0</v>
      </c>
      <c r="AB185" s="3967">
        <v>0</v>
      </c>
      <c r="AC185" s="265">
        <f>SUM(E185:AB185)</f>
        <v>4.2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>
      <c r="A186" s="4542"/>
      <c r="B186" s="4545"/>
      <c r="C186" s="116" t="s">
        <v>315</v>
      </c>
      <c r="D186" s="3047" t="s">
        <v>340</v>
      </c>
      <c r="E186" s="309">
        <v>1547.7</v>
      </c>
      <c r="F186" s="216">
        <v>1556.1</v>
      </c>
      <c r="G186" s="216">
        <v>1587.6013888882812</v>
      </c>
      <c r="H186" s="1621">
        <v>1579.2</v>
      </c>
      <c r="I186" s="216">
        <v>1566.6</v>
      </c>
      <c r="J186" s="216">
        <v>1585.5</v>
      </c>
      <c r="K186" s="216">
        <v>1572.9</v>
      </c>
      <c r="L186" s="216">
        <v>1577.1</v>
      </c>
      <c r="M186" s="216">
        <v>1581.3</v>
      </c>
      <c r="N186" s="1621">
        <v>1638</v>
      </c>
      <c r="O186" s="216">
        <v>1621.2</v>
      </c>
      <c r="P186" s="216">
        <v>1572.9</v>
      </c>
      <c r="Q186" s="216">
        <v>1602.3</v>
      </c>
      <c r="R186" s="216">
        <v>1621.2</v>
      </c>
      <c r="S186" s="216">
        <v>1602.3</v>
      </c>
      <c r="T186" s="216">
        <v>1663.2013257570475</v>
      </c>
      <c r="U186" s="216">
        <v>1719.9</v>
      </c>
      <c r="V186" s="1621">
        <v>1677.9</v>
      </c>
      <c r="W186" s="216">
        <v>1675.8</v>
      </c>
      <c r="X186" s="216">
        <v>1619.1</v>
      </c>
      <c r="Y186" s="216">
        <v>1589.7</v>
      </c>
      <c r="Z186" s="216">
        <v>1583.4</v>
      </c>
      <c r="AA186" s="216">
        <v>1539.3</v>
      </c>
      <c r="AB186" s="310">
        <v>1486.8</v>
      </c>
      <c r="AC186" s="320">
        <f t="shared" ref="AC186" si="43">SQRT(AC184^2+AC185^2)</f>
        <v>38367.000229885067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>
      <c r="A187" s="4542"/>
      <c r="B187" s="4545"/>
      <c r="C187" s="2312" t="s">
        <v>342</v>
      </c>
      <c r="D187" s="203" t="s">
        <v>110</v>
      </c>
      <c r="E187" s="1935">
        <v>24.5</v>
      </c>
      <c r="F187" s="1936">
        <v>22.833333333333332</v>
      </c>
      <c r="G187" s="1936">
        <v>24.433333333333334</v>
      </c>
      <c r="H187" s="1938">
        <v>24.233333333333334</v>
      </c>
      <c r="I187" s="1936">
        <v>24.033333333333331</v>
      </c>
      <c r="J187" s="1936">
        <v>24.100000000000005</v>
      </c>
      <c r="K187" s="1936">
        <v>23.966666666666669</v>
      </c>
      <c r="L187" s="1936">
        <v>24.5</v>
      </c>
      <c r="M187" s="1936">
        <v>24.366666666666664</v>
      </c>
      <c r="N187" s="1938">
        <v>25.2</v>
      </c>
      <c r="O187" s="1936">
        <v>25.633333333333336</v>
      </c>
      <c r="P187" s="1936">
        <v>24.733333333333331</v>
      </c>
      <c r="Q187" s="1936">
        <v>24.866666666666664</v>
      </c>
      <c r="R187" s="1936">
        <v>24.766666666666666</v>
      </c>
      <c r="S187" s="1936">
        <v>25.400000000000002</v>
      </c>
      <c r="T187" s="1936">
        <v>24</v>
      </c>
      <c r="U187" s="1936">
        <v>26.2</v>
      </c>
      <c r="V187" s="1938">
        <v>26.666666666666668</v>
      </c>
      <c r="W187" s="1936">
        <v>25.466666666666669</v>
      </c>
      <c r="X187" s="1936">
        <v>25.366666666666664</v>
      </c>
      <c r="Y187" s="1936">
        <v>24</v>
      </c>
      <c r="Z187" s="1936">
        <v>24.066666666666666</v>
      </c>
      <c r="AA187" s="1936">
        <v>23.866666666666664</v>
      </c>
      <c r="AB187" s="1937">
        <v>23.166666666666668</v>
      </c>
      <c r="AC187" s="247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thickBot="1">
      <c r="A188" s="4543"/>
      <c r="B188" s="4546"/>
      <c r="C188" s="1881" t="s">
        <v>315</v>
      </c>
      <c r="D188" s="3048" t="s">
        <v>111</v>
      </c>
      <c r="E188" s="249">
        <v>0</v>
      </c>
      <c r="F188" s="250">
        <v>0</v>
      </c>
      <c r="G188" s="250">
        <v>1.3227513227513229E-3</v>
      </c>
      <c r="H188" s="163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1630">
        <v>0</v>
      </c>
      <c r="O188" s="250">
        <v>0</v>
      </c>
      <c r="P188" s="250">
        <v>0</v>
      </c>
      <c r="Q188" s="250">
        <v>0</v>
      </c>
      <c r="R188" s="250">
        <v>0</v>
      </c>
      <c r="S188" s="250">
        <v>0</v>
      </c>
      <c r="T188" s="250">
        <v>1.2626262626262627E-3</v>
      </c>
      <c r="U188" s="250">
        <v>0</v>
      </c>
      <c r="V188" s="1630">
        <v>0</v>
      </c>
      <c r="W188" s="250">
        <v>0</v>
      </c>
      <c r="X188" s="250">
        <v>0</v>
      </c>
      <c r="Y188" s="251">
        <v>0</v>
      </c>
      <c r="Z188" s="250">
        <v>0</v>
      </c>
      <c r="AA188" s="250">
        <v>0</v>
      </c>
      <c r="AB188" s="252">
        <v>0</v>
      </c>
      <c r="AC188" s="253">
        <f t="shared" ref="AC188" si="44">AC185/AC184</f>
        <v>1.0946907498631636E-4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>
      <c r="A189" s="4547" t="s">
        <v>150</v>
      </c>
      <c r="B189" s="4548"/>
      <c r="C189" s="298" t="s">
        <v>315</v>
      </c>
      <c r="D189" s="2117" t="s">
        <v>108</v>
      </c>
      <c r="E189" s="3050">
        <f>E149+E154+E159+E164+E169+E174+E179+E184</f>
        <v>29738.100000000002</v>
      </c>
      <c r="F189" s="3051">
        <f t="shared" ref="F189:AC189" si="45">F149+F154+F159+F164+F169+F174+F179+F184</f>
        <v>29853.599999999995</v>
      </c>
      <c r="G189" s="3051">
        <f t="shared" si="45"/>
        <v>29990.1</v>
      </c>
      <c r="H189" s="3052">
        <f t="shared" si="45"/>
        <v>29899.799999999996</v>
      </c>
      <c r="I189" s="3051">
        <f t="shared" si="45"/>
        <v>29893.499999999996</v>
      </c>
      <c r="J189" s="3051">
        <f t="shared" si="45"/>
        <v>29032.5</v>
      </c>
      <c r="K189" s="3051">
        <f t="shared" si="45"/>
        <v>28587.300000000003</v>
      </c>
      <c r="L189" s="3051">
        <f t="shared" si="45"/>
        <v>28696.5</v>
      </c>
      <c r="M189" s="3051">
        <f t="shared" si="45"/>
        <v>27969.899999999998</v>
      </c>
      <c r="N189" s="3052">
        <f t="shared" si="45"/>
        <v>27234.899999999998</v>
      </c>
      <c r="O189" s="3051">
        <f t="shared" si="45"/>
        <v>27161.4</v>
      </c>
      <c r="P189" s="3051">
        <f t="shared" si="45"/>
        <v>28604.100000000006</v>
      </c>
      <c r="Q189" s="3051">
        <f t="shared" si="45"/>
        <v>28830.9</v>
      </c>
      <c r="R189" s="3051">
        <f t="shared" si="45"/>
        <v>28631.4</v>
      </c>
      <c r="S189" s="3051">
        <f t="shared" si="45"/>
        <v>28709.1</v>
      </c>
      <c r="T189" s="3051">
        <f t="shared" si="45"/>
        <v>28341.600000000002</v>
      </c>
      <c r="U189" s="3051">
        <f t="shared" si="45"/>
        <v>28860.299999999996</v>
      </c>
      <c r="V189" s="3052">
        <f t="shared" si="45"/>
        <v>29066.1</v>
      </c>
      <c r="W189" s="3051">
        <f t="shared" si="45"/>
        <v>28933.799999999996</v>
      </c>
      <c r="X189" s="3051">
        <f t="shared" si="45"/>
        <v>28782.599999999995</v>
      </c>
      <c r="Y189" s="3053">
        <f t="shared" si="45"/>
        <v>28692.3</v>
      </c>
      <c r="Z189" s="3051">
        <f t="shared" si="45"/>
        <v>28358.399999999998</v>
      </c>
      <c r="AA189" s="3051">
        <f t="shared" si="45"/>
        <v>29286.600000000002</v>
      </c>
      <c r="AB189" s="3054">
        <f t="shared" si="45"/>
        <v>29803.199999999997</v>
      </c>
      <c r="AC189" s="266">
        <f t="shared" si="45"/>
        <v>692957.99999999988</v>
      </c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>
      <c r="A190" s="4549"/>
      <c r="B190" s="4550"/>
      <c r="C190" s="328" t="s">
        <v>315</v>
      </c>
      <c r="D190" s="256" t="s">
        <v>109</v>
      </c>
      <c r="E190" s="332">
        <f>E150+E155+E160+E165+E170+E175+E180-E185</f>
        <v>8372.7000000000007</v>
      </c>
      <c r="F190" s="2116">
        <f t="shared" ref="F190:AC190" si="46">F150+F155+F160+F165+F170+F175+F180+F185</f>
        <v>8221.5</v>
      </c>
      <c r="G190" s="2116">
        <f t="shared" si="46"/>
        <v>8395.8000000000011</v>
      </c>
      <c r="H190" s="2123">
        <f t="shared" si="46"/>
        <v>8145.9000000000015</v>
      </c>
      <c r="I190" s="2116">
        <f t="shared" si="46"/>
        <v>8179.5000000000009</v>
      </c>
      <c r="J190" s="2116">
        <f t="shared" si="46"/>
        <v>8246.7000000000007</v>
      </c>
      <c r="K190" s="2116">
        <f t="shared" si="46"/>
        <v>8288.6999999999989</v>
      </c>
      <c r="L190" s="2116">
        <f t="shared" si="46"/>
        <v>8173.2</v>
      </c>
      <c r="M190" s="2116">
        <f t="shared" si="46"/>
        <v>8309.7000000000007</v>
      </c>
      <c r="N190" s="2123">
        <f t="shared" si="46"/>
        <v>8064</v>
      </c>
      <c r="O190" s="2116">
        <f t="shared" si="46"/>
        <v>8080.8</v>
      </c>
      <c r="P190" s="2116">
        <f t="shared" si="46"/>
        <v>8691.9000000000015</v>
      </c>
      <c r="Q190" s="2116">
        <f t="shared" si="46"/>
        <v>8786.4000000000015</v>
      </c>
      <c r="R190" s="2116">
        <f t="shared" si="46"/>
        <v>8494.5000000000018</v>
      </c>
      <c r="S190" s="2116">
        <f t="shared" si="46"/>
        <v>7662.9000000000005</v>
      </c>
      <c r="T190" s="2116">
        <f t="shared" si="46"/>
        <v>7368.9000000000015</v>
      </c>
      <c r="U190" s="2116">
        <f t="shared" si="46"/>
        <v>7444.5</v>
      </c>
      <c r="V190" s="2123">
        <f t="shared" si="46"/>
        <v>7864.5</v>
      </c>
      <c r="W190" s="2116">
        <f t="shared" si="46"/>
        <v>7730.1</v>
      </c>
      <c r="X190" s="2116">
        <f t="shared" si="46"/>
        <v>7797.3</v>
      </c>
      <c r="Y190" s="2278">
        <f t="shared" si="46"/>
        <v>7845.5999999999995</v>
      </c>
      <c r="Z190" s="2116">
        <f t="shared" si="46"/>
        <v>7631.4</v>
      </c>
      <c r="AA190" s="2116">
        <f t="shared" si="46"/>
        <v>7194.5999999999995</v>
      </c>
      <c r="AB190" s="2118">
        <f t="shared" si="46"/>
        <v>7595.7</v>
      </c>
      <c r="AC190" s="2119">
        <f t="shared" si="46"/>
        <v>192586.80000000005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thickBot="1">
      <c r="A191" s="4551"/>
      <c r="B191" s="4552"/>
      <c r="C191" s="328" t="s">
        <v>315</v>
      </c>
      <c r="D191" s="185" t="s">
        <v>110</v>
      </c>
      <c r="E191" s="2120">
        <f>E152+E157+E162+E167+E172+E177+E182+E187</f>
        <v>486.86666666666667</v>
      </c>
      <c r="F191" s="2121">
        <f t="shared" ref="F191:AA191" si="47">F152+F157+F162+F167+F172+F177+F182+F187</f>
        <v>476.30000000000007</v>
      </c>
      <c r="G191" s="2121">
        <f t="shared" si="47"/>
        <v>479.43333333333334</v>
      </c>
      <c r="H191" s="2125">
        <f t="shared" si="47"/>
        <v>476.93333333333334</v>
      </c>
      <c r="I191" s="2121">
        <f t="shared" si="47"/>
        <v>478.86666666666667</v>
      </c>
      <c r="J191" s="2121">
        <f t="shared" si="47"/>
        <v>481.9</v>
      </c>
      <c r="K191" s="2121">
        <f t="shared" si="47"/>
        <v>459.86666666666667</v>
      </c>
      <c r="L191" s="2121">
        <f t="shared" si="47"/>
        <v>464.1</v>
      </c>
      <c r="M191" s="2121">
        <f>M152+M157+M162+M167+M172+M177+M182+M187</f>
        <v>463.7</v>
      </c>
      <c r="N191" s="2125">
        <f t="shared" si="47"/>
        <v>444.66666666666663</v>
      </c>
      <c r="O191" s="2121">
        <f t="shared" si="47"/>
        <v>438.53333333333336</v>
      </c>
      <c r="P191" s="2121">
        <f t="shared" si="47"/>
        <v>443.4</v>
      </c>
      <c r="Q191" s="2121">
        <f t="shared" si="47"/>
        <v>469.13333333333338</v>
      </c>
      <c r="R191" s="2121">
        <f t="shared" si="47"/>
        <v>464.16666666666669</v>
      </c>
      <c r="S191" s="2121">
        <f t="shared" si="47"/>
        <v>459.43333333333334</v>
      </c>
      <c r="T191" s="2121">
        <f t="shared" si="47"/>
        <v>458.53333333333336</v>
      </c>
      <c r="U191" s="2121">
        <f t="shared" si="47"/>
        <v>462.53333333333342</v>
      </c>
      <c r="V191" s="2125">
        <f t="shared" si="47"/>
        <v>466.36666666666667</v>
      </c>
      <c r="W191" s="2121">
        <f t="shared" si="47"/>
        <v>466.1</v>
      </c>
      <c r="X191" s="2121">
        <f t="shared" si="47"/>
        <v>459.86666666666667</v>
      </c>
      <c r="Y191" s="2279">
        <f t="shared" si="47"/>
        <v>462.66666666666663</v>
      </c>
      <c r="Z191" s="2121">
        <f t="shared" si="47"/>
        <v>455.40000000000003</v>
      </c>
      <c r="AA191" s="2121">
        <f t="shared" si="47"/>
        <v>451.63333333333338</v>
      </c>
      <c r="AB191" s="2122">
        <f>AB152+AB157+AB162+AB167+AB172+AB177+AB182+AB187</f>
        <v>474.3</v>
      </c>
      <c r="AC191" s="212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>
      <c r="A192" s="4547" t="s">
        <v>151</v>
      </c>
      <c r="B192" s="4553"/>
      <c r="C192" s="316" t="s">
        <v>315</v>
      </c>
      <c r="D192" s="2117" t="s">
        <v>108</v>
      </c>
      <c r="E192" s="1184">
        <f>E123+E128-E189</f>
        <v>39.899999999997817</v>
      </c>
      <c r="F192" s="1191">
        <f t="shared" ref="F192:AB192" si="48">F123+F128-F189</f>
        <v>43.400000000005093</v>
      </c>
      <c r="G192" s="1191">
        <f t="shared" si="48"/>
        <v>46.900000000001455</v>
      </c>
      <c r="H192" s="1249">
        <f t="shared" si="48"/>
        <v>32.200000000004366</v>
      </c>
      <c r="I192" s="1191">
        <f t="shared" si="48"/>
        <v>59.500000000003638</v>
      </c>
      <c r="J192" s="1191">
        <f t="shared" si="48"/>
        <v>52.5</v>
      </c>
      <c r="K192" s="1191">
        <f t="shared" si="48"/>
        <v>35.69999999999709</v>
      </c>
      <c r="L192" s="1191">
        <f t="shared" si="48"/>
        <v>45.5</v>
      </c>
      <c r="M192" s="1191">
        <f t="shared" si="48"/>
        <v>30.100000000002183</v>
      </c>
      <c r="N192" s="1249">
        <f>N123+N128-N189</f>
        <v>44.100000000002183</v>
      </c>
      <c r="O192" s="1191">
        <f t="shared" si="48"/>
        <v>33.599999999998545</v>
      </c>
      <c r="P192" s="1191">
        <f t="shared" si="48"/>
        <v>39.899999999994179</v>
      </c>
      <c r="Q192" s="1191">
        <f t="shared" si="48"/>
        <v>44.099999999998545</v>
      </c>
      <c r="R192" s="1191">
        <f t="shared" si="48"/>
        <v>33.599999999998545</v>
      </c>
      <c r="S192" s="1191">
        <f t="shared" si="48"/>
        <v>39.900000000001455</v>
      </c>
      <c r="T192" s="1191">
        <f t="shared" si="48"/>
        <v>50.399999999997817</v>
      </c>
      <c r="U192" s="1191">
        <f t="shared" si="48"/>
        <v>49.700000000004366</v>
      </c>
      <c r="V192" s="1249">
        <f t="shared" si="48"/>
        <v>39.900000000001455</v>
      </c>
      <c r="W192" s="1191">
        <f t="shared" si="48"/>
        <v>25.200000000004366</v>
      </c>
      <c r="X192" s="1191">
        <f t="shared" si="48"/>
        <v>29.400000000005093</v>
      </c>
      <c r="Y192" s="1192">
        <f t="shared" si="48"/>
        <v>28.700000000000728</v>
      </c>
      <c r="Z192" s="1191">
        <f t="shared" si="48"/>
        <v>47.600000000002183</v>
      </c>
      <c r="AA192" s="1191">
        <f t="shared" si="48"/>
        <v>29.399999999997817</v>
      </c>
      <c r="AB192" s="2126">
        <f t="shared" si="48"/>
        <v>37.80000000000291</v>
      </c>
      <c r="AC192" s="2757">
        <f>SUM(E192:AB192)</f>
        <v>959.00000000002183</v>
      </c>
      <c r="AD192" s="92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.5" hidden="1" customHeight="1">
      <c r="A193" s="4549"/>
      <c r="B193" s="4554"/>
      <c r="C193" s="116"/>
      <c r="D193" s="2756"/>
      <c r="E193" s="2624"/>
      <c r="F193" s="2624"/>
      <c r="G193" s="2624"/>
      <c r="H193" s="2627"/>
      <c r="I193" s="2624"/>
      <c r="J193" s="2624"/>
      <c r="K193" s="2624"/>
      <c r="L193" s="2624"/>
      <c r="M193" s="2624"/>
      <c r="N193" s="2627"/>
      <c r="O193" s="2624"/>
      <c r="P193" s="2624"/>
      <c r="Q193" s="2624"/>
      <c r="R193" s="2624"/>
      <c r="S193" s="2624"/>
      <c r="T193" s="2624"/>
      <c r="U193" s="2624"/>
      <c r="V193" s="2627"/>
      <c r="W193" s="2624"/>
      <c r="X193" s="2624"/>
      <c r="Y193" s="3013"/>
      <c r="Z193" s="2624"/>
      <c r="AA193" s="2624"/>
      <c r="AB193" s="2624"/>
      <c r="AC193" s="2758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>
      <c r="A194" s="4555"/>
      <c r="B194" s="4556"/>
      <c r="C194" s="3056" t="s">
        <v>315</v>
      </c>
      <c r="D194" s="2043" t="s">
        <v>341</v>
      </c>
      <c r="E194" s="2754">
        <f t="shared" ref="E194:AC194" si="49">E192/(E123+E128)</f>
        <v>1.339915373765794E-3</v>
      </c>
      <c r="F194" s="2127">
        <f t="shared" si="49"/>
        <v>1.4516506672912028E-3</v>
      </c>
      <c r="G194" s="2127">
        <f t="shared" si="49"/>
        <v>1.5614075972967159E-3</v>
      </c>
      <c r="H194" s="2128">
        <f t="shared" si="49"/>
        <v>1.0757717492985556E-3</v>
      </c>
      <c r="I194" s="2127">
        <f t="shared" si="49"/>
        <v>1.9864454311756298E-3</v>
      </c>
      <c r="J194" s="2127">
        <f t="shared" si="49"/>
        <v>1.8050541516245488E-3</v>
      </c>
      <c r="K194" s="2127">
        <f t="shared" si="49"/>
        <v>1.2472487160673964E-3</v>
      </c>
      <c r="L194" s="2127">
        <f t="shared" si="49"/>
        <v>1.5830491962981004E-3</v>
      </c>
      <c r="M194" s="2127">
        <f t="shared" si="49"/>
        <v>1.0750000000000781E-3</v>
      </c>
      <c r="N194" s="2128">
        <f t="shared" si="49"/>
        <v>1.6166281755197105E-3</v>
      </c>
      <c r="O194" s="2127">
        <f t="shared" si="49"/>
        <v>1.235521235521182E-3</v>
      </c>
      <c r="P194" s="2127">
        <f t="shared" si="49"/>
        <v>1.3929618768326413E-3</v>
      </c>
      <c r="Q194" s="2127">
        <f t="shared" si="49"/>
        <v>1.5272727272726769E-3</v>
      </c>
      <c r="R194" s="2127">
        <f t="shared" si="49"/>
        <v>1.1721611721611214E-3</v>
      </c>
      <c r="S194" s="2127">
        <f t="shared" si="49"/>
        <v>1.3878743608473844E-3</v>
      </c>
      <c r="T194" s="2127">
        <f t="shared" si="49"/>
        <v>1.775147928994006E-3</v>
      </c>
      <c r="U194" s="2127">
        <f t="shared" si="49"/>
        <v>1.7191283292979718E-3</v>
      </c>
      <c r="V194" s="2128">
        <f t="shared" si="49"/>
        <v>1.3708513708514209E-3</v>
      </c>
      <c r="W194" s="2127">
        <f t="shared" si="49"/>
        <v>8.7019579405381287E-4</v>
      </c>
      <c r="X194" s="2127">
        <f t="shared" si="49"/>
        <v>1.0204081632654829E-3</v>
      </c>
      <c r="Y194" s="2129">
        <f t="shared" si="49"/>
        <v>9.9926882768708357E-4</v>
      </c>
      <c r="Z194" s="2127">
        <f t="shared" si="49"/>
        <v>1.6757023164121025E-3</v>
      </c>
      <c r="AA194" s="2127">
        <f t="shared" si="49"/>
        <v>1.0028653295128195E-3</v>
      </c>
      <c r="AB194" s="2130">
        <f t="shared" si="49"/>
        <v>1.2667135819846155E-3</v>
      </c>
      <c r="AC194" s="2759">
        <f t="shared" si="49"/>
        <v>1.3820096639800175E-3</v>
      </c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2.75" customHeight="1" thickBot="1">
      <c r="A195" s="4551"/>
      <c r="B195" s="4557"/>
      <c r="C195" s="3057" t="s">
        <v>315</v>
      </c>
      <c r="D195" s="182" t="s">
        <v>110</v>
      </c>
      <c r="E195" s="2755">
        <f>E131-E191+E126</f>
        <v>-4.4666666666666686</v>
      </c>
      <c r="F195" s="1475">
        <f t="shared" ref="F195:AA195" si="50">F131-F191+F126</f>
        <v>-2.5000000000000853</v>
      </c>
      <c r="G195" s="1475">
        <f t="shared" si="50"/>
        <v>-0.83333333333331439</v>
      </c>
      <c r="H195" s="1476">
        <f t="shared" si="50"/>
        <v>-0.73333333333334849</v>
      </c>
      <c r="I195" s="1475">
        <f t="shared" si="50"/>
        <v>-4.8666666666666742</v>
      </c>
      <c r="J195" s="1475">
        <f t="shared" si="50"/>
        <v>-4.0999999999999943</v>
      </c>
      <c r="K195" s="1475">
        <f t="shared" si="50"/>
        <v>-6.2666666666666799</v>
      </c>
      <c r="L195" s="1475">
        <f t="shared" si="50"/>
        <v>-5.9000000000000057</v>
      </c>
      <c r="M195" s="1475">
        <f>M131-M191+M126</f>
        <v>-1.4999999999999716</v>
      </c>
      <c r="N195" s="1476">
        <f t="shared" si="50"/>
        <v>-0.26666666666662309</v>
      </c>
      <c r="O195" s="1475">
        <f t="shared" si="50"/>
        <v>-0.33333333333337123</v>
      </c>
      <c r="P195" s="1475">
        <f t="shared" si="50"/>
        <v>-5.7999999999999829</v>
      </c>
      <c r="Q195" s="1475">
        <f t="shared" si="50"/>
        <v>-1.9333333333333655</v>
      </c>
      <c r="R195" s="1475">
        <f t="shared" si="50"/>
        <v>-1.9666666666666686</v>
      </c>
      <c r="S195" s="1475">
        <f t="shared" si="50"/>
        <v>-1.4333333333333371</v>
      </c>
      <c r="T195" s="1475">
        <f t="shared" si="50"/>
        <v>-0.53333333333333144</v>
      </c>
      <c r="U195" s="1475">
        <f t="shared" si="50"/>
        <v>-2.5333333333333883</v>
      </c>
      <c r="V195" s="1476">
        <f t="shared" si="50"/>
        <v>-5.5666666666666913</v>
      </c>
      <c r="W195" s="1475">
        <f t="shared" si="50"/>
        <v>-3.7000000000000171</v>
      </c>
      <c r="X195" s="1475">
        <f t="shared" si="50"/>
        <v>-3.6666666666666856</v>
      </c>
      <c r="Y195" s="1477">
        <f t="shared" si="50"/>
        <v>-0.8666666666666174</v>
      </c>
      <c r="Z195" s="1475">
        <f t="shared" si="50"/>
        <v>-1.2000000000000455</v>
      </c>
      <c r="AA195" s="1475">
        <f t="shared" si="50"/>
        <v>-3.8333333333333997</v>
      </c>
      <c r="AB195" s="2086">
        <f>AB131-AB191+AB126</f>
        <v>9.9999999999965894E-2</v>
      </c>
      <c r="AC195" s="1205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thickBot="1">
      <c r="A196" s="135" t="s">
        <v>1</v>
      </c>
      <c r="B196" s="267"/>
      <c r="C196" s="329"/>
      <c r="D196" s="331"/>
      <c r="E196" s="324">
        <v>1</v>
      </c>
      <c r="F196" s="325">
        <v>2</v>
      </c>
      <c r="G196" s="325">
        <v>3</v>
      </c>
      <c r="H196" s="1631">
        <v>4</v>
      </c>
      <c r="I196" s="325">
        <v>5</v>
      </c>
      <c r="J196" s="325">
        <v>6</v>
      </c>
      <c r="K196" s="325">
        <v>7</v>
      </c>
      <c r="L196" s="325">
        <v>8</v>
      </c>
      <c r="M196" s="325">
        <v>9</v>
      </c>
      <c r="N196" s="325">
        <v>10</v>
      </c>
      <c r="O196" s="325">
        <v>11</v>
      </c>
      <c r="P196" s="325">
        <v>12</v>
      </c>
      <c r="Q196" s="325">
        <v>13</v>
      </c>
      <c r="R196" s="325">
        <v>14</v>
      </c>
      <c r="S196" s="325">
        <v>15</v>
      </c>
      <c r="T196" s="325">
        <v>16</v>
      </c>
      <c r="U196" s="325">
        <v>17</v>
      </c>
      <c r="V196" s="1631">
        <v>18</v>
      </c>
      <c r="W196" s="325">
        <v>19</v>
      </c>
      <c r="X196" s="325">
        <v>20</v>
      </c>
      <c r="Y196" s="325">
        <v>21</v>
      </c>
      <c r="Z196" s="325">
        <v>22</v>
      </c>
      <c r="AA196" s="325">
        <v>23</v>
      </c>
      <c r="AB196" s="326">
        <v>24</v>
      </c>
      <c r="AC196" s="327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>
      <c r="A197" s="2294" t="s">
        <v>163</v>
      </c>
      <c r="B197" s="2295"/>
      <c r="C197" s="3601" t="s">
        <v>342</v>
      </c>
      <c r="D197" s="2306" t="s">
        <v>112</v>
      </c>
      <c r="E197" s="4010">
        <v>6.5</v>
      </c>
      <c r="F197" s="4011">
        <v>6.4</v>
      </c>
      <c r="G197" s="4011">
        <v>6.4</v>
      </c>
      <c r="H197" s="4011">
        <v>6.4</v>
      </c>
      <c r="I197" s="4011">
        <v>6.4</v>
      </c>
      <c r="J197" s="4011">
        <v>6.4</v>
      </c>
      <c r="K197" s="4011">
        <v>6.4</v>
      </c>
      <c r="L197" s="4011">
        <v>6.4</v>
      </c>
      <c r="M197" s="4011">
        <v>6.4</v>
      </c>
      <c r="N197" s="4011">
        <v>6.4</v>
      </c>
      <c r="O197" s="4011">
        <v>6.4</v>
      </c>
      <c r="P197" s="4011">
        <v>6.4</v>
      </c>
      <c r="Q197" s="4011">
        <v>6.4</v>
      </c>
      <c r="R197" s="4011">
        <v>6.4</v>
      </c>
      <c r="S197" s="4011">
        <v>6.4</v>
      </c>
      <c r="T197" s="4011">
        <v>6.4</v>
      </c>
      <c r="U197" s="4011">
        <v>6.4</v>
      </c>
      <c r="V197" s="4011">
        <v>6.4</v>
      </c>
      <c r="W197" s="4011">
        <v>6.4</v>
      </c>
      <c r="X197" s="4011">
        <v>6.4</v>
      </c>
      <c r="Y197" s="4011">
        <v>6.4</v>
      </c>
      <c r="Z197" s="4011">
        <v>6.4</v>
      </c>
      <c r="AA197" s="4011">
        <v>6.4</v>
      </c>
      <c r="AB197" s="4012">
        <v>6.4</v>
      </c>
      <c r="AC197" s="2307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thickBot="1">
      <c r="A198" s="2296" t="s">
        <v>164</v>
      </c>
      <c r="B198" s="2297"/>
      <c r="C198" s="3602" t="s">
        <v>342</v>
      </c>
      <c r="D198" s="2298" t="s">
        <v>112</v>
      </c>
      <c r="E198" s="4013">
        <v>6.3</v>
      </c>
      <c r="F198" s="4014">
        <v>6.3</v>
      </c>
      <c r="G198" s="4014">
        <v>6.3</v>
      </c>
      <c r="H198" s="4014">
        <v>6.3</v>
      </c>
      <c r="I198" s="4014">
        <v>6.3</v>
      </c>
      <c r="J198" s="4014">
        <v>6.3</v>
      </c>
      <c r="K198" s="4014">
        <v>6.3</v>
      </c>
      <c r="L198" s="4014">
        <v>6.3</v>
      </c>
      <c r="M198" s="4014">
        <v>6.3</v>
      </c>
      <c r="N198" s="4014">
        <v>6.3</v>
      </c>
      <c r="O198" s="4014">
        <v>6.3</v>
      </c>
      <c r="P198" s="4014">
        <v>6.3</v>
      </c>
      <c r="Q198" s="4014">
        <v>6.3</v>
      </c>
      <c r="R198" s="4014">
        <v>6.3</v>
      </c>
      <c r="S198" s="4014">
        <v>6.3</v>
      </c>
      <c r="T198" s="4014">
        <v>6.3</v>
      </c>
      <c r="U198" s="4014">
        <v>6.3</v>
      </c>
      <c r="V198" s="4014">
        <v>6.3</v>
      </c>
      <c r="W198" s="4014">
        <v>6.3</v>
      </c>
      <c r="X198" s="4014">
        <v>6.3</v>
      </c>
      <c r="Y198" s="4014">
        <v>6.3</v>
      </c>
      <c r="Z198" s="4014">
        <v>6.3</v>
      </c>
      <c r="AA198" s="4014">
        <v>6.3</v>
      </c>
      <c r="AB198" s="4015">
        <v>6.3</v>
      </c>
      <c r="AC198" s="2308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>
      <c r="A199" s="4525" t="s">
        <v>282</v>
      </c>
      <c r="B199" s="4535" t="s">
        <v>26</v>
      </c>
      <c r="C199" s="347" t="s">
        <v>296</v>
      </c>
      <c r="D199" s="234" t="s">
        <v>108</v>
      </c>
      <c r="E199" s="4219">
        <v>983.99999999965075</v>
      </c>
      <c r="F199" s="3791">
        <v>998.40000000258442</v>
      </c>
      <c r="G199" s="3791">
        <v>981.59999999916181</v>
      </c>
      <c r="H199" s="3790">
        <v>972.00000000593718</v>
      </c>
      <c r="I199" s="3791">
        <v>986.4000000001397</v>
      </c>
      <c r="J199" s="3791">
        <v>976.79999999818392</v>
      </c>
      <c r="K199" s="3791">
        <v>988.80000000062864</v>
      </c>
      <c r="L199" s="3791">
        <v>935.99999999860302</v>
      </c>
      <c r="M199" s="3791">
        <v>979.19999999867287</v>
      </c>
      <c r="N199" s="3789">
        <v>983.99999999965075</v>
      </c>
      <c r="O199" s="3791">
        <v>983.99999999965075</v>
      </c>
      <c r="P199" s="3791">
        <v>983.99999999965075</v>
      </c>
      <c r="Q199" s="3791">
        <v>983.99999999965075</v>
      </c>
      <c r="R199" s="3791">
        <v>976.79999999818392</v>
      </c>
      <c r="S199" s="3791">
        <v>883.20000000530854</v>
      </c>
      <c r="T199" s="3791">
        <v>875.99999999511056</v>
      </c>
      <c r="U199" s="3791">
        <v>888.00000000628643</v>
      </c>
      <c r="V199" s="3790">
        <v>887.99999999755528</v>
      </c>
      <c r="W199" s="3791">
        <v>996.00000000209548</v>
      </c>
      <c r="X199" s="3791">
        <v>995.99999999336433</v>
      </c>
      <c r="Y199" s="3791">
        <v>998.40000000258442</v>
      </c>
      <c r="Z199" s="3791">
        <v>988.80000000062864</v>
      </c>
      <c r="AA199" s="3791">
        <v>988.80000000062864</v>
      </c>
      <c r="AB199" s="4220">
        <v>983.99999999965075</v>
      </c>
      <c r="AC199" s="3441">
        <f>SUM(E199:AB199)</f>
        <v>23203.200000003562</v>
      </c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>
      <c r="A200" s="4533"/>
      <c r="B200" s="4536"/>
      <c r="C200" s="330" t="s">
        <v>296</v>
      </c>
      <c r="D200" s="235" t="s">
        <v>109</v>
      </c>
      <c r="E200" s="1058">
        <v>0</v>
      </c>
      <c r="F200" s="1050">
        <v>0</v>
      </c>
      <c r="G200" s="1050">
        <v>0</v>
      </c>
      <c r="H200" s="1104">
        <v>0</v>
      </c>
      <c r="I200" s="1050">
        <v>0</v>
      </c>
      <c r="J200" s="1050">
        <v>0</v>
      </c>
      <c r="K200" s="1050">
        <v>0</v>
      </c>
      <c r="L200" s="1050">
        <v>0</v>
      </c>
      <c r="M200" s="1050">
        <v>0</v>
      </c>
      <c r="N200" s="4378">
        <v>0</v>
      </c>
      <c r="O200" s="1050">
        <v>0</v>
      </c>
      <c r="P200" s="1050">
        <v>0</v>
      </c>
      <c r="Q200" s="1050">
        <v>0</v>
      </c>
      <c r="R200" s="1050">
        <v>0</v>
      </c>
      <c r="S200" s="1050">
        <v>0</v>
      </c>
      <c r="T200" s="1050">
        <v>0</v>
      </c>
      <c r="U200" s="1050">
        <v>0</v>
      </c>
      <c r="V200" s="1104">
        <v>0</v>
      </c>
      <c r="W200" s="1050">
        <v>0</v>
      </c>
      <c r="X200" s="1050">
        <v>0</v>
      </c>
      <c r="Y200" s="1050">
        <v>0</v>
      </c>
      <c r="Z200" s="1050">
        <v>0</v>
      </c>
      <c r="AA200" s="1050">
        <v>0</v>
      </c>
      <c r="AB200" s="1059">
        <v>0</v>
      </c>
      <c r="AC200" s="3442">
        <f>SUM(E200:AB200)</f>
        <v>0</v>
      </c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>
      <c r="A201" s="4562"/>
      <c r="B201" s="4568"/>
      <c r="C201" s="116" t="s">
        <v>315</v>
      </c>
      <c r="D201" s="308" t="s">
        <v>340</v>
      </c>
      <c r="E201" s="4379">
        <v>983.99999999965075</v>
      </c>
      <c r="F201" s="4380">
        <v>998.40000000258442</v>
      </c>
      <c r="G201" s="4380">
        <v>981.59999999916181</v>
      </c>
      <c r="H201" s="4381">
        <v>972.00000000593718</v>
      </c>
      <c r="I201" s="4380">
        <v>986.4000000001397</v>
      </c>
      <c r="J201" s="4380">
        <v>976.79999999818392</v>
      </c>
      <c r="K201" s="4380">
        <v>988.80000000062864</v>
      </c>
      <c r="L201" s="4380">
        <v>935.99999999860302</v>
      </c>
      <c r="M201" s="4380">
        <v>979.19999999867287</v>
      </c>
      <c r="N201" s="4381">
        <v>983.99999999965075</v>
      </c>
      <c r="O201" s="4380">
        <v>983.99999999965075</v>
      </c>
      <c r="P201" s="4380">
        <v>983.99999999965075</v>
      </c>
      <c r="Q201" s="4380">
        <v>983.99999999965075</v>
      </c>
      <c r="R201" s="4380">
        <v>976.79999999818392</v>
      </c>
      <c r="S201" s="4380">
        <v>883.20000000530854</v>
      </c>
      <c r="T201" s="4380">
        <v>875.99999999511056</v>
      </c>
      <c r="U201" s="4380">
        <v>888.00000000628643</v>
      </c>
      <c r="V201" s="4381">
        <v>887.99999999755528</v>
      </c>
      <c r="W201" s="4380">
        <v>996.00000000209548</v>
      </c>
      <c r="X201" s="4380">
        <v>995.99999999336433</v>
      </c>
      <c r="Y201" s="4380">
        <v>998.40000000258442</v>
      </c>
      <c r="Z201" s="4380">
        <v>988.80000000062864</v>
      </c>
      <c r="AA201" s="4380">
        <v>988.80000000062864</v>
      </c>
      <c r="AB201" s="4382">
        <v>983.99999999965075</v>
      </c>
      <c r="AC201" s="3443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>
      <c r="A202" s="4562"/>
      <c r="B202" s="4568"/>
      <c r="C202" s="2132" t="s">
        <v>297</v>
      </c>
      <c r="D202" s="238" t="s">
        <v>110</v>
      </c>
      <c r="E202" s="4039" t="s">
        <v>712</v>
      </c>
      <c r="F202" s="4040" t="s">
        <v>712</v>
      </c>
      <c r="G202" s="4040" t="s">
        <v>712</v>
      </c>
      <c r="H202" s="4042" t="s">
        <v>712</v>
      </c>
      <c r="I202" s="4040" t="s">
        <v>712</v>
      </c>
      <c r="J202" s="4040" t="s">
        <v>712</v>
      </c>
      <c r="K202" s="4040" t="s">
        <v>712</v>
      </c>
      <c r="L202" s="4040" t="s">
        <v>712</v>
      </c>
      <c r="M202" s="4040" t="s">
        <v>713</v>
      </c>
      <c r="N202" s="4042" t="s">
        <v>713</v>
      </c>
      <c r="O202" s="4040" t="s">
        <v>714</v>
      </c>
      <c r="P202" s="4040" t="s">
        <v>714</v>
      </c>
      <c r="Q202" s="4040" t="s">
        <v>714</v>
      </c>
      <c r="R202" s="4040" t="s">
        <v>714</v>
      </c>
      <c r="S202" s="4040" t="s">
        <v>715</v>
      </c>
      <c r="T202" s="4040" t="s">
        <v>716</v>
      </c>
      <c r="U202" s="4040" t="s">
        <v>716</v>
      </c>
      <c r="V202" s="4042" t="s">
        <v>716</v>
      </c>
      <c r="W202" s="4040">
        <v>98</v>
      </c>
      <c r="X202" s="4040" t="s">
        <v>712</v>
      </c>
      <c r="Y202" s="4043" t="s">
        <v>712</v>
      </c>
      <c r="Z202" s="4040" t="s">
        <v>712</v>
      </c>
      <c r="AA202" s="4040" t="s">
        <v>713</v>
      </c>
      <c r="AB202" s="4286" t="s">
        <v>712</v>
      </c>
      <c r="AC202" s="3443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thickBot="1">
      <c r="A203" s="4527"/>
      <c r="B203" s="4540"/>
      <c r="C203" s="1655" t="s">
        <v>315</v>
      </c>
      <c r="D203" s="240" t="s">
        <v>111</v>
      </c>
      <c r="E203" s="336">
        <v>0</v>
      </c>
      <c r="F203" s="288">
        <v>0</v>
      </c>
      <c r="G203" s="288">
        <v>0</v>
      </c>
      <c r="H203" s="1632">
        <v>0</v>
      </c>
      <c r="I203" s="288">
        <v>0</v>
      </c>
      <c r="J203" s="288">
        <v>0</v>
      </c>
      <c r="K203" s="288">
        <v>0</v>
      </c>
      <c r="L203" s="288">
        <v>0</v>
      </c>
      <c r="M203" s="288">
        <v>0</v>
      </c>
      <c r="N203" s="1632">
        <v>0</v>
      </c>
      <c r="O203" s="288">
        <v>0</v>
      </c>
      <c r="P203" s="288">
        <v>0</v>
      </c>
      <c r="Q203" s="288">
        <v>0</v>
      </c>
      <c r="R203" s="288">
        <v>0</v>
      </c>
      <c r="S203" s="288">
        <v>0</v>
      </c>
      <c r="T203" s="288">
        <v>0</v>
      </c>
      <c r="U203" s="288">
        <v>0</v>
      </c>
      <c r="V203" s="1632">
        <v>0</v>
      </c>
      <c r="W203" s="288">
        <v>0</v>
      </c>
      <c r="X203" s="288">
        <v>0</v>
      </c>
      <c r="Y203" s="289">
        <v>0</v>
      </c>
      <c r="Z203" s="288">
        <v>0</v>
      </c>
      <c r="AA203" s="288">
        <v>0</v>
      </c>
      <c r="AB203" s="294">
        <v>0</v>
      </c>
      <c r="AC203" s="3444">
        <f t="shared" ref="AC203" si="51">AC200/AC199</f>
        <v>0</v>
      </c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>
      <c r="A204" s="4563" t="s">
        <v>148</v>
      </c>
      <c r="B204" s="4569" t="s">
        <v>26</v>
      </c>
      <c r="C204" s="192" t="s">
        <v>296</v>
      </c>
      <c r="D204" s="234" t="s">
        <v>108</v>
      </c>
      <c r="E204" s="4219">
        <v>268.199999999797</v>
      </c>
      <c r="F204" s="3791">
        <v>230.40000000028158</v>
      </c>
      <c r="G204" s="3791">
        <v>230.40000000028158</v>
      </c>
      <c r="H204" s="3790">
        <v>237.60000000011132</v>
      </c>
      <c r="I204" s="3791">
        <v>251.99999999977081</v>
      </c>
      <c r="J204" s="3791">
        <v>239.39999999965949</v>
      </c>
      <c r="K204" s="3791">
        <v>239.40000000047803</v>
      </c>
      <c r="L204" s="3791">
        <v>223.19999999963329</v>
      </c>
      <c r="M204" s="3791">
        <v>266.40000000024884</v>
      </c>
      <c r="N204" s="3790">
        <v>215.99999999980355</v>
      </c>
      <c r="O204" s="3791">
        <v>234.00000000019645</v>
      </c>
      <c r="P204" s="3791">
        <v>234.00000000019645</v>
      </c>
      <c r="Q204" s="3791">
        <v>241.20000000002619</v>
      </c>
      <c r="R204" s="3791">
        <v>244.79999999994106</v>
      </c>
      <c r="S204" s="3791">
        <v>235.79999999974461</v>
      </c>
      <c r="T204" s="3791">
        <v>340.19999999973152</v>
      </c>
      <c r="U204" s="3791">
        <v>252.00000000058935</v>
      </c>
      <c r="V204" s="3790">
        <v>251.99999999977081</v>
      </c>
      <c r="W204" s="3791">
        <v>235.79999999974461</v>
      </c>
      <c r="X204" s="3791">
        <v>250.20000000022264</v>
      </c>
      <c r="Y204" s="3791">
        <v>225</v>
      </c>
      <c r="Z204" s="3791">
        <v>257.40000000005239</v>
      </c>
      <c r="AA204" s="3791">
        <v>242.99999999957436</v>
      </c>
      <c r="AB204" s="4220">
        <v>228.59999999991487</v>
      </c>
      <c r="AC204" s="3445">
        <f>SUM(E204:AB204)</f>
        <v>5876.9999999997708</v>
      </c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customHeight="1">
      <c r="A205" s="4564"/>
      <c r="B205" s="4570"/>
      <c r="C205" s="116" t="s">
        <v>296</v>
      </c>
      <c r="D205" s="235" t="s">
        <v>109</v>
      </c>
      <c r="E205" s="1058">
        <v>196.20000000068103</v>
      </c>
      <c r="F205" s="1050">
        <v>170.99999999882129</v>
      </c>
      <c r="G205" s="1050">
        <v>171.00000000209548</v>
      </c>
      <c r="H205" s="1104">
        <v>176.39999999992142</v>
      </c>
      <c r="I205" s="1050">
        <v>183.59999999811407</v>
      </c>
      <c r="J205" s="1050">
        <v>172.80000000246218</v>
      </c>
      <c r="K205" s="1050">
        <v>176.39999999992142</v>
      </c>
      <c r="L205" s="1050">
        <v>162.00000000026193</v>
      </c>
      <c r="M205" s="1050">
        <v>179.99999999738066</v>
      </c>
      <c r="N205" s="1104">
        <v>180.00000000065484</v>
      </c>
      <c r="O205" s="1050">
        <v>198.00000000104774</v>
      </c>
      <c r="P205" s="1050">
        <v>198.00000000104774</v>
      </c>
      <c r="Q205" s="1050">
        <v>179.99999999738066</v>
      </c>
      <c r="R205" s="1050">
        <v>162.00000000026193</v>
      </c>
      <c r="S205" s="1050">
        <v>180.00000000065484</v>
      </c>
      <c r="T205" s="1050">
        <v>180.00000000065484</v>
      </c>
      <c r="U205" s="1050">
        <v>180.00000000065484</v>
      </c>
      <c r="V205" s="1104">
        <v>179.99999999738066</v>
      </c>
      <c r="W205" s="1050">
        <v>162.00000000026193</v>
      </c>
      <c r="X205" s="1050">
        <v>180.00000000065484</v>
      </c>
      <c r="Y205" s="1050">
        <v>158.39999999952852</v>
      </c>
      <c r="Z205" s="1050">
        <v>187.20000000212167</v>
      </c>
      <c r="AA205" s="1050">
        <v>172.799999999188</v>
      </c>
      <c r="AB205" s="1059">
        <v>180.00000000065484</v>
      </c>
      <c r="AC205" s="3446">
        <f>SUM(E205:AB205)</f>
        <v>4267.8000000018073</v>
      </c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>
      <c r="A206" s="4564"/>
      <c r="B206" s="4570"/>
      <c r="C206" s="116" t="s">
        <v>315</v>
      </c>
      <c r="D206" s="308" t="s">
        <v>340</v>
      </c>
      <c r="E206" s="309">
        <v>332.30359612883871</v>
      </c>
      <c r="F206" s="216">
        <v>286.92361352758445</v>
      </c>
      <c r="G206" s="216">
        <v>286.92361352953577</v>
      </c>
      <c r="H206" s="1621">
        <v>295.92350362893649</v>
      </c>
      <c r="I206" s="216">
        <v>311.7899292780188</v>
      </c>
      <c r="J206" s="216">
        <v>295.24938611398989</v>
      </c>
      <c r="K206" s="216">
        <v>297.37067777472811</v>
      </c>
      <c r="L206" s="216">
        <v>275.79383604410231</v>
      </c>
      <c r="M206" s="216">
        <v>321.51043528817166</v>
      </c>
      <c r="N206" s="1621">
        <v>281.16898833290787</v>
      </c>
      <c r="O206" s="216">
        <v>306.52895458750197</v>
      </c>
      <c r="P206" s="216">
        <v>306.52895458750197</v>
      </c>
      <c r="Q206" s="216">
        <v>300.96086124124128</v>
      </c>
      <c r="R206" s="216">
        <v>293.54904189940055</v>
      </c>
      <c r="S206" s="216">
        <v>296.65070369057833</v>
      </c>
      <c r="T206" s="216">
        <v>384.88445019259098</v>
      </c>
      <c r="U206" s="216">
        <v>309.68370961439473</v>
      </c>
      <c r="V206" s="1621">
        <v>309.68370961182558</v>
      </c>
      <c r="W206" s="216">
        <v>286.08677005405968</v>
      </c>
      <c r="X206" s="216">
        <v>308.22076503757359</v>
      </c>
      <c r="Y206" s="216">
        <v>275.16460528173064</v>
      </c>
      <c r="Z206" s="216">
        <v>318.27440990569966</v>
      </c>
      <c r="AA206" s="216">
        <v>298.17585415239864</v>
      </c>
      <c r="AB206" s="310">
        <v>290.96040967835609</v>
      </c>
      <c r="AC206" s="320">
        <f t="shared" ref="AC206" si="52">SQRT(AC204^2+AC205^2)</f>
        <v>7263.1429725713597</v>
      </c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2.75" customHeight="1">
      <c r="A207" s="4564"/>
      <c r="B207" s="4570"/>
      <c r="C207" s="2132" t="s">
        <v>315</v>
      </c>
      <c r="D207" s="238" t="s">
        <v>110</v>
      </c>
      <c r="E207" s="342">
        <v>29.516241642717805</v>
      </c>
      <c r="F207" s="338">
        <v>25.883660235470472</v>
      </c>
      <c r="G207" s="338">
        <v>25.883660235646506</v>
      </c>
      <c r="H207" s="344">
        <v>26.6955491374537</v>
      </c>
      <c r="I207" s="338">
        <v>28.126874937387271</v>
      </c>
      <c r="J207" s="338">
        <v>26.634736336091223</v>
      </c>
      <c r="K207" s="338">
        <v>26.826100134740742</v>
      </c>
      <c r="L207" s="338">
        <v>24.879632106390932</v>
      </c>
      <c r="M207" s="338">
        <v>29.003771306390572</v>
      </c>
      <c r="N207" s="344">
        <v>25.364529859652986</v>
      </c>
      <c r="O207" s="338">
        <v>27.652277257110754</v>
      </c>
      <c r="P207" s="338">
        <v>27.652277257110754</v>
      </c>
      <c r="Q207" s="338">
        <v>27.149974102058167</v>
      </c>
      <c r="R207" s="338">
        <v>26.481346618902442</v>
      </c>
      <c r="S207" s="338">
        <v>26.761150567351141</v>
      </c>
      <c r="T207" s="338">
        <v>34.720803269623985</v>
      </c>
      <c r="U207" s="338">
        <v>27.936870798361358</v>
      </c>
      <c r="V207" s="1242">
        <v>27.936870798129593</v>
      </c>
      <c r="W207" s="338">
        <v>25.808167765984674</v>
      </c>
      <c r="X207" s="338">
        <v>27.804897135043046</v>
      </c>
      <c r="Y207" s="545">
        <v>24.822868582947549</v>
      </c>
      <c r="Z207" s="338">
        <v>28.711846286753904</v>
      </c>
      <c r="AA207" s="338">
        <v>26.898735884489678</v>
      </c>
      <c r="AB207" s="343">
        <v>26.24782357051917</v>
      </c>
      <c r="AC207" s="3447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2.75" customHeight="1" thickBot="1">
      <c r="A208" s="4565"/>
      <c r="B208" s="4571"/>
      <c r="C208" s="1656" t="s">
        <v>315</v>
      </c>
      <c r="D208" s="335" t="s">
        <v>111</v>
      </c>
      <c r="E208" s="336">
        <v>0.73154362416416674</v>
      </c>
      <c r="F208" s="288">
        <v>0.74218749999397704</v>
      </c>
      <c r="G208" s="288">
        <v>0.74218750000818789</v>
      </c>
      <c r="H208" s="306">
        <v>0.74242424242356386</v>
      </c>
      <c r="I208" s="288">
        <v>0.72857142856460733</v>
      </c>
      <c r="J208" s="288">
        <v>0.72180451128950696</v>
      </c>
      <c r="K208" s="288">
        <v>0.73684210526135829</v>
      </c>
      <c r="L208" s="288">
        <v>0.72580645161526924</v>
      </c>
      <c r="M208" s="288">
        <v>0.67567567566521214</v>
      </c>
      <c r="N208" s="306">
        <v>0.83333333333712289</v>
      </c>
      <c r="O208" s="288">
        <v>0.84615384615761324</v>
      </c>
      <c r="P208" s="288">
        <v>0.84615384615761324</v>
      </c>
      <c r="Q208" s="288">
        <v>0.74626865670547726</v>
      </c>
      <c r="R208" s="288">
        <v>0.66176470588358227</v>
      </c>
      <c r="S208" s="288">
        <v>0.76335877862955803</v>
      </c>
      <c r="T208" s="288">
        <v>0.52910052910287153</v>
      </c>
      <c r="U208" s="288">
        <v>0.71428571428664234</v>
      </c>
      <c r="V208" s="1632">
        <v>0.71428571427596965</v>
      </c>
      <c r="W208" s="288">
        <v>0.68702290076521366</v>
      </c>
      <c r="X208" s="288">
        <v>0.71942446043363173</v>
      </c>
      <c r="Y208" s="289">
        <v>0.70399999999790452</v>
      </c>
      <c r="Z208" s="288">
        <v>0.72727272728082193</v>
      </c>
      <c r="AA208" s="288">
        <v>0.71111111110901515</v>
      </c>
      <c r="AB208" s="294">
        <v>0.78740157480630735</v>
      </c>
      <c r="AC208" s="3444">
        <f t="shared" ref="AC208" si="53">AC205/AC204</f>
        <v>0.72618683001564976</v>
      </c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customHeight="1">
      <c r="A209" s="4566" t="s">
        <v>154</v>
      </c>
      <c r="B209" s="4569" t="s">
        <v>26</v>
      </c>
      <c r="C209" s="192" t="s">
        <v>296</v>
      </c>
      <c r="D209" s="234" t="s">
        <v>108</v>
      </c>
      <c r="E209" s="3846">
        <v>230.39999999891734</v>
      </c>
      <c r="F209" s="3847">
        <v>182.40000000005239</v>
      </c>
      <c r="G209" s="3847">
        <v>182.40000000005239</v>
      </c>
      <c r="H209" s="4383">
        <v>177.60000000125729</v>
      </c>
      <c r="I209" s="3847">
        <v>191.99999999982538</v>
      </c>
      <c r="J209" s="3847">
        <v>189.59999999933643</v>
      </c>
      <c r="K209" s="3847">
        <v>160.80000000001746</v>
      </c>
      <c r="L209" s="3847">
        <v>216.00000000034925</v>
      </c>
      <c r="M209" s="3847">
        <v>187.19999999884749</v>
      </c>
      <c r="N209" s="4383">
        <v>196.80000000080327</v>
      </c>
      <c r="O209" s="3847">
        <v>216.00000000034925</v>
      </c>
      <c r="P209" s="3847">
        <v>216.00000000034925</v>
      </c>
      <c r="Q209" s="3847">
        <v>216.00000000034925</v>
      </c>
      <c r="R209" s="3847">
        <v>191.99999999982538</v>
      </c>
      <c r="S209" s="3847">
        <v>191.99999999982538</v>
      </c>
      <c r="T209" s="3847">
        <v>167.99999999930151</v>
      </c>
      <c r="U209" s="3847">
        <v>167.99999999930151</v>
      </c>
      <c r="V209" s="3849">
        <v>168.0000000014843</v>
      </c>
      <c r="W209" s="3847">
        <v>167.99999999930151</v>
      </c>
      <c r="X209" s="3847">
        <v>158.39999999952852</v>
      </c>
      <c r="Y209" s="3847">
        <v>165.60000000099535</v>
      </c>
      <c r="Z209" s="3847">
        <v>187.19999999884749</v>
      </c>
      <c r="AA209" s="3847">
        <v>187.20000000103028</v>
      </c>
      <c r="AB209" s="3968">
        <v>177.5999999990745</v>
      </c>
      <c r="AC209" s="3445">
        <f>SUM(E209:AB209)</f>
        <v>4495.1999999990221</v>
      </c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>
      <c r="A210" s="4526"/>
      <c r="B210" s="4570"/>
      <c r="C210" s="116" t="s">
        <v>296</v>
      </c>
      <c r="D210" s="235" t="s">
        <v>109</v>
      </c>
      <c r="E210" s="3851">
        <v>189.60000000042783</v>
      </c>
      <c r="F210" s="3852">
        <v>160.80000000001746</v>
      </c>
      <c r="G210" s="3852">
        <v>160.80000000001746</v>
      </c>
      <c r="H210" s="3854">
        <v>129.60000000020955</v>
      </c>
      <c r="I210" s="3852">
        <v>148.79999999975553</v>
      </c>
      <c r="J210" s="3852">
        <v>187.19999999993888</v>
      </c>
      <c r="K210" s="3852">
        <v>131.9999999996071</v>
      </c>
      <c r="L210" s="3852">
        <v>148.79999999975553</v>
      </c>
      <c r="M210" s="3852">
        <v>134.40000000009604</v>
      </c>
      <c r="N210" s="3854">
        <v>165.59999999990396</v>
      </c>
      <c r="O210" s="3852">
        <v>180.00000000065484</v>
      </c>
      <c r="P210" s="3852">
        <v>179.99999999956344</v>
      </c>
      <c r="Q210" s="3852">
        <v>191.99999999982538</v>
      </c>
      <c r="R210" s="3852">
        <v>168.0000000003929</v>
      </c>
      <c r="S210" s="3852">
        <v>168.0000000003929</v>
      </c>
      <c r="T210" s="3852">
        <v>143.99999999986903</v>
      </c>
      <c r="U210" s="3852">
        <v>143.99999999986903</v>
      </c>
      <c r="V210" s="3854">
        <v>120.00000000043656</v>
      </c>
      <c r="W210" s="3852">
        <v>143.99999999986903</v>
      </c>
      <c r="X210" s="3852">
        <v>134.40000000009604</v>
      </c>
      <c r="Y210" s="3852">
        <v>177.5999999990745</v>
      </c>
      <c r="Z210" s="3852">
        <v>144.00000000096043</v>
      </c>
      <c r="AA210" s="3852">
        <v>151.19999999915308</v>
      </c>
      <c r="AB210" s="3967">
        <v>191.99999999982538</v>
      </c>
      <c r="AC210" s="277">
        <f>SUM(E210:AB210)</f>
        <v>3796.7999999997119</v>
      </c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>
      <c r="A211" s="4526"/>
      <c r="B211" s="4570"/>
      <c r="C211" s="116" t="s">
        <v>315</v>
      </c>
      <c r="D211" s="308" t="s">
        <v>340</v>
      </c>
      <c r="E211" s="309">
        <v>298.38284132916112</v>
      </c>
      <c r="F211" s="216">
        <v>243.15920710519009</v>
      </c>
      <c r="G211" s="216">
        <v>243.15920710519009</v>
      </c>
      <c r="H211" s="1621">
        <v>219.85886382063586</v>
      </c>
      <c r="I211" s="216">
        <v>242.91035383420811</v>
      </c>
      <c r="J211" s="216">
        <v>266.44323973357911</v>
      </c>
      <c r="K211" s="216">
        <v>208.03999615434984</v>
      </c>
      <c r="L211" s="216">
        <v>262.29266097258255</v>
      </c>
      <c r="M211" s="216">
        <v>230.44999457494964</v>
      </c>
      <c r="N211" s="1621">
        <v>257.20342143969305</v>
      </c>
      <c r="O211" s="216">
        <v>281.16898833332709</v>
      </c>
      <c r="P211" s="216">
        <v>281.16898833262837</v>
      </c>
      <c r="Q211" s="216">
        <v>288.99826989116013</v>
      </c>
      <c r="R211" s="216">
        <v>255.1234995057589</v>
      </c>
      <c r="S211" s="216">
        <v>255.1234995057589</v>
      </c>
      <c r="T211" s="216">
        <v>221.26906697441373</v>
      </c>
      <c r="U211" s="216">
        <v>221.26906697441373</v>
      </c>
      <c r="V211" s="1621">
        <v>206.4558064104846</v>
      </c>
      <c r="W211" s="216">
        <v>221.26906697441373</v>
      </c>
      <c r="X211" s="216">
        <v>207.7352160801737</v>
      </c>
      <c r="Y211" s="216">
        <v>242.82734607123828</v>
      </c>
      <c r="Z211" s="216">
        <v>236.17756032240894</v>
      </c>
      <c r="AA211" s="216">
        <v>240.63515952605437</v>
      </c>
      <c r="AB211" s="310">
        <v>261.54494833508869</v>
      </c>
      <c r="AC211" s="320">
        <f t="shared" ref="AC211" si="54">SQRT(AC209^2+AC210^2)</f>
        <v>5884.0898429569397</v>
      </c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>
      <c r="A212" s="4526"/>
      <c r="B212" s="4570"/>
      <c r="C212" s="2132" t="s">
        <v>315</v>
      </c>
      <c r="D212" s="238" t="s">
        <v>110</v>
      </c>
      <c r="E212" s="342">
        <v>27.344668851262949</v>
      </c>
      <c r="F212" s="338">
        <v>22.283814869542457</v>
      </c>
      <c r="G212" s="338">
        <v>22.283814869542457</v>
      </c>
      <c r="H212" s="1242">
        <v>20.148503842947523</v>
      </c>
      <c r="I212" s="338">
        <v>22.261009234147192</v>
      </c>
      <c r="J212" s="338">
        <v>24.417631140307602</v>
      </c>
      <c r="K212" s="338">
        <v>19.06538853681311</v>
      </c>
      <c r="L212" s="338">
        <v>24.037260066505365</v>
      </c>
      <c r="M212" s="338">
        <v>21.119105778189681</v>
      </c>
      <c r="N212" s="1242">
        <v>23.570867397571359</v>
      </c>
      <c r="O212" s="338">
        <v>25.767141444765262</v>
      </c>
      <c r="P212" s="338">
        <v>25.767141444701231</v>
      </c>
      <c r="Q212" s="338">
        <v>26.484639510634512</v>
      </c>
      <c r="R212" s="338">
        <v>23.380257320039565</v>
      </c>
      <c r="S212" s="338">
        <v>23.380257320039565</v>
      </c>
      <c r="T212" s="338">
        <v>20.277738949367478</v>
      </c>
      <c r="U212" s="338">
        <v>20.277738949367478</v>
      </c>
      <c r="V212" s="1242">
        <v>18.920208794738819</v>
      </c>
      <c r="W212" s="338">
        <v>20.277738949367478</v>
      </c>
      <c r="X212" s="338">
        <v>19.037457606992596</v>
      </c>
      <c r="Y212" s="545">
        <v>22.253402162036799</v>
      </c>
      <c r="Z212" s="338">
        <v>21.643996512490776</v>
      </c>
      <c r="AA212" s="338">
        <v>22.052503829977148</v>
      </c>
      <c r="AB212" s="343">
        <v>23.968737512134958</v>
      </c>
      <c r="AC212" s="278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thickBot="1">
      <c r="A213" s="4527"/>
      <c r="B213" s="4571"/>
      <c r="C213" s="1656" t="s">
        <v>315</v>
      </c>
      <c r="D213" s="335" t="s">
        <v>111</v>
      </c>
      <c r="E213" s="272">
        <v>0.8229166666723905</v>
      </c>
      <c r="F213" s="273">
        <v>0.88157894736826359</v>
      </c>
      <c r="G213" s="273">
        <v>0.88157894736826359</v>
      </c>
      <c r="H213" s="1633">
        <v>0.72972972972574368</v>
      </c>
      <c r="I213" s="273">
        <v>0.77499999999943159</v>
      </c>
      <c r="J213" s="273">
        <v>0.98734177215503194</v>
      </c>
      <c r="K213" s="273">
        <v>0.8208955223855271</v>
      </c>
      <c r="L213" s="273">
        <v>0.68888888888664324</v>
      </c>
      <c r="M213" s="273">
        <v>0.71794871795365112</v>
      </c>
      <c r="N213" s="1633">
        <v>0.84146341463022378</v>
      </c>
      <c r="O213" s="273">
        <v>0.83333333333501758</v>
      </c>
      <c r="P213" s="273">
        <v>0.83333333332996484</v>
      </c>
      <c r="Q213" s="273">
        <v>0.88888888888664319</v>
      </c>
      <c r="R213" s="273">
        <v>0.87500000000284217</v>
      </c>
      <c r="S213" s="273">
        <v>0.87500000000284217</v>
      </c>
      <c r="T213" s="273">
        <v>0.85714285714564131</v>
      </c>
      <c r="U213" s="273">
        <v>0.85714285714564131</v>
      </c>
      <c r="V213" s="1633">
        <v>0.71428571428200205</v>
      </c>
      <c r="W213" s="273">
        <v>0.85714285714564131</v>
      </c>
      <c r="X213" s="273">
        <v>0.84848484848798034</v>
      </c>
      <c r="Y213" s="274">
        <v>1.0724637681039071</v>
      </c>
      <c r="Z213" s="273">
        <v>0.76923076924063549</v>
      </c>
      <c r="AA213" s="273">
        <v>0.80769230768333833</v>
      </c>
      <c r="AB213" s="275">
        <v>1.0810810810857314</v>
      </c>
      <c r="AC213" s="292">
        <f t="shared" ref="AC213" si="55">AC210/AC209</f>
        <v>0.84463427656178547</v>
      </c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>
      <c r="A214" s="4525" t="s">
        <v>127</v>
      </c>
      <c r="B214" s="4537" t="s">
        <v>345</v>
      </c>
      <c r="C214" s="352"/>
      <c r="D214" s="180" t="s">
        <v>108</v>
      </c>
      <c r="E214" s="279"/>
      <c r="F214" s="280"/>
      <c r="G214" s="280"/>
      <c r="H214" s="1634"/>
      <c r="I214" s="280"/>
      <c r="J214" s="280"/>
      <c r="K214" s="280"/>
      <c r="L214" s="280"/>
      <c r="M214" s="280"/>
      <c r="N214" s="303"/>
      <c r="O214" s="280"/>
      <c r="P214" s="280"/>
      <c r="Q214" s="280"/>
      <c r="R214" s="280"/>
      <c r="S214" s="280"/>
      <c r="T214" s="280"/>
      <c r="U214" s="280"/>
      <c r="V214" s="1634"/>
      <c r="W214" s="280"/>
      <c r="X214" s="280"/>
      <c r="Y214" s="280"/>
      <c r="Z214" s="280"/>
      <c r="AA214" s="280"/>
      <c r="AB214" s="354"/>
      <c r="AC214" s="358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>
      <c r="A215" s="4526"/>
      <c r="B215" s="4538"/>
      <c r="C215" s="350"/>
      <c r="D215" s="270" t="s">
        <v>109</v>
      </c>
      <c r="E215" s="281"/>
      <c r="F215" s="282"/>
      <c r="G215" s="282"/>
      <c r="H215" s="304"/>
      <c r="I215" s="282"/>
      <c r="J215" s="282"/>
      <c r="K215" s="282"/>
      <c r="L215" s="282"/>
      <c r="M215" s="282"/>
      <c r="N215" s="304"/>
      <c r="O215" s="282"/>
      <c r="P215" s="282"/>
      <c r="Q215" s="282"/>
      <c r="R215" s="282"/>
      <c r="S215" s="282"/>
      <c r="T215" s="282"/>
      <c r="U215" s="282"/>
      <c r="V215" s="1635"/>
      <c r="W215" s="282"/>
      <c r="X215" s="282"/>
      <c r="Y215" s="282"/>
      <c r="Z215" s="282"/>
      <c r="AA215" s="282"/>
      <c r="AB215" s="355"/>
      <c r="AC215" s="359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>
      <c r="A216" s="4526"/>
      <c r="B216" s="4538"/>
      <c r="C216" s="350"/>
      <c r="D216" s="270" t="s">
        <v>110</v>
      </c>
      <c r="E216" s="281"/>
      <c r="F216" s="282"/>
      <c r="G216" s="282"/>
      <c r="H216" s="304"/>
      <c r="I216" s="282"/>
      <c r="J216" s="282"/>
      <c r="K216" s="282"/>
      <c r="L216" s="282"/>
      <c r="M216" s="282"/>
      <c r="N216" s="304"/>
      <c r="O216" s="282"/>
      <c r="P216" s="282"/>
      <c r="Q216" s="282"/>
      <c r="R216" s="282"/>
      <c r="S216" s="282"/>
      <c r="T216" s="282"/>
      <c r="U216" s="282"/>
      <c r="V216" s="1635"/>
      <c r="W216" s="282"/>
      <c r="X216" s="282"/>
      <c r="Y216" s="282"/>
      <c r="Z216" s="282"/>
      <c r="AA216" s="282"/>
      <c r="AB216" s="355"/>
      <c r="AC216" s="359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thickBot="1">
      <c r="A217" s="4527"/>
      <c r="B217" s="4539"/>
      <c r="C217" s="351"/>
      <c r="D217" s="271" t="s">
        <v>111</v>
      </c>
      <c r="E217" s="283"/>
      <c r="F217" s="242"/>
      <c r="G217" s="242"/>
      <c r="H217" s="299"/>
      <c r="I217" s="242"/>
      <c r="J217" s="242"/>
      <c r="K217" s="242"/>
      <c r="L217" s="242"/>
      <c r="M217" s="242"/>
      <c r="N217" s="299"/>
      <c r="O217" s="242"/>
      <c r="P217" s="242"/>
      <c r="Q217" s="242"/>
      <c r="R217" s="242"/>
      <c r="S217" s="242"/>
      <c r="T217" s="242"/>
      <c r="U217" s="242"/>
      <c r="V217" s="1627"/>
      <c r="W217" s="242"/>
      <c r="X217" s="242"/>
      <c r="Y217" s="243"/>
      <c r="Z217" s="242"/>
      <c r="AA217" s="242"/>
      <c r="AB217" s="356"/>
      <c r="AC217" s="360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>
      <c r="A218" s="4525" t="s">
        <v>144</v>
      </c>
      <c r="B218" s="4537" t="s">
        <v>346</v>
      </c>
      <c r="C218" s="352"/>
      <c r="D218" s="180" t="s">
        <v>108</v>
      </c>
      <c r="E218" s="285"/>
      <c r="F218" s="286"/>
      <c r="G218" s="286"/>
      <c r="H218" s="305"/>
      <c r="I218" s="286"/>
      <c r="J218" s="286"/>
      <c r="K218" s="286"/>
      <c r="L218" s="286"/>
      <c r="M218" s="286"/>
      <c r="N218" s="305"/>
      <c r="O218" s="286"/>
      <c r="P218" s="286"/>
      <c r="Q218" s="286"/>
      <c r="R218" s="286"/>
      <c r="S218" s="286"/>
      <c r="T218" s="286"/>
      <c r="U218" s="286"/>
      <c r="V218" s="1636"/>
      <c r="W218" s="286"/>
      <c r="X218" s="286"/>
      <c r="Y218" s="286"/>
      <c r="Z218" s="286"/>
      <c r="AA218" s="286"/>
      <c r="AB218" s="357"/>
      <c r="AC218" s="358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>
      <c r="A219" s="4526"/>
      <c r="B219" s="4538"/>
      <c r="C219" s="350"/>
      <c r="D219" s="270" t="s">
        <v>109</v>
      </c>
      <c r="E219" s="281"/>
      <c r="F219" s="282"/>
      <c r="G219" s="282"/>
      <c r="H219" s="304"/>
      <c r="I219" s="282"/>
      <c r="J219" s="282"/>
      <c r="K219" s="282"/>
      <c r="L219" s="282"/>
      <c r="M219" s="282"/>
      <c r="N219" s="304"/>
      <c r="O219" s="282"/>
      <c r="P219" s="282"/>
      <c r="Q219" s="282"/>
      <c r="R219" s="282"/>
      <c r="S219" s="282"/>
      <c r="T219" s="282"/>
      <c r="U219" s="282"/>
      <c r="V219" s="1635"/>
      <c r="W219" s="282"/>
      <c r="X219" s="282"/>
      <c r="Y219" s="282"/>
      <c r="Z219" s="282"/>
      <c r="AA219" s="282"/>
      <c r="AB219" s="355"/>
      <c r="AC219" s="359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>
      <c r="A220" s="4526"/>
      <c r="B220" s="4538"/>
      <c r="C220" s="350"/>
      <c r="D220" s="270" t="s">
        <v>110</v>
      </c>
      <c r="E220" s="281"/>
      <c r="F220" s="282"/>
      <c r="G220" s="282"/>
      <c r="H220" s="304"/>
      <c r="I220" s="282"/>
      <c r="J220" s="282"/>
      <c r="K220" s="282"/>
      <c r="L220" s="282"/>
      <c r="M220" s="282"/>
      <c r="N220" s="304"/>
      <c r="O220" s="282"/>
      <c r="P220" s="282"/>
      <c r="Q220" s="282"/>
      <c r="R220" s="282"/>
      <c r="S220" s="282"/>
      <c r="T220" s="282"/>
      <c r="U220" s="282"/>
      <c r="V220" s="1635"/>
      <c r="W220" s="282"/>
      <c r="X220" s="282"/>
      <c r="Y220" s="282"/>
      <c r="Z220" s="282"/>
      <c r="AA220" s="282"/>
      <c r="AB220" s="355"/>
      <c r="AC220" s="359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thickBot="1">
      <c r="A221" s="4527"/>
      <c r="B221" s="4539"/>
      <c r="C221" s="351"/>
      <c r="D221" s="271" t="s">
        <v>111</v>
      </c>
      <c r="E221" s="283"/>
      <c r="F221" s="242"/>
      <c r="G221" s="242"/>
      <c r="H221" s="299"/>
      <c r="I221" s="242"/>
      <c r="J221" s="242"/>
      <c r="K221" s="242"/>
      <c r="L221" s="242"/>
      <c r="M221" s="242"/>
      <c r="N221" s="299"/>
      <c r="O221" s="242"/>
      <c r="P221" s="242"/>
      <c r="Q221" s="242"/>
      <c r="R221" s="242"/>
      <c r="S221" s="242"/>
      <c r="T221" s="242"/>
      <c r="U221" s="242"/>
      <c r="V221" s="1627"/>
      <c r="W221" s="242"/>
      <c r="X221" s="242"/>
      <c r="Y221" s="243"/>
      <c r="Z221" s="242"/>
      <c r="AA221" s="242"/>
      <c r="AB221" s="356"/>
      <c r="AC221" s="360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>
      <c r="A222" s="4525" t="s">
        <v>149</v>
      </c>
      <c r="B222" s="4537" t="s">
        <v>346</v>
      </c>
      <c r="C222" s="352"/>
      <c r="D222" s="180" t="s">
        <v>108</v>
      </c>
      <c r="E222" s="285"/>
      <c r="F222" s="286"/>
      <c r="G222" s="286"/>
      <c r="H222" s="305"/>
      <c r="I222" s="286"/>
      <c r="J222" s="286"/>
      <c r="K222" s="286"/>
      <c r="L222" s="286"/>
      <c r="M222" s="286"/>
      <c r="N222" s="305"/>
      <c r="O222" s="286"/>
      <c r="P222" s="286"/>
      <c r="Q222" s="286"/>
      <c r="R222" s="286"/>
      <c r="S222" s="286"/>
      <c r="T222" s="286"/>
      <c r="U222" s="286"/>
      <c r="V222" s="1636"/>
      <c r="W222" s="286"/>
      <c r="X222" s="286"/>
      <c r="Y222" s="286"/>
      <c r="Z222" s="286"/>
      <c r="AA222" s="286"/>
      <c r="AB222" s="357"/>
      <c r="AC222" s="358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>
      <c r="A223" s="4526"/>
      <c r="B223" s="4538"/>
      <c r="C223" s="350"/>
      <c r="D223" s="270" t="s">
        <v>109</v>
      </c>
      <c r="E223" s="281"/>
      <c r="F223" s="282"/>
      <c r="G223" s="282"/>
      <c r="H223" s="304"/>
      <c r="I223" s="282"/>
      <c r="J223" s="282"/>
      <c r="K223" s="282"/>
      <c r="L223" s="282"/>
      <c r="M223" s="282"/>
      <c r="N223" s="304"/>
      <c r="O223" s="282"/>
      <c r="P223" s="282"/>
      <c r="Q223" s="282"/>
      <c r="R223" s="282"/>
      <c r="S223" s="282"/>
      <c r="T223" s="282"/>
      <c r="U223" s="282"/>
      <c r="V223" s="1635"/>
      <c r="W223" s="282"/>
      <c r="X223" s="282"/>
      <c r="Y223" s="282"/>
      <c r="Z223" s="282"/>
      <c r="AA223" s="282"/>
      <c r="AB223" s="355"/>
      <c r="AC223" s="359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>
      <c r="A224" s="4526"/>
      <c r="B224" s="4538"/>
      <c r="C224" s="350"/>
      <c r="D224" s="270" t="s">
        <v>110</v>
      </c>
      <c r="E224" s="281"/>
      <c r="F224" s="282"/>
      <c r="G224" s="282"/>
      <c r="H224" s="304"/>
      <c r="I224" s="282"/>
      <c r="J224" s="282"/>
      <c r="K224" s="282"/>
      <c r="L224" s="282"/>
      <c r="M224" s="282"/>
      <c r="N224" s="304"/>
      <c r="O224" s="282"/>
      <c r="P224" s="282"/>
      <c r="Q224" s="282"/>
      <c r="R224" s="282"/>
      <c r="S224" s="282"/>
      <c r="T224" s="282"/>
      <c r="U224" s="282"/>
      <c r="V224" s="1635"/>
      <c r="W224" s="282"/>
      <c r="X224" s="282"/>
      <c r="Y224" s="282"/>
      <c r="Z224" s="282"/>
      <c r="AA224" s="282"/>
      <c r="AB224" s="355"/>
      <c r="AC224" s="359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thickBot="1">
      <c r="A225" s="4527"/>
      <c r="B225" s="4539"/>
      <c r="C225" s="351"/>
      <c r="D225" s="271" t="s">
        <v>111</v>
      </c>
      <c r="E225" s="283"/>
      <c r="F225" s="242"/>
      <c r="G225" s="242"/>
      <c r="H225" s="299"/>
      <c r="I225" s="242"/>
      <c r="J225" s="242"/>
      <c r="K225" s="242"/>
      <c r="L225" s="242"/>
      <c r="M225" s="242"/>
      <c r="N225" s="299"/>
      <c r="O225" s="242"/>
      <c r="P225" s="242"/>
      <c r="Q225" s="242"/>
      <c r="R225" s="242"/>
      <c r="S225" s="242"/>
      <c r="T225" s="242"/>
      <c r="U225" s="242"/>
      <c r="V225" s="1627"/>
      <c r="W225" s="242"/>
      <c r="X225" s="242"/>
      <c r="Y225" s="243"/>
      <c r="Z225" s="242"/>
      <c r="AA225" s="242"/>
      <c r="AB225" s="356"/>
      <c r="AC225" s="360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>
      <c r="A226" s="4525" t="s">
        <v>124</v>
      </c>
      <c r="B226" s="4537" t="s">
        <v>349</v>
      </c>
      <c r="C226" s="192" t="s">
        <v>296</v>
      </c>
      <c r="D226" s="234" t="s">
        <v>108</v>
      </c>
      <c r="E226" s="4219">
        <v>338.40000000345754</v>
      </c>
      <c r="F226" s="3791">
        <v>338.39999999690917</v>
      </c>
      <c r="G226" s="3791">
        <v>338.40000000345754</v>
      </c>
      <c r="H226" s="3789">
        <v>338.39999999690917</v>
      </c>
      <c r="I226" s="3791">
        <v>360.00000000130967</v>
      </c>
      <c r="J226" s="3791">
        <v>345.59999999837601</v>
      </c>
      <c r="K226" s="3791">
        <v>331.2000000019907</v>
      </c>
      <c r="L226" s="3791">
        <v>345.59999999837601</v>
      </c>
      <c r="M226" s="3791">
        <v>324.00000000052387</v>
      </c>
      <c r="N226" s="3789">
        <v>367.20000000277651</v>
      </c>
      <c r="O226" s="3791">
        <v>331.19999999544234</v>
      </c>
      <c r="P226" s="3791">
        <v>331.2000000019907</v>
      </c>
      <c r="Q226" s="3791">
        <v>309.5999999975902</v>
      </c>
      <c r="R226" s="3791">
        <v>316.79999999905704</v>
      </c>
      <c r="S226" s="3791">
        <v>309.60000000413856</v>
      </c>
      <c r="T226" s="3791">
        <v>302.39999999612337</v>
      </c>
      <c r="U226" s="3791">
        <v>324.00000000052387</v>
      </c>
      <c r="V226" s="3790">
        <v>324.00000000052387</v>
      </c>
      <c r="W226" s="3791">
        <v>324.00000000052387</v>
      </c>
      <c r="X226" s="3791">
        <v>324.00000000052387</v>
      </c>
      <c r="Y226" s="3791">
        <v>360.00000000130967</v>
      </c>
      <c r="Z226" s="3791">
        <v>360.00000000130967</v>
      </c>
      <c r="AA226" s="3791">
        <v>359.99999999476131</v>
      </c>
      <c r="AB226" s="4220">
        <v>360.00000000130967</v>
      </c>
      <c r="AC226" s="3441">
        <f>SUM(E226:AB226)</f>
        <v>8063.9999999992142</v>
      </c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>
      <c r="A227" s="4526"/>
      <c r="B227" s="4538"/>
      <c r="C227" s="116" t="s">
        <v>296</v>
      </c>
      <c r="D227" s="235" t="s">
        <v>109</v>
      </c>
      <c r="E227" s="3851">
        <v>568.7999999980093</v>
      </c>
      <c r="F227" s="3852">
        <v>432.00000000288128</v>
      </c>
      <c r="G227" s="3852">
        <v>432.00000000288128</v>
      </c>
      <c r="H227" s="4384">
        <v>446.39999999926658</v>
      </c>
      <c r="I227" s="3852">
        <v>460.79999999565189</v>
      </c>
      <c r="J227" s="3852">
        <v>460.80000000220025</v>
      </c>
      <c r="K227" s="3852">
        <v>439.19999999779975</v>
      </c>
      <c r="L227" s="3852">
        <v>396.00000000209548</v>
      </c>
      <c r="M227" s="3852">
        <v>374.39999999769498</v>
      </c>
      <c r="N227" s="4384">
        <v>575.99999999947613</v>
      </c>
      <c r="O227" s="3852">
        <v>504.00000000445289</v>
      </c>
      <c r="P227" s="3852">
        <v>503.99999999790452</v>
      </c>
      <c r="Q227" s="3852">
        <v>432.00000000288128</v>
      </c>
      <c r="R227" s="3852">
        <v>431.99999999633292</v>
      </c>
      <c r="S227" s="3852">
        <v>432.00000000288128</v>
      </c>
      <c r="T227" s="3852">
        <v>503.99999999790452</v>
      </c>
      <c r="U227" s="3852">
        <v>432.00000000288128</v>
      </c>
      <c r="V227" s="3854">
        <v>503.99999999790452</v>
      </c>
      <c r="W227" s="3852">
        <v>432.00000000288128</v>
      </c>
      <c r="X227" s="3852">
        <v>417.59999999994761</v>
      </c>
      <c r="Y227" s="3852">
        <v>417.59999999994761</v>
      </c>
      <c r="Z227" s="3852">
        <v>482.40000000005239</v>
      </c>
      <c r="AA227" s="3852">
        <v>460.79999999565189</v>
      </c>
      <c r="AB227" s="3967">
        <v>453.60000000073342</v>
      </c>
      <c r="AC227" s="3442">
        <f>SUM(E227:AB227)</f>
        <v>10994.400000000314</v>
      </c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>
      <c r="A228" s="4526"/>
      <c r="B228" s="4538"/>
      <c r="C228" s="116" t="s">
        <v>315</v>
      </c>
      <c r="D228" s="308" t="s">
        <v>340</v>
      </c>
      <c r="E228" s="309">
        <v>661.85194719066544</v>
      </c>
      <c r="F228" s="216">
        <v>548.76093155434955</v>
      </c>
      <c r="G228" s="216">
        <v>548.76093155838771</v>
      </c>
      <c r="H228" s="224">
        <v>560.16740354759429</v>
      </c>
      <c r="I228" s="216">
        <v>584.75348651969205</v>
      </c>
      <c r="J228" s="216">
        <v>576.0000000007858</v>
      </c>
      <c r="K228" s="216">
        <v>550.08188481296668</v>
      </c>
      <c r="L228" s="216">
        <v>525.60000000051093</v>
      </c>
      <c r="M228" s="216">
        <v>495.12761991088064</v>
      </c>
      <c r="N228" s="224">
        <v>683.08992087530874</v>
      </c>
      <c r="O228" s="216">
        <v>603.08327783272978</v>
      </c>
      <c r="P228" s="216">
        <v>603.08327783085349</v>
      </c>
      <c r="Q228" s="216">
        <v>531.48486337900283</v>
      </c>
      <c r="R228" s="216">
        <v>535.71096684334748</v>
      </c>
      <c r="S228" s="216">
        <v>531.48486338281737</v>
      </c>
      <c r="T228" s="216">
        <v>587.75995099661486</v>
      </c>
      <c r="U228" s="216">
        <v>540.00000000261934</v>
      </c>
      <c r="V228" s="1621">
        <v>599.15941117387717</v>
      </c>
      <c r="W228" s="216">
        <v>540.00000000261934</v>
      </c>
      <c r="X228" s="216">
        <v>528.55062198458882</v>
      </c>
      <c r="Y228" s="216">
        <v>551.35266391022287</v>
      </c>
      <c r="Z228" s="216">
        <v>601.92172248639895</v>
      </c>
      <c r="AA228" s="216">
        <v>584.7534865156606</v>
      </c>
      <c r="AB228" s="310">
        <v>579.09667586820797</v>
      </c>
      <c r="AC228" s="320">
        <f t="shared" ref="AC228" si="56">SQRT(AC226^2+AC227^2)</f>
        <v>13634.695719376881</v>
      </c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>
      <c r="A229" s="4526"/>
      <c r="B229" s="4538"/>
      <c r="C229" s="2132" t="s">
        <v>315</v>
      </c>
      <c r="D229" s="238" t="s">
        <v>110</v>
      </c>
      <c r="E229" s="342">
        <v>58.787753826801335</v>
      </c>
      <c r="F229" s="338">
        <v>49.504261180258361</v>
      </c>
      <c r="G229" s="338">
        <v>49.504261180622649</v>
      </c>
      <c r="H229" s="344">
        <v>50.533250192102699</v>
      </c>
      <c r="I229" s="338">
        <v>52.75118482058069</v>
      </c>
      <c r="J229" s="338">
        <v>51.961524227137204</v>
      </c>
      <c r="K229" s="338">
        <v>49.62342566767235</v>
      </c>
      <c r="L229" s="338">
        <v>47.41489085724411</v>
      </c>
      <c r="M229" s="338">
        <v>44.665947599807133</v>
      </c>
      <c r="N229" s="344">
        <v>61.622210890324943</v>
      </c>
      <c r="O229" s="338">
        <v>54.404733250076312</v>
      </c>
      <c r="P229" s="338">
        <v>54.404733249907054</v>
      </c>
      <c r="Q229" s="338">
        <v>47.945770147199802</v>
      </c>
      <c r="R229" s="338">
        <v>48.32701108044396</v>
      </c>
      <c r="S229" s="338">
        <v>47.945770147543918</v>
      </c>
      <c r="T229" s="338">
        <v>53.022400926058879</v>
      </c>
      <c r="U229" s="338">
        <v>48.713928963110966</v>
      </c>
      <c r="V229" s="1242">
        <v>54.050757395114942</v>
      </c>
      <c r="W229" s="338">
        <v>48.713928963110966</v>
      </c>
      <c r="X229" s="338">
        <v>47.681069356741638</v>
      </c>
      <c r="Y229" s="545">
        <v>49.738063894841318</v>
      </c>
      <c r="Z229" s="338">
        <v>54.299948204469629</v>
      </c>
      <c r="AA229" s="338">
        <v>52.751184820217006</v>
      </c>
      <c r="AB229" s="343">
        <v>52.240878390519896</v>
      </c>
      <c r="AC229" s="3447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thickBot="1">
      <c r="A230" s="4527"/>
      <c r="B230" s="4539"/>
      <c r="C230" s="1656" t="s">
        <v>315</v>
      </c>
      <c r="D230" s="240" t="s">
        <v>111</v>
      </c>
      <c r="E230" s="363">
        <v>1.6808510638067309</v>
      </c>
      <c r="F230" s="364">
        <v>1.2765957447010254</v>
      </c>
      <c r="G230" s="364">
        <v>1.2765957446763221</v>
      </c>
      <c r="H230" s="365">
        <v>1.3191489361800941</v>
      </c>
      <c r="I230" s="364">
        <v>1.2799999999832652</v>
      </c>
      <c r="J230" s="364">
        <v>1.3333333333459652</v>
      </c>
      <c r="K230" s="364">
        <v>1.3260869565071254</v>
      </c>
      <c r="L230" s="364">
        <v>1.145833333344781</v>
      </c>
      <c r="M230" s="364">
        <v>1.1555555555465729</v>
      </c>
      <c r="N230" s="365">
        <v>1.5686274509671045</v>
      </c>
      <c r="O230" s="364">
        <v>1.5217391304691681</v>
      </c>
      <c r="P230" s="364">
        <v>1.5217391304193091</v>
      </c>
      <c r="Q230" s="364">
        <v>1.3953488372294696</v>
      </c>
      <c r="R230" s="364">
        <v>1.3636363636288471</v>
      </c>
      <c r="S230" s="364">
        <v>1.3953488371999565</v>
      </c>
      <c r="T230" s="364">
        <v>1.6666666666811032</v>
      </c>
      <c r="U230" s="364">
        <v>1.3333333333400703</v>
      </c>
      <c r="V230" s="1637">
        <v>1.555555555546573</v>
      </c>
      <c r="W230" s="364">
        <v>1.3333333333400703</v>
      </c>
      <c r="X230" s="364">
        <v>1.2888888888866432</v>
      </c>
      <c r="Y230" s="1615">
        <v>1.1599999999956345</v>
      </c>
      <c r="Z230" s="364">
        <v>1.3399999999952705</v>
      </c>
      <c r="AA230" s="364">
        <v>1.2800000000065483</v>
      </c>
      <c r="AB230" s="366">
        <v>1.2599999999974534</v>
      </c>
      <c r="AC230" s="3444">
        <f t="shared" ref="AC230" si="57">AC227/AC226</f>
        <v>1.3633928571430289</v>
      </c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>
      <c r="A231" s="4525" t="s">
        <v>120</v>
      </c>
      <c r="B231" s="4537" t="s">
        <v>347</v>
      </c>
      <c r="C231" s="352"/>
      <c r="D231" s="180" t="s">
        <v>108</v>
      </c>
      <c r="E231" s="279"/>
      <c r="F231" s="280"/>
      <c r="G231" s="280"/>
      <c r="H231" s="303"/>
      <c r="I231" s="280"/>
      <c r="J231" s="280"/>
      <c r="K231" s="280"/>
      <c r="L231" s="280"/>
      <c r="M231" s="280"/>
      <c r="N231" s="303"/>
      <c r="O231" s="280"/>
      <c r="P231" s="280"/>
      <c r="Q231" s="280"/>
      <c r="R231" s="280"/>
      <c r="S231" s="280"/>
      <c r="T231" s="280"/>
      <c r="U231" s="280"/>
      <c r="V231" s="1634"/>
      <c r="W231" s="280"/>
      <c r="X231" s="280"/>
      <c r="Y231" s="280"/>
      <c r="Z231" s="280"/>
      <c r="AA231" s="280"/>
      <c r="AB231" s="354"/>
      <c r="AC231" s="3438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>
      <c r="A232" s="4526"/>
      <c r="B232" s="4538"/>
      <c r="C232" s="350"/>
      <c r="D232" s="270" t="s">
        <v>109</v>
      </c>
      <c r="E232" s="281"/>
      <c r="F232" s="282"/>
      <c r="G232" s="282"/>
      <c r="H232" s="304"/>
      <c r="I232" s="282"/>
      <c r="J232" s="282"/>
      <c r="K232" s="282"/>
      <c r="L232" s="282"/>
      <c r="M232" s="282"/>
      <c r="N232" s="304"/>
      <c r="O232" s="282"/>
      <c r="P232" s="282"/>
      <c r="Q232" s="282"/>
      <c r="R232" s="282"/>
      <c r="S232" s="282"/>
      <c r="T232" s="282"/>
      <c r="U232" s="282"/>
      <c r="V232" s="1635"/>
      <c r="W232" s="282"/>
      <c r="X232" s="282"/>
      <c r="Y232" s="282"/>
      <c r="Z232" s="282"/>
      <c r="AA232" s="282"/>
      <c r="AB232" s="355"/>
      <c r="AC232" s="3439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>
      <c r="A233" s="4526"/>
      <c r="B233" s="4538"/>
      <c r="C233" s="350"/>
      <c r="D233" s="270" t="s">
        <v>110</v>
      </c>
      <c r="E233" s="281"/>
      <c r="F233" s="282"/>
      <c r="G233" s="282"/>
      <c r="H233" s="304"/>
      <c r="I233" s="282"/>
      <c r="J233" s="282"/>
      <c r="K233" s="282"/>
      <c r="L233" s="282"/>
      <c r="M233" s="282"/>
      <c r="N233" s="304"/>
      <c r="O233" s="282"/>
      <c r="P233" s="282"/>
      <c r="Q233" s="282"/>
      <c r="R233" s="282"/>
      <c r="S233" s="282"/>
      <c r="T233" s="282"/>
      <c r="U233" s="282"/>
      <c r="V233" s="1635"/>
      <c r="W233" s="282"/>
      <c r="X233" s="282"/>
      <c r="Y233" s="282"/>
      <c r="Z233" s="282"/>
      <c r="AA233" s="282"/>
      <c r="AB233" s="355"/>
      <c r="AC233" s="3439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thickBot="1">
      <c r="A234" s="4527"/>
      <c r="B234" s="4539"/>
      <c r="C234" s="351"/>
      <c r="D234" s="271" t="s">
        <v>111</v>
      </c>
      <c r="E234" s="283"/>
      <c r="F234" s="242"/>
      <c r="G234" s="242"/>
      <c r="H234" s="299"/>
      <c r="I234" s="242"/>
      <c r="J234" s="242"/>
      <c r="K234" s="242"/>
      <c r="L234" s="242"/>
      <c r="M234" s="242"/>
      <c r="N234" s="299"/>
      <c r="O234" s="242"/>
      <c r="P234" s="242"/>
      <c r="Q234" s="242"/>
      <c r="R234" s="242"/>
      <c r="S234" s="242"/>
      <c r="T234" s="242"/>
      <c r="U234" s="242"/>
      <c r="V234" s="1627"/>
      <c r="W234" s="242"/>
      <c r="X234" s="242"/>
      <c r="Y234" s="243"/>
      <c r="Z234" s="242"/>
      <c r="AA234" s="242"/>
      <c r="AB234" s="356"/>
      <c r="AC234" s="3448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>
      <c r="A235" s="4525" t="s">
        <v>125</v>
      </c>
      <c r="B235" s="4535" t="s">
        <v>26</v>
      </c>
      <c r="C235" s="347" t="s">
        <v>296</v>
      </c>
      <c r="D235" s="234" t="s">
        <v>108</v>
      </c>
      <c r="E235" s="4219">
        <v>590.40000000022701</v>
      </c>
      <c r="F235" s="3791">
        <v>592.80000000071595</v>
      </c>
      <c r="G235" s="3791">
        <v>592.80000000071595</v>
      </c>
      <c r="H235" s="3789">
        <v>600</v>
      </c>
      <c r="I235" s="3791">
        <v>628.79999999931897</v>
      </c>
      <c r="J235" s="3791">
        <v>607.19999999928405</v>
      </c>
      <c r="K235" s="3791">
        <v>624.00000000052387</v>
      </c>
      <c r="L235" s="3791">
        <v>547.20000000015716</v>
      </c>
      <c r="M235" s="3791">
        <v>568.80000000019209</v>
      </c>
      <c r="N235" s="3789">
        <v>600</v>
      </c>
      <c r="O235" s="3791">
        <v>624.00000000052387</v>
      </c>
      <c r="P235" s="3791">
        <v>549.59999999846332</v>
      </c>
      <c r="Q235" s="3791">
        <v>650.40000000153668</v>
      </c>
      <c r="R235" s="3791">
        <v>647.99999999886495</v>
      </c>
      <c r="S235" s="3791">
        <v>648.00000000104774</v>
      </c>
      <c r="T235" s="3791">
        <v>671.99999999938882</v>
      </c>
      <c r="U235" s="3791">
        <v>695.99999999991269</v>
      </c>
      <c r="V235" s="3790">
        <v>671.99999999938882</v>
      </c>
      <c r="W235" s="3791">
        <v>600</v>
      </c>
      <c r="X235" s="3791">
        <v>643.20000000006985</v>
      </c>
      <c r="Y235" s="3791">
        <v>604.80000000097789</v>
      </c>
      <c r="Z235" s="3791">
        <v>614.39999999856809</v>
      </c>
      <c r="AA235" s="3791">
        <v>597.60000000169384</v>
      </c>
      <c r="AB235" s="4220">
        <v>587.99999999973807</v>
      </c>
      <c r="AC235" s="3441">
        <f>SUM(E235:AB235)</f>
        <v>14760.00000000131</v>
      </c>
      <c r="AE235" s="14"/>
      <c r="AF235" s="73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>
      <c r="A236" s="4533"/>
      <c r="B236" s="4536"/>
      <c r="C236" s="330" t="s">
        <v>296</v>
      </c>
      <c r="D236" s="235" t="s">
        <v>109</v>
      </c>
      <c r="E236" s="1058">
        <v>0</v>
      </c>
      <c r="F236" s="1050">
        <v>0</v>
      </c>
      <c r="G236" s="1050">
        <v>0</v>
      </c>
      <c r="H236" s="1104">
        <v>0</v>
      </c>
      <c r="I236" s="1050">
        <v>0</v>
      </c>
      <c r="J236" s="1050">
        <v>0</v>
      </c>
      <c r="K236" s="1050">
        <v>0</v>
      </c>
      <c r="L236" s="1050">
        <v>0</v>
      </c>
      <c r="M236" s="1050">
        <v>0</v>
      </c>
      <c r="N236" s="1104">
        <v>0</v>
      </c>
      <c r="O236" s="1050">
        <v>0</v>
      </c>
      <c r="P236" s="1050">
        <v>0</v>
      </c>
      <c r="Q236" s="1050">
        <v>0</v>
      </c>
      <c r="R236" s="1050">
        <v>0</v>
      </c>
      <c r="S236" s="1050">
        <v>0</v>
      </c>
      <c r="T236" s="1050">
        <v>0</v>
      </c>
      <c r="U236" s="1050">
        <v>0</v>
      </c>
      <c r="V236" s="1104">
        <v>0</v>
      </c>
      <c r="W236" s="1050">
        <v>0</v>
      </c>
      <c r="X236" s="1050">
        <v>0</v>
      </c>
      <c r="Y236" s="1050">
        <v>0</v>
      </c>
      <c r="Z236" s="1050">
        <v>0</v>
      </c>
      <c r="AA236" s="1050">
        <v>0</v>
      </c>
      <c r="AB236" s="1059">
        <v>0</v>
      </c>
      <c r="AC236" s="3442">
        <f>SUM(E236:AB236)</f>
        <v>0</v>
      </c>
      <c r="AE236" s="14"/>
      <c r="AF236" s="73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>
      <c r="A237" s="4533"/>
      <c r="B237" s="4536"/>
      <c r="C237" s="116" t="s">
        <v>315</v>
      </c>
      <c r="D237" s="308" t="s">
        <v>340</v>
      </c>
      <c r="E237" s="309">
        <v>590.40000000022701</v>
      </c>
      <c r="F237" s="216">
        <v>592.80000000071595</v>
      </c>
      <c r="G237" s="216">
        <v>592.80000000071595</v>
      </c>
      <c r="H237" s="1621">
        <v>600</v>
      </c>
      <c r="I237" s="216">
        <v>628.79999999931897</v>
      </c>
      <c r="J237" s="216">
        <v>607.19999999928405</v>
      </c>
      <c r="K237" s="216">
        <v>624.00000000052387</v>
      </c>
      <c r="L237" s="216">
        <v>547.20000000015716</v>
      </c>
      <c r="M237" s="216">
        <v>568.80000000019209</v>
      </c>
      <c r="N237" s="1621">
        <v>600</v>
      </c>
      <c r="O237" s="216">
        <v>624.00000000052387</v>
      </c>
      <c r="P237" s="216">
        <v>549.59999999846332</v>
      </c>
      <c r="Q237" s="216">
        <v>650.40000000153668</v>
      </c>
      <c r="R237" s="216">
        <v>647.99999999886495</v>
      </c>
      <c r="S237" s="216">
        <v>648.00000000104774</v>
      </c>
      <c r="T237" s="216">
        <v>671.99999999938882</v>
      </c>
      <c r="U237" s="216">
        <v>695.99999999991269</v>
      </c>
      <c r="V237" s="1621">
        <v>671.99999999938882</v>
      </c>
      <c r="W237" s="216">
        <v>600</v>
      </c>
      <c r="X237" s="216">
        <v>643.20000000006985</v>
      </c>
      <c r="Y237" s="216">
        <v>604.80000000097789</v>
      </c>
      <c r="Z237" s="216">
        <v>614.39999999856809</v>
      </c>
      <c r="AA237" s="216">
        <v>597.60000000169384</v>
      </c>
      <c r="AB237" s="310">
        <v>587.99999999973807</v>
      </c>
      <c r="AC237" s="3442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>
      <c r="A238" s="4533"/>
      <c r="B238" s="4536"/>
      <c r="C238" s="2132" t="s">
        <v>315</v>
      </c>
      <c r="D238" s="238" t="s">
        <v>110</v>
      </c>
      <c r="E238" s="342">
        <v>52.441169066105559</v>
      </c>
      <c r="F238" s="338">
        <v>53.477068683753672</v>
      </c>
      <c r="G238" s="338">
        <v>53.477068683753672</v>
      </c>
      <c r="H238" s="1242">
        <v>54.126587736527412</v>
      </c>
      <c r="I238" s="338">
        <v>56.724663947819295</v>
      </c>
      <c r="J238" s="338">
        <v>54.77610678930116</v>
      </c>
      <c r="K238" s="338">
        <v>56.291651246035769</v>
      </c>
      <c r="L238" s="338">
        <v>49.36344801572718</v>
      </c>
      <c r="M238" s="338">
        <v>51.312005174245314</v>
      </c>
      <c r="N238" s="1242">
        <v>54.126587736527412</v>
      </c>
      <c r="O238" s="338">
        <v>56.291651246035769</v>
      </c>
      <c r="P238" s="338">
        <v>49.579954366520489</v>
      </c>
      <c r="Q238" s="338">
        <v>58.673221106534342</v>
      </c>
      <c r="R238" s="338">
        <v>58.456714755347214</v>
      </c>
      <c r="S238" s="338">
        <v>58.456714755544127</v>
      </c>
      <c r="T238" s="338">
        <v>60.621778264855571</v>
      </c>
      <c r="U238" s="338">
        <v>62.786841774363928</v>
      </c>
      <c r="V238" s="1242">
        <v>60.621778264855571</v>
      </c>
      <c r="W238" s="338">
        <v>54.126587736527412</v>
      </c>
      <c r="X238" s="338">
        <v>58.023702053563689</v>
      </c>
      <c r="Y238" s="545">
        <v>54.55960043850785</v>
      </c>
      <c r="Z238" s="338">
        <v>55.425625842074901</v>
      </c>
      <c r="AA238" s="338">
        <v>53.910081385734109</v>
      </c>
      <c r="AB238" s="343">
        <v>53.044055981773241</v>
      </c>
      <c r="AC238" s="3447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thickBot="1">
      <c r="A239" s="4527"/>
      <c r="B239" s="4540"/>
      <c r="C239" s="1656" t="s">
        <v>315</v>
      </c>
      <c r="D239" s="240" t="s">
        <v>111</v>
      </c>
      <c r="E239" s="272">
        <v>0</v>
      </c>
      <c r="F239" s="273">
        <v>0</v>
      </c>
      <c r="G239" s="273">
        <v>0</v>
      </c>
      <c r="H239" s="1633">
        <v>0</v>
      </c>
      <c r="I239" s="273">
        <v>0</v>
      </c>
      <c r="J239" s="273">
        <v>0</v>
      </c>
      <c r="K239" s="273">
        <v>0</v>
      </c>
      <c r="L239" s="273">
        <v>0</v>
      </c>
      <c r="M239" s="273">
        <v>0</v>
      </c>
      <c r="N239" s="1633">
        <v>0</v>
      </c>
      <c r="O239" s="273">
        <v>0</v>
      </c>
      <c r="P239" s="273">
        <v>0</v>
      </c>
      <c r="Q239" s="273">
        <v>0</v>
      </c>
      <c r="R239" s="273">
        <v>0</v>
      </c>
      <c r="S239" s="273">
        <v>0</v>
      </c>
      <c r="T239" s="273">
        <v>0</v>
      </c>
      <c r="U239" s="273">
        <v>0</v>
      </c>
      <c r="V239" s="1633">
        <v>0</v>
      </c>
      <c r="W239" s="273">
        <v>0</v>
      </c>
      <c r="X239" s="273">
        <v>0</v>
      </c>
      <c r="Y239" s="274">
        <v>0</v>
      </c>
      <c r="Z239" s="273">
        <v>0</v>
      </c>
      <c r="AA239" s="273">
        <v>0</v>
      </c>
      <c r="AB239" s="275">
        <v>0</v>
      </c>
      <c r="AC239" s="3444">
        <f t="shared" ref="AC239" si="58">AC236/AC235</f>
        <v>0</v>
      </c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>
      <c r="A240" s="4525" t="s">
        <v>152</v>
      </c>
      <c r="B240" s="4535" t="s">
        <v>26</v>
      </c>
      <c r="C240" s="347" t="s">
        <v>296</v>
      </c>
      <c r="D240" s="234" t="s">
        <v>108</v>
      </c>
      <c r="E240" s="3237">
        <v>0</v>
      </c>
      <c r="F240" s="3186">
        <v>0</v>
      </c>
      <c r="G240" s="3186">
        <v>0</v>
      </c>
      <c r="H240" s="3238">
        <v>0</v>
      </c>
      <c r="I240" s="3186">
        <v>0</v>
      </c>
      <c r="J240" s="3186">
        <v>0</v>
      </c>
      <c r="K240" s="3186">
        <v>0</v>
      </c>
      <c r="L240" s="3186">
        <v>0</v>
      </c>
      <c r="M240" s="3186">
        <v>0</v>
      </c>
      <c r="N240" s="3238">
        <v>0</v>
      </c>
      <c r="O240" s="3186">
        <v>0</v>
      </c>
      <c r="P240" s="3186">
        <v>0</v>
      </c>
      <c r="Q240" s="3186">
        <v>0</v>
      </c>
      <c r="R240" s="3186">
        <v>0</v>
      </c>
      <c r="S240" s="3186">
        <v>0</v>
      </c>
      <c r="T240" s="3186">
        <v>0</v>
      </c>
      <c r="U240" s="3186">
        <v>0</v>
      </c>
      <c r="V240" s="3238">
        <v>0</v>
      </c>
      <c r="W240" s="3186">
        <v>0</v>
      </c>
      <c r="X240" s="3186">
        <v>0</v>
      </c>
      <c r="Y240" s="3186">
        <v>0</v>
      </c>
      <c r="Z240" s="3186">
        <v>0</v>
      </c>
      <c r="AA240" s="3186">
        <v>0</v>
      </c>
      <c r="AB240" s="3239">
        <v>0</v>
      </c>
      <c r="AC240" s="3449">
        <f>SUM(E240:AB240)</f>
        <v>0</v>
      </c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>
      <c r="A241" s="4533"/>
      <c r="B241" s="4536"/>
      <c r="C241" s="330" t="s">
        <v>296</v>
      </c>
      <c r="D241" s="235" t="s">
        <v>109</v>
      </c>
      <c r="E241" s="3237">
        <v>0</v>
      </c>
      <c r="F241" s="3186">
        <v>0</v>
      </c>
      <c r="G241" s="3186">
        <v>0</v>
      </c>
      <c r="H241" s="3238">
        <v>0</v>
      </c>
      <c r="I241" s="3186">
        <v>0</v>
      </c>
      <c r="J241" s="3186">
        <v>0</v>
      </c>
      <c r="K241" s="3186">
        <v>0</v>
      </c>
      <c r="L241" s="3186">
        <v>0</v>
      </c>
      <c r="M241" s="3186">
        <v>0</v>
      </c>
      <c r="N241" s="3238">
        <v>0</v>
      </c>
      <c r="O241" s="3186">
        <v>0</v>
      </c>
      <c r="P241" s="3186">
        <v>0</v>
      </c>
      <c r="Q241" s="3186">
        <v>0</v>
      </c>
      <c r="R241" s="3186">
        <v>0</v>
      </c>
      <c r="S241" s="3186">
        <v>0</v>
      </c>
      <c r="T241" s="3186">
        <v>0</v>
      </c>
      <c r="U241" s="3186">
        <v>0</v>
      </c>
      <c r="V241" s="3238">
        <v>0</v>
      </c>
      <c r="W241" s="3186">
        <v>0</v>
      </c>
      <c r="X241" s="3186">
        <v>0</v>
      </c>
      <c r="Y241" s="3186">
        <v>0</v>
      </c>
      <c r="Z241" s="3186">
        <v>0</v>
      </c>
      <c r="AA241" s="3186">
        <v>0</v>
      </c>
      <c r="AB241" s="3239">
        <v>0</v>
      </c>
      <c r="AC241" s="3450">
        <f>SUM(E241:AB241)</f>
        <v>0</v>
      </c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>
      <c r="A242" s="4533"/>
      <c r="B242" s="4536"/>
      <c r="C242" s="330" t="s">
        <v>315</v>
      </c>
      <c r="D242" s="308" t="s">
        <v>340</v>
      </c>
      <c r="E242" s="309">
        <v>0</v>
      </c>
      <c r="F242" s="216">
        <v>0</v>
      </c>
      <c r="G242" s="216">
        <v>0</v>
      </c>
      <c r="H242" s="224">
        <v>0</v>
      </c>
      <c r="I242" s="216">
        <v>0</v>
      </c>
      <c r="J242" s="216">
        <v>0</v>
      </c>
      <c r="K242" s="216">
        <v>0</v>
      </c>
      <c r="L242" s="216">
        <v>0</v>
      </c>
      <c r="M242" s="216">
        <v>0</v>
      </c>
      <c r="N242" s="1621">
        <v>0</v>
      </c>
      <c r="O242" s="216">
        <v>0</v>
      </c>
      <c r="P242" s="216">
        <v>0</v>
      </c>
      <c r="Q242" s="216">
        <v>0</v>
      </c>
      <c r="R242" s="216">
        <v>0</v>
      </c>
      <c r="S242" s="216">
        <v>0</v>
      </c>
      <c r="T242" s="216">
        <v>0</v>
      </c>
      <c r="U242" s="216">
        <v>0</v>
      </c>
      <c r="V242" s="1621">
        <v>0</v>
      </c>
      <c r="W242" s="216">
        <v>0</v>
      </c>
      <c r="X242" s="216">
        <v>0</v>
      </c>
      <c r="Y242" s="216">
        <v>0</v>
      </c>
      <c r="Z242" s="216">
        <v>0</v>
      </c>
      <c r="AA242" s="216">
        <v>0</v>
      </c>
      <c r="AB242" s="310">
        <v>0</v>
      </c>
      <c r="AC242" s="320">
        <f t="shared" ref="AC242" si="59">SQRT(AC240^2+AC241^2)</f>
        <v>0</v>
      </c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>
      <c r="A243" s="4533"/>
      <c r="B243" s="4536"/>
      <c r="C243" s="348" t="s">
        <v>315</v>
      </c>
      <c r="D243" s="238" t="s">
        <v>110</v>
      </c>
      <c r="E243" s="342">
        <v>0</v>
      </c>
      <c r="F243" s="338">
        <v>0</v>
      </c>
      <c r="G243" s="338">
        <v>0</v>
      </c>
      <c r="H243" s="344">
        <v>0</v>
      </c>
      <c r="I243" s="338">
        <v>0</v>
      </c>
      <c r="J243" s="338">
        <v>0</v>
      </c>
      <c r="K243" s="338">
        <v>0</v>
      </c>
      <c r="L243" s="338">
        <v>0</v>
      </c>
      <c r="M243" s="338">
        <v>0</v>
      </c>
      <c r="N243" s="344">
        <v>0</v>
      </c>
      <c r="O243" s="338">
        <v>0</v>
      </c>
      <c r="P243" s="338">
        <v>0</v>
      </c>
      <c r="Q243" s="338">
        <v>0</v>
      </c>
      <c r="R243" s="338">
        <v>0</v>
      </c>
      <c r="S243" s="338">
        <v>0</v>
      </c>
      <c r="T243" s="338">
        <v>0</v>
      </c>
      <c r="U243" s="338">
        <v>0</v>
      </c>
      <c r="V243" s="1242">
        <v>0</v>
      </c>
      <c r="W243" s="338">
        <v>0</v>
      </c>
      <c r="X243" s="338">
        <v>0</v>
      </c>
      <c r="Y243" s="545">
        <v>0</v>
      </c>
      <c r="Z243" s="338">
        <v>0</v>
      </c>
      <c r="AA243" s="338">
        <v>0</v>
      </c>
      <c r="AB243" s="343">
        <v>0</v>
      </c>
      <c r="AC243" s="3447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thickBot="1">
      <c r="A244" s="4527"/>
      <c r="B244" s="4540"/>
      <c r="C244" s="349"/>
      <c r="D244" s="240" t="s">
        <v>111</v>
      </c>
      <c r="E244" s="272"/>
      <c r="F244" s="273"/>
      <c r="G244" s="273"/>
      <c r="H244" s="302"/>
      <c r="I244" s="273"/>
      <c r="J244" s="273"/>
      <c r="K244" s="273"/>
      <c r="L244" s="273"/>
      <c r="M244" s="273"/>
      <c r="N244" s="302"/>
      <c r="O244" s="273"/>
      <c r="P244" s="273"/>
      <c r="Q244" s="273"/>
      <c r="R244" s="273"/>
      <c r="S244" s="273"/>
      <c r="T244" s="273"/>
      <c r="U244" s="273"/>
      <c r="V244" s="1633"/>
      <c r="W244" s="273"/>
      <c r="X244" s="273"/>
      <c r="Y244" s="274"/>
      <c r="Z244" s="273"/>
      <c r="AA244" s="273"/>
      <c r="AB244" s="275"/>
      <c r="AC244" s="344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>
      <c r="A245" s="4525" t="s">
        <v>126</v>
      </c>
      <c r="B245" s="4535" t="s">
        <v>26</v>
      </c>
      <c r="C245" s="347" t="s">
        <v>296</v>
      </c>
      <c r="D245" s="234" t="s">
        <v>108</v>
      </c>
      <c r="E245" s="3856">
        <v>24.000000000523869</v>
      </c>
      <c r="F245" s="3857">
        <v>19.19999999954598</v>
      </c>
      <c r="G245" s="3857">
        <v>19.19999999954598</v>
      </c>
      <c r="H245" s="4385">
        <v>14.400000000750879</v>
      </c>
      <c r="I245" s="3857">
        <v>19.19999999954598</v>
      </c>
      <c r="J245" s="3857">
        <v>19.200000001728768</v>
      </c>
      <c r="K245" s="3857">
        <v>14.399999998568092</v>
      </c>
      <c r="L245" s="3857">
        <v>9.5999999997729901</v>
      </c>
      <c r="M245" s="3857">
        <v>12.000000000261934</v>
      </c>
      <c r="N245" s="4385">
        <v>12.000000000261934</v>
      </c>
      <c r="O245" s="3857">
        <v>19.19999999954598</v>
      </c>
      <c r="P245" s="3857">
        <v>19.19999999954598</v>
      </c>
      <c r="Q245" s="3857">
        <v>19.200000001728768</v>
      </c>
      <c r="R245" s="3857">
        <v>19.19999999954598</v>
      </c>
      <c r="S245" s="3857">
        <v>19.19999999954598</v>
      </c>
      <c r="T245" s="3857">
        <v>19.19999999954598</v>
      </c>
      <c r="U245" s="3857">
        <v>16.800000001239823</v>
      </c>
      <c r="V245" s="3859">
        <v>19.19999999954598</v>
      </c>
      <c r="W245" s="3857">
        <v>14.400000000750879</v>
      </c>
      <c r="X245" s="3857">
        <v>16.799999999057036</v>
      </c>
      <c r="Y245" s="3857">
        <v>16.799999999057036</v>
      </c>
      <c r="Z245" s="3857">
        <v>12.000000000261934</v>
      </c>
      <c r="AA245" s="3857">
        <v>12.000000000261934</v>
      </c>
      <c r="AB245" s="3969">
        <v>16.800000001239823</v>
      </c>
      <c r="AC245" s="3441">
        <f>SUM(E245:AB245)</f>
        <v>403.20000000137952</v>
      </c>
      <c r="AD245" s="313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>
      <c r="A246" s="4533"/>
      <c r="B246" s="4536"/>
      <c r="C246" s="330" t="s">
        <v>296</v>
      </c>
      <c r="D246" s="235" t="s">
        <v>109</v>
      </c>
      <c r="E246" s="3851">
        <v>0</v>
      </c>
      <c r="F246" s="3852">
        <v>0</v>
      </c>
      <c r="G246" s="3852">
        <v>0</v>
      </c>
      <c r="H246" s="4384">
        <v>0</v>
      </c>
      <c r="I246" s="3852">
        <v>0</v>
      </c>
      <c r="J246" s="3852">
        <v>0</v>
      </c>
      <c r="K246" s="3852">
        <v>0</v>
      </c>
      <c r="L246" s="3852">
        <v>0</v>
      </c>
      <c r="M246" s="3852">
        <v>0</v>
      </c>
      <c r="N246" s="4384">
        <v>0</v>
      </c>
      <c r="O246" s="3852">
        <v>0</v>
      </c>
      <c r="P246" s="3852">
        <v>0</v>
      </c>
      <c r="Q246" s="3852">
        <v>0</v>
      </c>
      <c r="R246" s="3852">
        <v>0</v>
      </c>
      <c r="S246" s="3852">
        <v>0</v>
      </c>
      <c r="T246" s="3852">
        <v>0</v>
      </c>
      <c r="U246" s="3852">
        <v>0</v>
      </c>
      <c r="V246" s="3854">
        <v>0</v>
      </c>
      <c r="W246" s="3852">
        <v>0</v>
      </c>
      <c r="X246" s="3852">
        <v>0</v>
      </c>
      <c r="Y246" s="3852">
        <v>0</v>
      </c>
      <c r="Z246" s="3852">
        <v>0</v>
      </c>
      <c r="AA246" s="3852">
        <v>0</v>
      </c>
      <c r="AB246" s="3967">
        <v>0</v>
      </c>
      <c r="AC246" s="3450">
        <f>SUM(E246:AB246)</f>
        <v>0</v>
      </c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>
      <c r="A247" s="4533"/>
      <c r="B247" s="4536"/>
      <c r="C247" s="330" t="s">
        <v>315</v>
      </c>
      <c r="D247" s="308" t="s">
        <v>340</v>
      </c>
      <c r="E247" s="309">
        <v>24.000000000523869</v>
      </c>
      <c r="F247" s="216">
        <v>19.19999999954598</v>
      </c>
      <c r="G247" s="216">
        <v>19.19999999954598</v>
      </c>
      <c r="H247" s="224">
        <v>14.400000000750879</v>
      </c>
      <c r="I247" s="216">
        <v>19.19999999954598</v>
      </c>
      <c r="J247" s="216">
        <v>19.200000001728768</v>
      </c>
      <c r="K247" s="216">
        <v>14.399999998568092</v>
      </c>
      <c r="L247" s="216">
        <v>9.5999999997729901</v>
      </c>
      <c r="M247" s="216">
        <v>12.000000000261934</v>
      </c>
      <c r="N247" s="224">
        <v>12.000000000261934</v>
      </c>
      <c r="O247" s="216">
        <v>19.19999999954598</v>
      </c>
      <c r="P247" s="216">
        <v>19.19999999954598</v>
      </c>
      <c r="Q247" s="216">
        <v>19.200000001728768</v>
      </c>
      <c r="R247" s="216">
        <v>19.19999999954598</v>
      </c>
      <c r="S247" s="216">
        <v>19.19999999954598</v>
      </c>
      <c r="T247" s="216">
        <v>19.19999999954598</v>
      </c>
      <c r="U247" s="216">
        <v>16.800000001239823</v>
      </c>
      <c r="V247" s="1621">
        <v>19.19999999954598</v>
      </c>
      <c r="W247" s="216">
        <v>14.400000000750879</v>
      </c>
      <c r="X247" s="216">
        <v>16.799999999057036</v>
      </c>
      <c r="Y247" s="216">
        <v>16.799999999057036</v>
      </c>
      <c r="Z247" s="216">
        <v>12.000000000261934</v>
      </c>
      <c r="AA247" s="216">
        <v>12.000000000261934</v>
      </c>
      <c r="AB247" s="310">
        <v>16.800000001239823</v>
      </c>
      <c r="AC247" s="320">
        <f t="shared" ref="AC247" si="60">SQRT(AC245^2+AC246^2)</f>
        <v>403.20000000137952</v>
      </c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>
      <c r="A248" s="4533"/>
      <c r="B248" s="4536"/>
      <c r="C248" s="2133" t="s">
        <v>315</v>
      </c>
      <c r="D248" s="238" t="s">
        <v>110</v>
      </c>
      <c r="E248" s="342">
        <v>2.131754840131304</v>
      </c>
      <c r="F248" s="338">
        <v>1.7320508075279197</v>
      </c>
      <c r="G248" s="338">
        <v>1.7320508075279197</v>
      </c>
      <c r="H248" s="344">
        <v>1.2990381057443954</v>
      </c>
      <c r="I248" s="338">
        <v>1.7320508075279197</v>
      </c>
      <c r="J248" s="338">
        <v>1.7320508077248311</v>
      </c>
      <c r="K248" s="338">
        <v>1.299038105547484</v>
      </c>
      <c r="L248" s="338">
        <v>0.86602540376395987</v>
      </c>
      <c r="M248" s="338">
        <v>1.0825317547541777</v>
      </c>
      <c r="N248" s="344">
        <v>1.0825317547541777</v>
      </c>
      <c r="O248" s="338">
        <v>1.7320508075279197</v>
      </c>
      <c r="P248" s="338">
        <v>1.7320508075279197</v>
      </c>
      <c r="Q248" s="338">
        <v>1.7320508077248311</v>
      </c>
      <c r="R248" s="338">
        <v>1.7320508075279197</v>
      </c>
      <c r="S248" s="338">
        <v>1.7320508075279197</v>
      </c>
      <c r="T248" s="338">
        <v>1.7320508075279197</v>
      </c>
      <c r="U248" s="338">
        <v>1.5155444567346132</v>
      </c>
      <c r="V248" s="1242">
        <v>1.7320508075279197</v>
      </c>
      <c r="W248" s="338">
        <v>1.2990381057443954</v>
      </c>
      <c r="X248" s="338">
        <v>1.5155444565377019</v>
      </c>
      <c r="Y248" s="545">
        <v>1.5155444565377019</v>
      </c>
      <c r="Z248" s="338">
        <v>1.0825317547541777</v>
      </c>
      <c r="AA248" s="338">
        <v>1.0825317547541777</v>
      </c>
      <c r="AB248" s="343">
        <v>1.5155444567346132</v>
      </c>
      <c r="AC248" s="3447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thickBot="1">
      <c r="A249" s="4527"/>
      <c r="B249" s="4540"/>
      <c r="C249" s="1656" t="s">
        <v>315</v>
      </c>
      <c r="D249" s="240" t="s">
        <v>111</v>
      </c>
      <c r="E249" s="336">
        <v>0</v>
      </c>
      <c r="F249" s="288">
        <v>0</v>
      </c>
      <c r="G249" s="288">
        <v>0</v>
      </c>
      <c r="H249" s="306">
        <v>0</v>
      </c>
      <c r="I249" s="288">
        <v>0</v>
      </c>
      <c r="J249" s="288">
        <v>0</v>
      </c>
      <c r="K249" s="288">
        <v>0</v>
      </c>
      <c r="L249" s="288">
        <v>0</v>
      </c>
      <c r="M249" s="288">
        <v>0</v>
      </c>
      <c r="N249" s="306">
        <v>0</v>
      </c>
      <c r="O249" s="288">
        <v>0</v>
      </c>
      <c r="P249" s="288">
        <v>0</v>
      </c>
      <c r="Q249" s="288">
        <v>0</v>
      </c>
      <c r="R249" s="288">
        <v>0</v>
      </c>
      <c r="S249" s="288">
        <v>0</v>
      </c>
      <c r="T249" s="288">
        <v>0</v>
      </c>
      <c r="U249" s="288">
        <v>0</v>
      </c>
      <c r="V249" s="1632">
        <v>0</v>
      </c>
      <c r="W249" s="288">
        <v>0</v>
      </c>
      <c r="X249" s="288">
        <v>0</v>
      </c>
      <c r="Y249" s="289">
        <v>0</v>
      </c>
      <c r="Z249" s="288">
        <v>0</v>
      </c>
      <c r="AA249" s="288">
        <v>0</v>
      </c>
      <c r="AB249" s="294">
        <v>0</v>
      </c>
      <c r="AC249" s="3444">
        <f t="shared" ref="AC249" si="61">AC246/AC245</f>
        <v>0</v>
      </c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>
      <c r="A250" s="4525" t="s">
        <v>121</v>
      </c>
      <c r="B250" s="4535" t="s">
        <v>51</v>
      </c>
      <c r="C250" s="192" t="s">
        <v>296</v>
      </c>
      <c r="D250" s="234" t="s">
        <v>108</v>
      </c>
      <c r="E250" s="3846">
        <v>1389.6000000015192</v>
      </c>
      <c r="F250" s="3847">
        <v>1324.8000000014144</v>
      </c>
      <c r="G250" s="3847">
        <v>1324.8000000014144</v>
      </c>
      <c r="H250" s="4383">
        <v>1339.1999999977998</v>
      </c>
      <c r="I250" s="3847">
        <v>1375.1999999985856</v>
      </c>
      <c r="J250" s="3847">
        <v>1382.4000000000524</v>
      </c>
      <c r="K250" s="3847">
        <v>1339.1999999977998</v>
      </c>
      <c r="L250" s="3847">
        <v>1375.2000000051339</v>
      </c>
      <c r="M250" s="3847">
        <v>1360.7999999956519</v>
      </c>
      <c r="N250" s="4383">
        <v>1375.1999999985856</v>
      </c>
      <c r="O250" s="3847">
        <v>1375.2000000051339</v>
      </c>
      <c r="P250" s="3847">
        <v>1382.4000000000524</v>
      </c>
      <c r="Q250" s="3847">
        <v>1339.1999999977998</v>
      </c>
      <c r="R250" s="3847">
        <v>1296.0000000020955</v>
      </c>
      <c r="S250" s="3847">
        <v>1382.4000000000524</v>
      </c>
      <c r="T250" s="3847">
        <v>1461.5999999965425</v>
      </c>
      <c r="U250" s="3847">
        <v>1418.4000000008382</v>
      </c>
      <c r="V250" s="3849">
        <v>1317.5999999999476</v>
      </c>
      <c r="W250" s="3847">
        <v>1367.9999999971187</v>
      </c>
      <c r="X250" s="3847">
        <v>1310.4000000050291</v>
      </c>
      <c r="Y250" s="3847">
        <v>1317.5999999999476</v>
      </c>
      <c r="Z250" s="3847">
        <v>1331.9999999963329</v>
      </c>
      <c r="AA250" s="3847">
        <v>1440.0000000052387</v>
      </c>
      <c r="AB250" s="3968">
        <v>1360.7999999956519</v>
      </c>
      <c r="AC250" s="3441">
        <f>SUM(E250:AB250)</f>
        <v>32687.999999999738</v>
      </c>
      <c r="AD250" s="36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>
      <c r="A251" s="4533"/>
      <c r="B251" s="4536"/>
      <c r="C251" s="116" t="s">
        <v>296</v>
      </c>
      <c r="D251" s="235" t="s">
        <v>109</v>
      </c>
      <c r="E251" s="3851">
        <v>100.80000000089058</v>
      </c>
      <c r="F251" s="3852">
        <v>86.400000001231092</v>
      </c>
      <c r="G251" s="3852">
        <v>86.399999997956911</v>
      </c>
      <c r="H251" s="4384">
        <v>86.400000001231092</v>
      </c>
      <c r="I251" s="3852">
        <v>86.400000001231092</v>
      </c>
      <c r="J251" s="3852">
        <v>93.599999999423744</v>
      </c>
      <c r="K251" s="3852">
        <v>86.400000001231092</v>
      </c>
      <c r="L251" s="3852">
        <v>93.599999999423744</v>
      </c>
      <c r="M251" s="3852">
        <v>93.599999999423744</v>
      </c>
      <c r="N251" s="4384">
        <v>93.599999999423744</v>
      </c>
      <c r="O251" s="3852">
        <v>93.599999999423744</v>
      </c>
      <c r="P251" s="3852">
        <v>86.400000001231092</v>
      </c>
      <c r="Q251" s="3852">
        <v>86.399999997956911</v>
      </c>
      <c r="R251" s="3852">
        <v>86.400000001231092</v>
      </c>
      <c r="S251" s="3852">
        <v>86.400000001231092</v>
      </c>
      <c r="T251" s="3852">
        <v>93.599999999423744</v>
      </c>
      <c r="U251" s="3852">
        <v>93.599999999423744</v>
      </c>
      <c r="V251" s="3854">
        <v>93.599999999423744</v>
      </c>
      <c r="W251" s="3852">
        <v>93.599999999423744</v>
      </c>
      <c r="X251" s="3852">
        <v>93.600000002697925</v>
      </c>
      <c r="Y251" s="3852">
        <v>93.599999999423744</v>
      </c>
      <c r="Z251" s="3852">
        <v>86.399999997956911</v>
      </c>
      <c r="AA251" s="3852">
        <v>93.600000002697925</v>
      </c>
      <c r="AB251" s="3967">
        <v>93.599999999423744</v>
      </c>
      <c r="AC251" s="3442">
        <f>SUM(E251:AB251)</f>
        <v>2181.600000002436</v>
      </c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>
      <c r="A252" s="4533"/>
      <c r="B252" s="4536"/>
      <c r="C252" s="116" t="s">
        <v>315</v>
      </c>
      <c r="D252" s="308" t="s">
        <v>340</v>
      </c>
      <c r="E252" s="309">
        <v>1393.2511618528806</v>
      </c>
      <c r="F252" s="216">
        <v>1327.6144018516673</v>
      </c>
      <c r="G252" s="216">
        <v>1327.6144018514542</v>
      </c>
      <c r="H252" s="224">
        <v>1341.9842025874671</v>
      </c>
      <c r="I252" s="216">
        <v>1377.9114630469994</v>
      </c>
      <c r="J252" s="216">
        <v>1385.5651265819436</v>
      </c>
      <c r="K252" s="216">
        <v>1341.9842025874671</v>
      </c>
      <c r="L252" s="216">
        <v>1378.3816597786015</v>
      </c>
      <c r="M252" s="216">
        <v>1364.0152491772437</v>
      </c>
      <c r="N252" s="224">
        <v>1378.3816597720684</v>
      </c>
      <c r="O252" s="216">
        <v>1378.3816597786015</v>
      </c>
      <c r="P252" s="216">
        <v>1385.0973684186818</v>
      </c>
      <c r="Q252" s="216">
        <v>1341.9842025872563</v>
      </c>
      <c r="R252" s="216">
        <v>1298.8768070935921</v>
      </c>
      <c r="S252" s="216">
        <v>1385.0973684186818</v>
      </c>
      <c r="T252" s="216">
        <v>1464.5939778620507</v>
      </c>
      <c r="U252" s="216">
        <v>1421.4849700233449</v>
      </c>
      <c r="V252" s="1621">
        <v>1320.9204063832742</v>
      </c>
      <c r="W252" s="216">
        <v>1371.1983663905121</v>
      </c>
      <c r="X252" s="216">
        <v>1313.7386041422722</v>
      </c>
      <c r="Y252" s="216">
        <v>1320.9204063832742</v>
      </c>
      <c r="Z252" s="216">
        <v>1334.7992208530382</v>
      </c>
      <c r="AA252" s="216">
        <v>1443.0387936627319</v>
      </c>
      <c r="AB252" s="310">
        <v>1364.0152491772437</v>
      </c>
      <c r="AC252" s="320">
        <f t="shared" ref="AC252" si="62">SQRT(AC250^2+AC251^2)</f>
        <v>32760.719200896576</v>
      </c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>
      <c r="A253" s="4533"/>
      <c r="B253" s="4536"/>
      <c r="C253" s="2132" t="s">
        <v>315</v>
      </c>
      <c r="D253" s="238" t="s">
        <v>110</v>
      </c>
      <c r="E253" s="342">
        <v>123.75291282223378</v>
      </c>
      <c r="F253" s="338">
        <v>119.76539567016938</v>
      </c>
      <c r="G253" s="338">
        <v>119.76539567015017</v>
      </c>
      <c r="H253" s="344">
        <v>121.06170947064052</v>
      </c>
      <c r="I253" s="338">
        <v>124.30274282963377</v>
      </c>
      <c r="J253" s="338">
        <v>124.99318731435046</v>
      </c>
      <c r="K253" s="338">
        <v>121.06170947064052</v>
      </c>
      <c r="L253" s="338">
        <v>124.34515973737793</v>
      </c>
      <c r="M253" s="338">
        <v>123.04915176425564</v>
      </c>
      <c r="N253" s="344">
        <v>124.34515973678856</v>
      </c>
      <c r="O253" s="338">
        <v>124.34515973737793</v>
      </c>
      <c r="P253" s="338">
        <v>124.95099039224502</v>
      </c>
      <c r="Q253" s="338">
        <v>121.06170947062151</v>
      </c>
      <c r="R253" s="338">
        <v>117.17294909681985</v>
      </c>
      <c r="S253" s="338">
        <v>124.95099039224502</v>
      </c>
      <c r="T253" s="338">
        <v>132.12245740189996</v>
      </c>
      <c r="U253" s="338">
        <v>128.23355157687271</v>
      </c>
      <c r="V253" s="1242">
        <v>119.16152378178957</v>
      </c>
      <c r="W253" s="338">
        <v>123.6971478043652</v>
      </c>
      <c r="X253" s="338">
        <v>118.51364636661626</v>
      </c>
      <c r="Y253" s="545">
        <v>119.16152378178957</v>
      </c>
      <c r="Z253" s="338">
        <v>120.41354523025068</v>
      </c>
      <c r="AA253" s="338">
        <v>130.17794312066422</v>
      </c>
      <c r="AB253" s="343">
        <v>123.04915176425564</v>
      </c>
      <c r="AC253" s="3447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thickBot="1">
      <c r="A254" s="4527"/>
      <c r="B254" s="4540"/>
      <c r="C254" s="1656" t="s">
        <v>315</v>
      </c>
      <c r="D254" s="335" t="s">
        <v>111</v>
      </c>
      <c r="E254" s="336">
        <v>0.01</v>
      </c>
      <c r="F254" s="288">
        <v>0.01</v>
      </c>
      <c r="G254" s="288">
        <v>0.01</v>
      </c>
      <c r="H254" s="306">
        <v>0.01</v>
      </c>
      <c r="I254" s="288">
        <v>0.01</v>
      </c>
      <c r="J254" s="288">
        <v>0.01</v>
      </c>
      <c r="K254" s="288">
        <v>0.01</v>
      </c>
      <c r="L254" s="288">
        <v>0.01</v>
      </c>
      <c r="M254" s="288">
        <v>0.01</v>
      </c>
      <c r="N254" s="306">
        <v>0.01</v>
      </c>
      <c r="O254" s="288">
        <v>0.01</v>
      </c>
      <c r="P254" s="288">
        <v>0.01</v>
      </c>
      <c r="Q254" s="288">
        <v>0.01</v>
      </c>
      <c r="R254" s="288">
        <v>0.01</v>
      </c>
      <c r="S254" s="288">
        <v>0.01</v>
      </c>
      <c r="T254" s="288">
        <v>0.01</v>
      </c>
      <c r="U254" s="288">
        <v>0.01</v>
      </c>
      <c r="V254" s="1632">
        <v>0.01</v>
      </c>
      <c r="W254" s="288">
        <v>0.01</v>
      </c>
      <c r="X254" s="288">
        <v>0.01</v>
      </c>
      <c r="Y254" s="289">
        <v>0.01</v>
      </c>
      <c r="Z254" s="288">
        <v>0.01</v>
      </c>
      <c r="AA254" s="288">
        <v>0.01</v>
      </c>
      <c r="AB254" s="294">
        <v>0.01</v>
      </c>
      <c r="AC254" s="344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>
      <c r="A255" s="4525" t="s">
        <v>130</v>
      </c>
      <c r="B255" s="4535" t="s">
        <v>50</v>
      </c>
      <c r="C255" s="192" t="s">
        <v>296</v>
      </c>
      <c r="D255" s="234" t="s">
        <v>108</v>
      </c>
      <c r="E255" s="3846">
        <v>38.400000001274748</v>
      </c>
      <c r="F255" s="3847">
        <v>38.39999999909196</v>
      </c>
      <c r="G255" s="3847">
        <v>38.400000001274748</v>
      </c>
      <c r="H255" s="4383">
        <v>38.39999999909196</v>
      </c>
      <c r="I255" s="3847">
        <v>43.200000000069849</v>
      </c>
      <c r="J255" s="3847">
        <v>38.39999999909196</v>
      </c>
      <c r="K255" s="3847">
        <v>36.000000000785803</v>
      </c>
      <c r="L255" s="3847">
        <v>36.000000000785803</v>
      </c>
      <c r="M255" s="3847">
        <v>47.999999998864951</v>
      </c>
      <c r="N255" s="4383">
        <v>48.000000001047738</v>
      </c>
      <c r="O255" s="3847">
        <v>47.999999998864951</v>
      </c>
      <c r="P255" s="3847">
        <v>36.000000000785803</v>
      </c>
      <c r="Q255" s="3847">
        <v>36.000000000785803</v>
      </c>
      <c r="R255" s="3847">
        <v>33.599999998114072</v>
      </c>
      <c r="S255" s="3847">
        <v>38.400000001274748</v>
      </c>
      <c r="T255" s="3847">
        <v>47.999999998864951</v>
      </c>
      <c r="U255" s="3847">
        <v>48.000000001047738</v>
      </c>
      <c r="V255" s="3849">
        <v>31.199999999807915</v>
      </c>
      <c r="W255" s="3847">
        <v>36.000000000785803</v>
      </c>
      <c r="X255" s="3847">
        <v>40.799999999580905</v>
      </c>
      <c r="Y255" s="3847">
        <v>35.999999998603016</v>
      </c>
      <c r="Z255" s="3847">
        <v>40.800000001763692</v>
      </c>
      <c r="AA255" s="3847">
        <v>38.39999999909196</v>
      </c>
      <c r="AB255" s="3968">
        <v>38.39999999909196</v>
      </c>
      <c r="AC255" s="3441">
        <f>SUM(E255:AB255)</f>
        <v>952.79999999984284</v>
      </c>
      <c r="AD255" s="36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>
      <c r="A256" s="4533"/>
      <c r="B256" s="4536"/>
      <c r="C256" s="116" t="s">
        <v>296</v>
      </c>
      <c r="D256" s="235" t="s">
        <v>109</v>
      </c>
      <c r="E256" s="3851">
        <v>40.799999999580905</v>
      </c>
      <c r="F256" s="3852">
        <v>43.200000000069849</v>
      </c>
      <c r="G256" s="3852">
        <v>43.200000000069849</v>
      </c>
      <c r="H256" s="4384">
        <v>38.400000000183354</v>
      </c>
      <c r="I256" s="3852">
        <v>43.200000000069849</v>
      </c>
      <c r="J256" s="3852">
        <v>43.199999998978456</v>
      </c>
      <c r="K256" s="3852">
        <v>38.400000000183354</v>
      </c>
      <c r="L256" s="3852">
        <v>40.800000000672298</v>
      </c>
      <c r="M256" s="3852">
        <v>35.99999999969441</v>
      </c>
      <c r="N256" s="4384">
        <v>47.999999999956344</v>
      </c>
      <c r="O256" s="3852">
        <v>47.999999999956344</v>
      </c>
      <c r="P256" s="3852">
        <v>47.999999999956344</v>
      </c>
      <c r="Q256" s="3852">
        <v>24.000000000523869</v>
      </c>
      <c r="R256" s="3852">
        <v>47.999999999956344</v>
      </c>
      <c r="S256" s="3852">
        <v>47.999999999956344</v>
      </c>
      <c r="T256" s="3852">
        <v>23.999999999432475</v>
      </c>
      <c r="U256" s="3852">
        <v>47.999999999956344</v>
      </c>
      <c r="V256" s="3854">
        <v>47.999999999956344</v>
      </c>
      <c r="W256" s="3852">
        <v>47.999999999956344</v>
      </c>
      <c r="X256" s="3852">
        <v>38.400000000183354</v>
      </c>
      <c r="Y256" s="3852">
        <v>38.400000000183354</v>
      </c>
      <c r="Z256" s="3852">
        <v>38.400000000183354</v>
      </c>
      <c r="AA256" s="3852">
        <v>40.799999999580905</v>
      </c>
      <c r="AB256" s="3967">
        <v>43.200000000069849</v>
      </c>
      <c r="AC256" s="3442">
        <f>SUM(E256:AB256)</f>
        <v>998.39999999931024</v>
      </c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>
      <c r="A257" s="4533"/>
      <c r="B257" s="4536"/>
      <c r="C257" s="116" t="s">
        <v>315</v>
      </c>
      <c r="D257" s="308" t="s">
        <v>340</v>
      </c>
      <c r="E257" s="309">
        <v>56.028564144226493</v>
      </c>
      <c r="F257" s="216">
        <v>57.799653977651957</v>
      </c>
      <c r="G257" s="216">
        <v>57.799653979102118</v>
      </c>
      <c r="H257" s="224">
        <v>54.30580079461442</v>
      </c>
      <c r="I257" s="216">
        <v>61.094025894616486</v>
      </c>
      <c r="J257" s="216">
        <v>57.79965397683624</v>
      </c>
      <c r="K257" s="216">
        <v>52.636109279378346</v>
      </c>
      <c r="L257" s="216">
        <v>54.411763435046261</v>
      </c>
      <c r="M257" s="216">
        <v>59.999999998908606</v>
      </c>
      <c r="N257" s="224">
        <v>67.882250994618559</v>
      </c>
      <c r="O257" s="216">
        <v>67.88225099307509</v>
      </c>
      <c r="P257" s="216">
        <v>60.000000000436557</v>
      </c>
      <c r="Q257" s="216">
        <v>43.266615306512293</v>
      </c>
      <c r="R257" s="216">
        <v>58.591466954404503</v>
      </c>
      <c r="S257" s="216">
        <v>61.469992680117585</v>
      </c>
      <c r="T257" s="216">
        <v>53.665631458725926</v>
      </c>
      <c r="U257" s="216">
        <v>67.882250994618559</v>
      </c>
      <c r="V257" s="1621">
        <v>57.248930120866213</v>
      </c>
      <c r="W257" s="216">
        <v>60.000000000436557</v>
      </c>
      <c r="X257" s="216">
        <v>56.028564143478491</v>
      </c>
      <c r="Y257" s="216">
        <v>52.636109277885453</v>
      </c>
      <c r="Z257" s="216">
        <v>56.028564145067996</v>
      </c>
      <c r="AA257" s="216">
        <v>56.028564142730488</v>
      </c>
      <c r="AB257" s="310">
        <v>57.799653977651957</v>
      </c>
      <c r="AC257" s="320">
        <f t="shared" ref="AC257" si="63">SQRT(AC255^2+AC256^2)</f>
        <v>1380.0834757355524</v>
      </c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>
      <c r="A258" s="4533"/>
      <c r="B258" s="4536"/>
      <c r="C258" s="2132" t="s">
        <v>315</v>
      </c>
      <c r="D258" s="238" t="s">
        <v>110</v>
      </c>
      <c r="E258" s="342">
        <v>5.1346200938059336</v>
      </c>
      <c r="F258" s="338">
        <v>5.296927902073743</v>
      </c>
      <c r="G258" s="338">
        <v>5.2969279022066402</v>
      </c>
      <c r="H258" s="344">
        <v>4.9767410646553696</v>
      </c>
      <c r="I258" s="338">
        <v>5.5988336977991739</v>
      </c>
      <c r="J258" s="338">
        <v>5.2969279019989886</v>
      </c>
      <c r="K258" s="338">
        <v>4.8237256923085159</v>
      </c>
      <c r="L258" s="338">
        <v>4.9864517883025714</v>
      </c>
      <c r="M258" s="338">
        <v>5.4985739921821324</v>
      </c>
      <c r="N258" s="344">
        <v>6.2209263309429792</v>
      </c>
      <c r="O258" s="338">
        <v>6.2209263308015315</v>
      </c>
      <c r="P258" s="338">
        <v>5.4985739923221582</v>
      </c>
      <c r="Q258" s="338">
        <v>3.965078094307755</v>
      </c>
      <c r="R258" s="338">
        <v>5.3694919394191274</v>
      </c>
      <c r="S258" s="338">
        <v>5.6332883842778116</v>
      </c>
      <c r="T258" s="338">
        <v>4.9180740903058195</v>
      </c>
      <c r="U258" s="338">
        <v>6.2209263309429792</v>
      </c>
      <c r="V258" s="1242">
        <v>5.2464579708095531</v>
      </c>
      <c r="W258" s="338">
        <v>5.4985739923221582</v>
      </c>
      <c r="X258" s="338">
        <v>5.1346200937373849</v>
      </c>
      <c r="Y258" s="545">
        <v>4.8237256921717027</v>
      </c>
      <c r="Z258" s="338">
        <v>5.1346200938830515</v>
      </c>
      <c r="AA258" s="338">
        <v>5.1346200936688353</v>
      </c>
      <c r="AB258" s="343">
        <v>5.296927902073743</v>
      </c>
      <c r="AC258" s="3447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thickBot="1">
      <c r="A259" s="4527"/>
      <c r="B259" s="4540"/>
      <c r="C259" s="1656" t="s">
        <v>315</v>
      </c>
      <c r="D259" s="335" t="s">
        <v>111</v>
      </c>
      <c r="E259" s="1652">
        <v>1.0624999999538147</v>
      </c>
      <c r="F259" s="369">
        <v>1.1250000000284217</v>
      </c>
      <c r="G259" s="369">
        <v>1.1249999999644729</v>
      </c>
      <c r="H259" s="368">
        <v>1.0000000000284217</v>
      </c>
      <c r="I259" s="369">
        <v>1</v>
      </c>
      <c r="J259" s="369">
        <v>1.125</v>
      </c>
      <c r="K259" s="369">
        <v>1.0666666666484768</v>
      </c>
      <c r="L259" s="369">
        <v>1.1333333333272699</v>
      </c>
      <c r="M259" s="369">
        <v>0.75000000001136868</v>
      </c>
      <c r="N259" s="1638">
        <v>0.99999999997726263</v>
      </c>
      <c r="O259" s="369">
        <v>1.0000000000227374</v>
      </c>
      <c r="P259" s="369">
        <v>1.3333333333030168</v>
      </c>
      <c r="Q259" s="369">
        <v>0.66666666666666663</v>
      </c>
      <c r="R259" s="369">
        <v>1.4285714286503133</v>
      </c>
      <c r="S259" s="369">
        <v>1.2499999999573674</v>
      </c>
      <c r="T259" s="369">
        <v>0.5</v>
      </c>
      <c r="U259" s="369">
        <v>0.99999999997726263</v>
      </c>
      <c r="V259" s="1638">
        <v>1.538461538469611</v>
      </c>
      <c r="W259" s="369">
        <v>1.3333333333030168</v>
      </c>
      <c r="X259" s="369">
        <v>0.94117647060239695</v>
      </c>
      <c r="Y259" s="369">
        <v>1.0666666667131519</v>
      </c>
      <c r="Z259" s="369">
        <v>0.94117647055204434</v>
      </c>
      <c r="AA259" s="369">
        <v>1.0625000000142109</v>
      </c>
      <c r="AB259" s="370">
        <v>1.1250000000284217</v>
      </c>
      <c r="AC259" s="367">
        <f t="shared" ref="AC259" si="64">AC256/AC255</f>
        <v>1.04785894206494</v>
      </c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>
      <c r="A260" s="4525" t="s">
        <v>153</v>
      </c>
      <c r="B260" s="4535" t="s">
        <v>26</v>
      </c>
      <c r="C260" s="347" t="s">
        <v>296</v>
      </c>
      <c r="D260" s="234" t="s">
        <v>108</v>
      </c>
      <c r="E260" s="3846">
        <v>182.40000000223517</v>
      </c>
      <c r="F260" s="3847">
        <v>170.39999999979045</v>
      </c>
      <c r="G260" s="3847">
        <v>180.00000000174623</v>
      </c>
      <c r="H260" s="3849">
        <v>179.99999999738066</v>
      </c>
      <c r="I260" s="3847">
        <v>182.40000000223517</v>
      </c>
      <c r="J260" s="3847">
        <v>184.79999999835854</v>
      </c>
      <c r="K260" s="3847">
        <v>187.19999999884749</v>
      </c>
      <c r="L260" s="3847">
        <v>189.59999999933643</v>
      </c>
      <c r="M260" s="3847">
        <v>172.8000000002794</v>
      </c>
      <c r="N260" s="3849">
        <v>184.80000000272412</v>
      </c>
      <c r="O260" s="3847">
        <v>179.99999999738066</v>
      </c>
      <c r="P260" s="3847">
        <v>206.40000000275904</v>
      </c>
      <c r="Q260" s="3847">
        <v>194.40000000031432</v>
      </c>
      <c r="R260" s="3847">
        <v>177.59999999689171</v>
      </c>
      <c r="S260" s="3847">
        <v>165.60000000317814</v>
      </c>
      <c r="T260" s="3847">
        <v>167.99999999930151</v>
      </c>
      <c r="U260" s="3847">
        <v>203.99999999790452</v>
      </c>
      <c r="V260" s="3849">
        <v>213.5999999998603</v>
      </c>
      <c r="W260" s="3847">
        <v>167.99999999930151</v>
      </c>
      <c r="X260" s="3847">
        <v>180.00000000174623</v>
      </c>
      <c r="Y260" s="3847">
        <v>160.80000000220025</v>
      </c>
      <c r="Z260" s="3847">
        <v>172.8000000002794</v>
      </c>
      <c r="AA260" s="3847">
        <v>189.59999999933643</v>
      </c>
      <c r="AB260" s="3968">
        <v>189.59999999933643</v>
      </c>
      <c r="AC260" s="3441">
        <f>SUM(E260:AB260)</f>
        <v>4384.8000000027241</v>
      </c>
      <c r="AD260" s="346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>
      <c r="A261" s="4533"/>
      <c r="B261" s="4536"/>
      <c r="C261" s="330" t="s">
        <v>296</v>
      </c>
      <c r="D261" s="235" t="s">
        <v>109</v>
      </c>
      <c r="E261" s="3851">
        <v>203.99999999899592</v>
      </c>
      <c r="F261" s="3852">
        <v>218.40000000083819</v>
      </c>
      <c r="G261" s="3852">
        <v>218.3999999997468</v>
      </c>
      <c r="H261" s="3854">
        <v>216.00000000034925</v>
      </c>
      <c r="I261" s="3852">
        <v>208.79999999997381</v>
      </c>
      <c r="J261" s="3852">
        <v>213.5999999998603</v>
      </c>
      <c r="K261" s="3852">
        <v>215.99999999925785</v>
      </c>
      <c r="L261" s="3852">
        <v>225.60000000012224</v>
      </c>
      <c r="M261" s="3852">
        <v>232.80000000049768</v>
      </c>
      <c r="N261" s="3854">
        <v>225.60000000012224</v>
      </c>
      <c r="O261" s="3852">
        <v>208.79999999997381</v>
      </c>
      <c r="P261" s="3852">
        <v>206.39999999948486</v>
      </c>
      <c r="Q261" s="3852">
        <v>223.20000000072469</v>
      </c>
      <c r="R261" s="3852">
        <v>208.79999999997381</v>
      </c>
      <c r="S261" s="3852">
        <v>220.79999999914435</v>
      </c>
      <c r="T261" s="3852">
        <v>196.80000000080327</v>
      </c>
      <c r="U261" s="3852">
        <v>225.60000000012224</v>
      </c>
      <c r="V261" s="3854">
        <v>235.19999999989523</v>
      </c>
      <c r="W261" s="3852">
        <v>191.99999999982538</v>
      </c>
      <c r="X261" s="3852">
        <v>225.60000000012224</v>
      </c>
      <c r="Y261" s="3852">
        <v>196.79999999971187</v>
      </c>
      <c r="Z261" s="3852">
        <v>227.99999999951979</v>
      </c>
      <c r="AA261" s="3852">
        <v>211.20000000046275</v>
      </c>
      <c r="AB261" s="3967">
        <v>223.19999999963329</v>
      </c>
      <c r="AC261" s="3442">
        <f>SUM(E261:AB261)</f>
        <v>5181.5999999991618</v>
      </c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>
      <c r="A262" s="4533"/>
      <c r="B262" s="4536"/>
      <c r="C262" s="116" t="s">
        <v>315</v>
      </c>
      <c r="D262" s="308" t="s">
        <v>340</v>
      </c>
      <c r="E262" s="309">
        <v>273.65262651837588</v>
      </c>
      <c r="F262" s="216">
        <v>277.01032471786084</v>
      </c>
      <c r="G262" s="216">
        <v>283.01688995626751</v>
      </c>
      <c r="H262" s="1621">
        <v>281.16898833123099</v>
      </c>
      <c r="I262" s="216">
        <v>277.24934625856997</v>
      </c>
      <c r="J262" s="216">
        <v>282.44645510137605</v>
      </c>
      <c r="K262" s="216">
        <v>285.83183867310493</v>
      </c>
      <c r="L262" s="216">
        <v>294.69224624988613</v>
      </c>
      <c r="M262" s="216">
        <v>289.92357613745088</v>
      </c>
      <c r="N262" s="1621">
        <v>291.62715923086108</v>
      </c>
      <c r="O262" s="216">
        <v>275.67633195297361</v>
      </c>
      <c r="P262" s="216">
        <v>291.89367927539348</v>
      </c>
      <c r="Q262" s="216">
        <v>295.98918899251322</v>
      </c>
      <c r="R262" s="216">
        <v>274.1153042040612</v>
      </c>
      <c r="S262" s="216">
        <v>276.00000000122236</v>
      </c>
      <c r="T262" s="216">
        <v>258.75517386147368</v>
      </c>
      <c r="U262" s="216">
        <v>304.15680166519405</v>
      </c>
      <c r="V262" s="1621">
        <v>317.71685507679797</v>
      </c>
      <c r="W262" s="216">
        <v>255.1234995050402</v>
      </c>
      <c r="X262" s="216">
        <v>288.6093553589069</v>
      </c>
      <c r="Y262" s="216">
        <v>254.13948925854518</v>
      </c>
      <c r="Z262" s="216">
        <v>286.08362413790411</v>
      </c>
      <c r="AA262" s="216">
        <v>283.81966105247858</v>
      </c>
      <c r="AB262" s="310">
        <v>292.85901044629765</v>
      </c>
      <c r="AC262" s="3442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>
      <c r="A263" s="4533"/>
      <c r="B263" s="4536"/>
      <c r="C263" s="2132" t="s">
        <v>315</v>
      </c>
      <c r="D263" s="238" t="s">
        <v>110</v>
      </c>
      <c r="E263" s="342">
        <v>25.078320251560704</v>
      </c>
      <c r="F263" s="338">
        <v>25.386029451454384</v>
      </c>
      <c r="G263" s="338">
        <v>25.93648850816853</v>
      </c>
      <c r="H263" s="1242">
        <v>25.76714144457317</v>
      </c>
      <c r="I263" s="338">
        <v>25.407934078576691</v>
      </c>
      <c r="J263" s="338">
        <v>25.884212203878576</v>
      </c>
      <c r="K263" s="338">
        <v>26.194458571568703</v>
      </c>
      <c r="L263" s="338">
        <v>27.006452015947183</v>
      </c>
      <c r="M263" s="338">
        <v>26.569437258313688</v>
      </c>
      <c r="N263" s="1242">
        <v>26.725558553165637</v>
      </c>
      <c r="O263" s="338">
        <v>25.263778486072692</v>
      </c>
      <c r="P263" s="338">
        <v>26.749983222920431</v>
      </c>
      <c r="Q263" s="338">
        <v>27.125307609848658</v>
      </c>
      <c r="R263" s="338">
        <v>25.120721376382683</v>
      </c>
      <c r="S263" s="338">
        <v>25.293440364609914</v>
      </c>
      <c r="T263" s="338">
        <v>23.713074489385754</v>
      </c>
      <c r="U263" s="338">
        <v>27.873811320199273</v>
      </c>
      <c r="V263" s="1242">
        <v>29.116493937249306</v>
      </c>
      <c r="W263" s="338">
        <v>23.380257319973701</v>
      </c>
      <c r="X263" s="338">
        <v>26.448998255096708</v>
      </c>
      <c r="Y263" s="545">
        <v>23.290079767481757</v>
      </c>
      <c r="Z263" s="338">
        <v>26.217532921708361</v>
      </c>
      <c r="AA263" s="338">
        <v>26.010056779358234</v>
      </c>
      <c r="AB263" s="343">
        <v>26.838448970758314</v>
      </c>
      <c r="AC263" s="3447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thickBot="1">
      <c r="A264" s="4527"/>
      <c r="B264" s="4540"/>
      <c r="C264" s="1656" t="s">
        <v>315</v>
      </c>
      <c r="D264" s="240" t="s">
        <v>111</v>
      </c>
      <c r="E264" s="272">
        <v>1.1184210526123688</v>
      </c>
      <c r="F264" s="273">
        <v>1.2816901408515655</v>
      </c>
      <c r="G264" s="273">
        <v>1.2133333333201557</v>
      </c>
      <c r="H264" s="302">
        <v>1.2000000000194027</v>
      </c>
      <c r="I264" s="273">
        <v>1.1447368420910917</v>
      </c>
      <c r="J264" s="273">
        <v>1.1558441558536665</v>
      </c>
      <c r="K264" s="273">
        <v>1.1538461538492932</v>
      </c>
      <c r="L264" s="273">
        <v>1.1898734177263282</v>
      </c>
      <c r="M264" s="273">
        <v>1.347222222222924</v>
      </c>
      <c r="N264" s="302">
        <v>1.2207792207618868</v>
      </c>
      <c r="O264" s="273">
        <v>1.1600000000167348</v>
      </c>
      <c r="P264" s="273">
        <v>0.99999999998413669</v>
      </c>
      <c r="Q264" s="273">
        <v>1.1481481481500195</v>
      </c>
      <c r="R264" s="273">
        <v>1.1756756756961044</v>
      </c>
      <c r="S264" s="273">
        <v>1.3333333333025774</v>
      </c>
      <c r="T264" s="273">
        <v>1.1714285714382231</v>
      </c>
      <c r="U264" s="273">
        <v>1.1058823529531352</v>
      </c>
      <c r="V264" s="1633">
        <v>1.1011235955058476</v>
      </c>
      <c r="W264" s="273">
        <v>1.1428571428608552</v>
      </c>
      <c r="X264" s="273">
        <v>1.2533333333218535</v>
      </c>
      <c r="Y264" s="274">
        <v>1.2238805969963871</v>
      </c>
      <c r="Z264" s="273">
        <v>1.3194444444395321</v>
      </c>
      <c r="AA264" s="273">
        <v>1.1139240506392507</v>
      </c>
      <c r="AB264" s="275">
        <v>1.1772151898756036</v>
      </c>
      <c r="AC264" s="3444">
        <f t="shared" ref="AC264" si="65">AC261/AC260</f>
        <v>1.1817186644763598</v>
      </c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>
      <c r="A265" s="4525" t="s">
        <v>157</v>
      </c>
      <c r="B265" s="4535" t="s">
        <v>26</v>
      </c>
      <c r="C265" s="347" t="s">
        <v>296</v>
      </c>
      <c r="D265" s="234" t="s">
        <v>108</v>
      </c>
      <c r="E265" s="3856">
        <v>969.59999999999127</v>
      </c>
      <c r="F265" s="3857">
        <v>969.59999999999127</v>
      </c>
      <c r="G265" s="3857">
        <v>969.59999999999127</v>
      </c>
      <c r="H265" s="4385">
        <v>940.7999999995809</v>
      </c>
      <c r="I265" s="3857">
        <v>921.60000000003492</v>
      </c>
      <c r="J265" s="3857">
        <v>938.40000000018335</v>
      </c>
      <c r="K265" s="3857">
        <v>933.59999999975116</v>
      </c>
      <c r="L265" s="3857">
        <v>955.20000000033178</v>
      </c>
      <c r="M265" s="3857">
        <v>940.8000000001266</v>
      </c>
      <c r="N265" s="4385">
        <v>935.99999999969441</v>
      </c>
      <c r="O265" s="3857">
        <v>960.00000000021828</v>
      </c>
      <c r="P265" s="3857">
        <v>928.79999999986467</v>
      </c>
      <c r="Q265" s="3857">
        <v>967.20000000004802</v>
      </c>
      <c r="R265" s="3857">
        <v>959.99999999967258</v>
      </c>
      <c r="S265" s="3857">
        <v>960.00000000021828</v>
      </c>
      <c r="T265" s="3857">
        <v>912.00000000026193</v>
      </c>
      <c r="U265" s="3857">
        <v>839.99999999978172</v>
      </c>
      <c r="V265" s="3859">
        <v>839.99999999978172</v>
      </c>
      <c r="W265" s="3857">
        <v>960.00000000021828</v>
      </c>
      <c r="X265" s="3857">
        <v>984.00000000019645</v>
      </c>
      <c r="Y265" s="3857">
        <v>983.99999999965075</v>
      </c>
      <c r="Z265" s="3857">
        <v>984.00000000019645</v>
      </c>
      <c r="AA265" s="3857">
        <v>931.19999999980791</v>
      </c>
      <c r="AB265" s="3969">
        <v>940.8000000001266</v>
      </c>
      <c r="AC265" s="3441">
        <f>SUM(E265:AB265)</f>
        <v>22627.199999999721</v>
      </c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>
      <c r="A266" s="4533"/>
      <c r="B266" s="4536"/>
      <c r="C266" s="330" t="s">
        <v>296</v>
      </c>
      <c r="D266" s="235" t="s">
        <v>109</v>
      </c>
      <c r="E266" s="3851">
        <v>775.20000000076834</v>
      </c>
      <c r="F266" s="3852">
        <v>775.19999999858555</v>
      </c>
      <c r="G266" s="3852">
        <v>775.20000000076834</v>
      </c>
      <c r="H266" s="3854">
        <v>748.79999999975553</v>
      </c>
      <c r="I266" s="3852">
        <v>739.19999999998254</v>
      </c>
      <c r="J266" s="3852">
        <v>741.60000000047148</v>
      </c>
      <c r="K266" s="3852">
        <v>760.80000000001746</v>
      </c>
      <c r="L266" s="3852">
        <v>767.99999999930151</v>
      </c>
      <c r="M266" s="3852">
        <v>811.19999999937136</v>
      </c>
      <c r="N266" s="4384">
        <v>816.00000000034925</v>
      </c>
      <c r="O266" s="3852">
        <v>720.00000000043656</v>
      </c>
      <c r="P266" s="3852">
        <v>720.00000000043656</v>
      </c>
      <c r="Q266" s="3852">
        <v>791.99999999982538</v>
      </c>
      <c r="R266" s="3852">
        <v>720.00000000043656</v>
      </c>
      <c r="S266" s="3852">
        <v>767.99999999930151</v>
      </c>
      <c r="T266" s="3852">
        <v>695.99999999991269</v>
      </c>
      <c r="U266" s="3852">
        <v>744.00000000096043</v>
      </c>
      <c r="V266" s="3854">
        <v>695.99999999991269</v>
      </c>
      <c r="W266" s="3852">
        <v>791.99999999982538</v>
      </c>
      <c r="X266" s="3852">
        <v>796.79999999862048</v>
      </c>
      <c r="Y266" s="3852">
        <v>686.4000000001397</v>
      </c>
      <c r="Z266" s="3852">
        <v>768.0000000014843</v>
      </c>
      <c r="AA266" s="3852">
        <v>717.59999999994761</v>
      </c>
      <c r="AB266" s="3852">
        <v>787.19999999884749</v>
      </c>
      <c r="AC266" s="3442">
        <f>SUM(E266:AB266)</f>
        <v>18115.199999999459</v>
      </c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>
      <c r="A267" s="4533"/>
      <c r="B267" s="4536"/>
      <c r="C267" s="330" t="s">
        <v>315</v>
      </c>
      <c r="D267" s="308" t="s">
        <v>340</v>
      </c>
      <c r="E267" s="309">
        <v>1241.3940550853199</v>
      </c>
      <c r="F267" s="216">
        <v>1241.3940550839568</v>
      </c>
      <c r="G267" s="216">
        <v>1241.3940550853199</v>
      </c>
      <c r="H267" s="1621">
        <v>1202.4167663496901</v>
      </c>
      <c r="I267" s="216">
        <v>1181.4242252468155</v>
      </c>
      <c r="J267" s="216">
        <v>1196.062339512888</v>
      </c>
      <c r="K267" s="216">
        <v>1204.3361656944301</v>
      </c>
      <c r="L267" s="216">
        <v>1225.6553512303371</v>
      </c>
      <c r="M267" s="216">
        <v>1242.2359196220411</v>
      </c>
      <c r="N267" s="1621">
        <v>1241.753598746546</v>
      </c>
      <c r="O267" s="216">
        <v>1200.0000000004366</v>
      </c>
      <c r="P267" s="216">
        <v>1175.1891081865833</v>
      </c>
      <c r="Q267" s="216">
        <v>1250.0959323187226</v>
      </c>
      <c r="R267" s="216">
        <v>1200</v>
      </c>
      <c r="S267" s="216">
        <v>1229.3998535868411</v>
      </c>
      <c r="T267" s="216">
        <v>1147.2401666609987</v>
      </c>
      <c r="U267" s="216">
        <v>1122.1122938463254</v>
      </c>
      <c r="V267" s="1621">
        <v>1090.8785450266732</v>
      </c>
      <c r="W267" s="216">
        <v>1244.5336475966178</v>
      </c>
      <c r="X267" s="216">
        <v>1266.1541138416715</v>
      </c>
      <c r="Y267" s="216">
        <v>1199.7503740359928</v>
      </c>
      <c r="Z267" s="216">
        <v>1248.2307478998691</v>
      </c>
      <c r="AA267" s="216">
        <v>1175.6203468805595</v>
      </c>
      <c r="AB267" s="310">
        <v>1226.698202492538</v>
      </c>
      <c r="AC267" s="320">
        <f t="shared" ref="AC267" si="66">SQRT(AC265^2+AC266^2)</f>
        <v>28985.352350453973</v>
      </c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2.75" customHeight="1">
      <c r="A268" s="4533"/>
      <c r="B268" s="4536"/>
      <c r="C268" s="2133" t="s">
        <v>315</v>
      </c>
      <c r="D268" s="238" t="s">
        <v>110</v>
      </c>
      <c r="E268" s="342">
        <v>113.76495109109692</v>
      </c>
      <c r="F268" s="338">
        <v>113.764951090972</v>
      </c>
      <c r="G268" s="338">
        <v>113.76495109109692</v>
      </c>
      <c r="H268" s="1242">
        <v>110.19295932224016</v>
      </c>
      <c r="I268" s="338">
        <v>108.26914197990381</v>
      </c>
      <c r="J268" s="338">
        <v>109.61062121989517</v>
      </c>
      <c r="K268" s="338">
        <v>110.36885864420333</v>
      </c>
      <c r="L268" s="338">
        <v>112.3226106296096</v>
      </c>
      <c r="M268" s="338">
        <v>113.84210199854093</v>
      </c>
      <c r="N268" s="1242">
        <v>113.79790071484206</v>
      </c>
      <c r="O268" s="338">
        <v>109.97147984568302</v>
      </c>
      <c r="P268" s="338">
        <v>107.69773777146669</v>
      </c>
      <c r="Q268" s="338">
        <v>114.56241635509059</v>
      </c>
      <c r="R268" s="338">
        <v>109.97147984564302</v>
      </c>
      <c r="S268" s="338">
        <v>112.66576768413481</v>
      </c>
      <c r="T268" s="338">
        <v>105.13641572172679</v>
      </c>
      <c r="U268" s="338">
        <v>102.83362458939119</v>
      </c>
      <c r="V268" s="1242">
        <v>99.971273273704313</v>
      </c>
      <c r="W268" s="338">
        <v>114.0526724532467</v>
      </c>
      <c r="X268" s="338">
        <v>116.03403467651447</v>
      </c>
      <c r="Y268" s="545">
        <v>109.9486033984182</v>
      </c>
      <c r="Z268" s="338">
        <v>114.39148544615196</v>
      </c>
      <c r="AA268" s="338">
        <v>107.73725773591941</v>
      </c>
      <c r="AB268" s="343">
        <v>112.41818054341221</v>
      </c>
      <c r="AC268" s="3447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 thickBot="1">
      <c r="A269" s="4527"/>
      <c r="B269" s="4540"/>
      <c r="C269" s="1656" t="s">
        <v>315</v>
      </c>
      <c r="D269" s="335" t="s">
        <v>111</v>
      </c>
      <c r="E269" s="272">
        <v>0.79950495049584913</v>
      </c>
      <c r="F269" s="273">
        <v>0.79950495049359793</v>
      </c>
      <c r="G269" s="273">
        <v>0.79950495049584913</v>
      </c>
      <c r="H269" s="1633">
        <v>0.79591836734703347</v>
      </c>
      <c r="I269" s="273">
        <v>0.80208333333328397</v>
      </c>
      <c r="J269" s="273">
        <v>0.79028132992362166</v>
      </c>
      <c r="K269" s="273">
        <v>0.81491002570717674</v>
      </c>
      <c r="L269" s="273">
        <v>0.80402010050150208</v>
      </c>
      <c r="M269" s="273">
        <v>0.86224489795839943</v>
      </c>
      <c r="N269" s="1633">
        <v>0.8717948717955295</v>
      </c>
      <c r="O269" s="273">
        <v>0.75000000000028422</v>
      </c>
      <c r="P269" s="273">
        <v>0.77519379845019543</v>
      </c>
      <c r="Q269" s="273">
        <v>0.81885856079382346</v>
      </c>
      <c r="R269" s="273">
        <v>0.75000000000071054</v>
      </c>
      <c r="S269" s="273">
        <v>0.79999999999909055</v>
      </c>
      <c r="T269" s="273">
        <v>0.76315789473652718</v>
      </c>
      <c r="U269" s="273">
        <v>0.88571428571565924</v>
      </c>
      <c r="V269" s="1633">
        <v>0.82857142857153998</v>
      </c>
      <c r="W269" s="273">
        <v>0.82499999999963047</v>
      </c>
      <c r="X269" s="273">
        <v>0.80975609755941202</v>
      </c>
      <c r="Y269" s="274">
        <v>0.69756097561014563</v>
      </c>
      <c r="Z269" s="273">
        <v>0.78048780487940139</v>
      </c>
      <c r="AA269" s="273">
        <v>0.77061855670113366</v>
      </c>
      <c r="AB269" s="275">
        <v>0.83673469387621335</v>
      </c>
      <c r="AC269" s="3444">
        <f t="shared" ref="AC269" si="67">AC266/AC265</f>
        <v>0.80059397539243404</v>
      </c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>
      <c r="A270" s="4525" t="s">
        <v>158</v>
      </c>
      <c r="B270" s="4535" t="s">
        <v>26</v>
      </c>
      <c r="C270" s="347" t="s">
        <v>296</v>
      </c>
      <c r="D270" s="234" t="s">
        <v>108</v>
      </c>
      <c r="E270" s="3856">
        <v>355.20000000005894</v>
      </c>
      <c r="F270" s="3857">
        <v>316.80000000014843</v>
      </c>
      <c r="G270" s="3857">
        <v>302.39999999994325</v>
      </c>
      <c r="H270" s="4385">
        <v>211.19999999991705</v>
      </c>
      <c r="I270" s="3857">
        <v>196.79999999998472</v>
      </c>
      <c r="J270" s="3857">
        <v>268.80000000019209</v>
      </c>
      <c r="K270" s="3857">
        <v>287.99999999973807</v>
      </c>
      <c r="L270" s="3857">
        <v>312.00000000026193</v>
      </c>
      <c r="M270" s="3857">
        <v>311.99999999998909</v>
      </c>
      <c r="N270" s="4385">
        <v>383.9999999999236</v>
      </c>
      <c r="O270" s="3857">
        <v>359.99999999994543</v>
      </c>
      <c r="P270" s="3857">
        <v>264.00000000003274</v>
      </c>
      <c r="Q270" s="3857">
        <v>216.0000000000764</v>
      </c>
      <c r="R270" s="3857">
        <v>215.99999999980355</v>
      </c>
      <c r="S270" s="3857">
        <v>218.40000000001965</v>
      </c>
      <c r="T270" s="3857">
        <v>285.60000000006767</v>
      </c>
      <c r="U270" s="3857">
        <v>288.00000000001091</v>
      </c>
      <c r="V270" s="3859">
        <v>288.00000000001091</v>
      </c>
      <c r="W270" s="3857">
        <v>264.00000000003274</v>
      </c>
      <c r="X270" s="3857">
        <v>311.99999999998909</v>
      </c>
      <c r="Y270" s="3857">
        <v>252.00000000004366</v>
      </c>
      <c r="Z270" s="3857">
        <v>280.79999999990832</v>
      </c>
      <c r="AA270" s="3857">
        <v>223.19999999990614</v>
      </c>
      <c r="AB270" s="3969">
        <v>213.60000000013315</v>
      </c>
      <c r="AC270" s="3441">
        <f>SUM(E270:AB270)</f>
        <v>6628.8000000001375</v>
      </c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>
      <c r="A271" s="4533"/>
      <c r="B271" s="4536"/>
      <c r="C271" s="330" t="s">
        <v>296</v>
      </c>
      <c r="D271" s="235" t="s">
        <v>109</v>
      </c>
      <c r="E271" s="3851">
        <v>0</v>
      </c>
      <c r="F271" s="3852">
        <v>0</v>
      </c>
      <c r="G271" s="3852">
        <v>0</v>
      </c>
      <c r="H271" s="4384">
        <v>0</v>
      </c>
      <c r="I271" s="3852">
        <v>0</v>
      </c>
      <c r="J271" s="3852">
        <v>0</v>
      </c>
      <c r="K271" s="3852">
        <v>0</v>
      </c>
      <c r="L271" s="3852">
        <v>0</v>
      </c>
      <c r="M271" s="3852">
        <v>0</v>
      </c>
      <c r="N271" s="4384">
        <v>0</v>
      </c>
      <c r="O271" s="3852">
        <v>0</v>
      </c>
      <c r="P271" s="3852">
        <v>0</v>
      </c>
      <c r="Q271" s="3852">
        <v>0</v>
      </c>
      <c r="R271" s="3852">
        <v>0</v>
      </c>
      <c r="S271" s="3852">
        <v>0</v>
      </c>
      <c r="T271" s="3852">
        <v>0</v>
      </c>
      <c r="U271" s="3852">
        <v>0</v>
      </c>
      <c r="V271" s="3854">
        <v>0</v>
      </c>
      <c r="W271" s="3852">
        <v>0</v>
      </c>
      <c r="X271" s="3852">
        <v>0</v>
      </c>
      <c r="Y271" s="3852">
        <v>0</v>
      </c>
      <c r="Z271" s="3852">
        <v>0</v>
      </c>
      <c r="AA271" s="3852">
        <v>0</v>
      </c>
      <c r="AB271" s="3967">
        <v>0</v>
      </c>
      <c r="AC271" s="3442">
        <f>SUM(E271:AB271)</f>
        <v>0</v>
      </c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>
      <c r="A272" s="4533"/>
      <c r="B272" s="4536"/>
      <c r="C272" s="330" t="s">
        <v>315</v>
      </c>
      <c r="D272" s="308" t="s">
        <v>340</v>
      </c>
      <c r="E272" s="309">
        <v>355.20000000005894</v>
      </c>
      <c r="F272" s="216">
        <v>316.80000000014843</v>
      </c>
      <c r="G272" s="216">
        <v>302.39999999994325</v>
      </c>
      <c r="H272" s="224">
        <v>211.19999999991705</v>
      </c>
      <c r="I272" s="216">
        <v>196.79999999998472</v>
      </c>
      <c r="J272" s="216">
        <v>268.80000000019209</v>
      </c>
      <c r="K272" s="216">
        <v>287.99999999973807</v>
      </c>
      <c r="L272" s="216">
        <v>312.00000000026193</v>
      </c>
      <c r="M272" s="216">
        <v>311.99999999998909</v>
      </c>
      <c r="N272" s="224">
        <v>383.9999999999236</v>
      </c>
      <c r="O272" s="216">
        <v>359.99999999994543</v>
      </c>
      <c r="P272" s="216">
        <v>264.00000000003274</v>
      </c>
      <c r="Q272" s="216">
        <v>216.0000000000764</v>
      </c>
      <c r="R272" s="216">
        <v>215.99999999980355</v>
      </c>
      <c r="S272" s="216">
        <v>218.40000000001965</v>
      </c>
      <c r="T272" s="216">
        <v>285.60000000006767</v>
      </c>
      <c r="U272" s="216">
        <v>288.00000000001091</v>
      </c>
      <c r="V272" s="1621">
        <v>288.00000000001091</v>
      </c>
      <c r="W272" s="216">
        <v>264.00000000003274</v>
      </c>
      <c r="X272" s="216">
        <v>311.99999999998909</v>
      </c>
      <c r="Y272" s="216">
        <v>252.00000000004366</v>
      </c>
      <c r="Z272" s="216">
        <v>280.79999999990832</v>
      </c>
      <c r="AA272" s="216">
        <v>223.19999999990614</v>
      </c>
      <c r="AB272" s="310">
        <v>213.60000000013315</v>
      </c>
      <c r="AC272" s="320">
        <f t="shared" ref="AC272" si="68">SQRT(AC270^2+AC271^2)</f>
        <v>6628.8000000001375</v>
      </c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>
      <c r="A273" s="4533"/>
      <c r="B273" s="4536"/>
      <c r="C273" s="2133" t="s">
        <v>315</v>
      </c>
      <c r="D273" s="238" t="s">
        <v>110</v>
      </c>
      <c r="E273" s="342">
        <v>32.551558034315732</v>
      </c>
      <c r="F273" s="338">
        <v>29.032470679263358</v>
      </c>
      <c r="G273" s="338">
        <v>27.712812921096837</v>
      </c>
      <c r="H273" s="344">
        <v>19.354980452825568</v>
      </c>
      <c r="I273" s="338">
        <v>18.035322694684055</v>
      </c>
      <c r="J273" s="338">
        <v>24.633611485441637</v>
      </c>
      <c r="K273" s="338">
        <v>26.393155162930316</v>
      </c>
      <c r="L273" s="338">
        <v>28.592584759891189</v>
      </c>
      <c r="M273" s="338">
        <v>28.592584759866181</v>
      </c>
      <c r="N273" s="344">
        <v>35.190873550598759</v>
      </c>
      <c r="O273" s="338">
        <v>32.991443953687899</v>
      </c>
      <c r="P273" s="338">
        <v>24.193725566044463</v>
      </c>
      <c r="Q273" s="338">
        <v>19.794866372222742</v>
      </c>
      <c r="R273" s="338">
        <v>19.794866372197738</v>
      </c>
      <c r="S273" s="338">
        <v>20.014809331908829</v>
      </c>
      <c r="T273" s="338">
        <v>26.173212203269237</v>
      </c>
      <c r="U273" s="338">
        <v>26.393155162955324</v>
      </c>
      <c r="V273" s="1242">
        <v>26.393155162955324</v>
      </c>
      <c r="W273" s="338">
        <v>24.193725566044463</v>
      </c>
      <c r="X273" s="338">
        <v>28.592584759866181</v>
      </c>
      <c r="Y273" s="545">
        <v>23.094010767589033</v>
      </c>
      <c r="Z273" s="338">
        <v>25.733326283872064</v>
      </c>
      <c r="AA273" s="338">
        <v>20.454695251280999</v>
      </c>
      <c r="AB273" s="343">
        <v>19.574923412536659</v>
      </c>
      <c r="AC273" s="3447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thickBot="1">
      <c r="A274" s="4527"/>
      <c r="B274" s="4540"/>
      <c r="C274" s="1656" t="s">
        <v>315</v>
      </c>
      <c r="D274" s="335" t="s">
        <v>111</v>
      </c>
      <c r="E274" s="336">
        <v>0</v>
      </c>
      <c r="F274" s="288">
        <v>0</v>
      </c>
      <c r="G274" s="288">
        <v>0</v>
      </c>
      <c r="H274" s="306">
        <v>0</v>
      </c>
      <c r="I274" s="288">
        <v>0</v>
      </c>
      <c r="J274" s="288">
        <v>0</v>
      </c>
      <c r="K274" s="288">
        <v>0</v>
      </c>
      <c r="L274" s="288">
        <v>0</v>
      </c>
      <c r="M274" s="288">
        <v>0</v>
      </c>
      <c r="N274" s="306">
        <v>0</v>
      </c>
      <c r="O274" s="288">
        <v>0</v>
      </c>
      <c r="P274" s="288">
        <v>0</v>
      </c>
      <c r="Q274" s="288">
        <v>0</v>
      </c>
      <c r="R274" s="288">
        <v>0</v>
      </c>
      <c r="S274" s="288">
        <v>0</v>
      </c>
      <c r="T274" s="288">
        <v>0</v>
      </c>
      <c r="U274" s="288">
        <v>0</v>
      </c>
      <c r="V274" s="1632">
        <v>0</v>
      </c>
      <c r="W274" s="288">
        <v>0</v>
      </c>
      <c r="X274" s="288">
        <v>0</v>
      </c>
      <c r="Y274" s="289">
        <v>0</v>
      </c>
      <c r="Z274" s="288">
        <v>0</v>
      </c>
      <c r="AA274" s="288">
        <v>0</v>
      </c>
      <c r="AB274" s="294">
        <v>0</v>
      </c>
      <c r="AC274" s="3444">
        <f t="shared" ref="AC274" si="69">AC271/AC270</f>
        <v>0</v>
      </c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>
      <c r="A275" s="4525" t="s">
        <v>175</v>
      </c>
      <c r="B275" s="4535" t="s">
        <v>26</v>
      </c>
      <c r="C275" s="347" t="s">
        <v>296</v>
      </c>
      <c r="D275" s="234" t="s">
        <v>108</v>
      </c>
      <c r="E275" s="3846">
        <v>525.60000000012224</v>
      </c>
      <c r="F275" s="3847">
        <v>530.40000000000873</v>
      </c>
      <c r="G275" s="3847">
        <v>576.00000000002183</v>
      </c>
      <c r="H275" s="4383">
        <v>600</v>
      </c>
      <c r="I275" s="3847">
        <v>585.59999999979482</v>
      </c>
      <c r="J275" s="3847">
        <v>571.20000000013533</v>
      </c>
      <c r="K275" s="3847">
        <v>520.79999999969004</v>
      </c>
      <c r="L275" s="3847">
        <v>516.00000000034925</v>
      </c>
      <c r="M275" s="3847">
        <v>480.00000000010914</v>
      </c>
      <c r="N275" s="4383">
        <v>647.99999999995634</v>
      </c>
      <c r="O275" s="3847">
        <v>552.00000000004366</v>
      </c>
      <c r="P275" s="3847">
        <v>527.99999999951979</v>
      </c>
      <c r="Q275" s="3847">
        <v>480.00000000010914</v>
      </c>
      <c r="R275" s="3847">
        <v>480.00000000010914</v>
      </c>
      <c r="S275" s="3847">
        <v>504.00000000008731</v>
      </c>
      <c r="T275" s="3847">
        <v>695.99999999991269</v>
      </c>
      <c r="U275" s="3847">
        <v>671.99999999993452</v>
      </c>
      <c r="V275" s="3849">
        <v>576.00000000002183</v>
      </c>
      <c r="W275" s="3847">
        <v>552.00000000004366</v>
      </c>
      <c r="X275" s="3847">
        <v>549.60000000010041</v>
      </c>
      <c r="Y275" s="3847">
        <v>578.39999999996508</v>
      </c>
      <c r="Z275" s="3847">
        <v>563.99999999975989</v>
      </c>
      <c r="AA275" s="3847">
        <v>516.00000000034925</v>
      </c>
      <c r="AB275" s="3968">
        <v>504.00000000008731</v>
      </c>
      <c r="AC275" s="3441">
        <f>SUM(E275:AB275)</f>
        <v>13305.600000000231</v>
      </c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>
      <c r="A276" s="4533"/>
      <c r="B276" s="4536"/>
      <c r="C276" s="330" t="s">
        <v>296</v>
      </c>
      <c r="D276" s="235" t="s">
        <v>109</v>
      </c>
      <c r="E276" s="3851">
        <v>0</v>
      </c>
      <c r="F276" s="3852">
        <v>0</v>
      </c>
      <c r="G276" s="3852">
        <v>0</v>
      </c>
      <c r="H276" s="3854">
        <v>0</v>
      </c>
      <c r="I276" s="3852">
        <v>0</v>
      </c>
      <c r="J276" s="3852">
        <v>0</v>
      </c>
      <c r="K276" s="3852">
        <v>0</v>
      </c>
      <c r="L276" s="3852">
        <v>0</v>
      </c>
      <c r="M276" s="3852">
        <v>0</v>
      </c>
      <c r="N276" s="3854">
        <v>0</v>
      </c>
      <c r="O276" s="3852">
        <v>0</v>
      </c>
      <c r="P276" s="3852">
        <v>0</v>
      </c>
      <c r="Q276" s="3852">
        <v>0</v>
      </c>
      <c r="R276" s="3852">
        <v>0</v>
      </c>
      <c r="S276" s="3852">
        <v>0</v>
      </c>
      <c r="T276" s="3852">
        <v>0</v>
      </c>
      <c r="U276" s="3852">
        <v>0</v>
      </c>
      <c r="V276" s="3854">
        <v>0</v>
      </c>
      <c r="W276" s="3852">
        <v>0</v>
      </c>
      <c r="X276" s="3852">
        <v>0</v>
      </c>
      <c r="Y276" s="3852">
        <v>0</v>
      </c>
      <c r="Z276" s="3852">
        <v>0</v>
      </c>
      <c r="AA276" s="3852">
        <v>0</v>
      </c>
      <c r="AB276" s="3967">
        <v>0</v>
      </c>
      <c r="AC276" s="3442">
        <f>SUM(E276:AB276)</f>
        <v>0</v>
      </c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>
      <c r="A277" s="4533"/>
      <c r="B277" s="4536"/>
      <c r="C277" s="330" t="s">
        <v>315</v>
      </c>
      <c r="D277" s="308" t="s">
        <v>340</v>
      </c>
      <c r="E277" s="309">
        <v>525.60000000012224</v>
      </c>
      <c r="F277" s="216">
        <v>530.40000000000873</v>
      </c>
      <c r="G277" s="216">
        <v>576.00000000002183</v>
      </c>
      <c r="H277" s="1621">
        <v>600</v>
      </c>
      <c r="I277" s="216">
        <v>585.59999999979482</v>
      </c>
      <c r="J277" s="216">
        <v>571.20000000013533</v>
      </c>
      <c r="K277" s="216">
        <v>520.79999999969004</v>
      </c>
      <c r="L277" s="216">
        <v>516.00000000034925</v>
      </c>
      <c r="M277" s="216">
        <v>480.00000000010914</v>
      </c>
      <c r="N277" s="1621">
        <v>647.99999999995634</v>
      </c>
      <c r="O277" s="216">
        <v>552.00000000004366</v>
      </c>
      <c r="P277" s="216">
        <v>527.99999999951979</v>
      </c>
      <c r="Q277" s="216">
        <v>480.00000000010914</v>
      </c>
      <c r="R277" s="216">
        <v>480.00000000010914</v>
      </c>
      <c r="S277" s="216">
        <v>504.00000000008731</v>
      </c>
      <c r="T277" s="216">
        <v>695.99999999991269</v>
      </c>
      <c r="U277" s="216">
        <v>671.99999999993452</v>
      </c>
      <c r="V277" s="1621">
        <v>576.00000000002183</v>
      </c>
      <c r="W277" s="216">
        <v>552.00000000004366</v>
      </c>
      <c r="X277" s="216">
        <v>549.60000000010041</v>
      </c>
      <c r="Y277" s="216">
        <v>578.39999999996508</v>
      </c>
      <c r="Z277" s="216">
        <v>563.99999999975989</v>
      </c>
      <c r="AA277" s="216">
        <v>516.00000000034925</v>
      </c>
      <c r="AB277" s="310">
        <v>504.00000000008731</v>
      </c>
      <c r="AC277" s="3442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>
      <c r="A278" s="4533"/>
      <c r="B278" s="4536"/>
      <c r="C278" s="2133" t="s">
        <v>315</v>
      </c>
      <c r="D278" s="238" t="s">
        <v>110</v>
      </c>
      <c r="E278" s="342">
        <v>48.16750817240284</v>
      </c>
      <c r="F278" s="338">
        <v>48.607394091775014</v>
      </c>
      <c r="G278" s="338">
        <v>52.786310325910648</v>
      </c>
      <c r="H278" s="1242">
        <v>54.985739922821509</v>
      </c>
      <c r="I278" s="338">
        <v>53.666082164654988</v>
      </c>
      <c r="J278" s="338">
        <v>52.346424406538475</v>
      </c>
      <c r="K278" s="338">
        <v>47.727622252980659</v>
      </c>
      <c r="L278" s="338">
        <v>47.287736333658501</v>
      </c>
      <c r="M278" s="338">
        <v>43.988591938267206</v>
      </c>
      <c r="N278" s="1242">
        <v>59.384599116643223</v>
      </c>
      <c r="O278" s="338">
        <v>50.586880728999787</v>
      </c>
      <c r="P278" s="338">
        <v>48.387451132038919</v>
      </c>
      <c r="Q278" s="338">
        <v>43.988591938267206</v>
      </c>
      <c r="R278" s="338">
        <v>43.988591938267206</v>
      </c>
      <c r="S278" s="338">
        <v>46.188021535178066</v>
      </c>
      <c r="T278" s="338">
        <v>63.783458310464944</v>
      </c>
      <c r="U278" s="338">
        <v>61.584028713554083</v>
      </c>
      <c r="V278" s="1242">
        <v>52.786310325910648</v>
      </c>
      <c r="W278" s="338">
        <v>50.586880728999787</v>
      </c>
      <c r="X278" s="338">
        <v>50.366937769313701</v>
      </c>
      <c r="Y278" s="545">
        <v>53.006253285596728</v>
      </c>
      <c r="Z278" s="338">
        <v>51.686595527430214</v>
      </c>
      <c r="AA278" s="338">
        <v>47.287736333658501</v>
      </c>
      <c r="AB278" s="343">
        <v>46.188021535178066</v>
      </c>
      <c r="AC278" s="3447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thickBot="1">
      <c r="A279" s="4527"/>
      <c r="B279" s="4540"/>
      <c r="C279" s="1656" t="s">
        <v>315</v>
      </c>
      <c r="D279" s="240" t="s">
        <v>111</v>
      </c>
      <c r="E279" s="272">
        <v>0</v>
      </c>
      <c r="F279" s="273">
        <v>0</v>
      </c>
      <c r="G279" s="273">
        <v>0</v>
      </c>
      <c r="H279" s="1633">
        <v>0</v>
      </c>
      <c r="I279" s="273">
        <v>0</v>
      </c>
      <c r="J279" s="273">
        <v>0</v>
      </c>
      <c r="K279" s="273">
        <v>0</v>
      </c>
      <c r="L279" s="273">
        <v>0</v>
      </c>
      <c r="M279" s="273">
        <v>0</v>
      </c>
      <c r="N279" s="1633">
        <v>0</v>
      </c>
      <c r="O279" s="273">
        <v>0</v>
      </c>
      <c r="P279" s="273">
        <v>0</v>
      </c>
      <c r="Q279" s="273">
        <v>0</v>
      </c>
      <c r="R279" s="273">
        <v>0</v>
      </c>
      <c r="S279" s="273">
        <v>0</v>
      </c>
      <c r="T279" s="273">
        <v>0</v>
      </c>
      <c r="U279" s="273">
        <v>0</v>
      </c>
      <c r="V279" s="1633">
        <v>0</v>
      </c>
      <c r="W279" s="273">
        <v>0</v>
      </c>
      <c r="X279" s="273">
        <v>0</v>
      </c>
      <c r="Y279" s="274">
        <v>0</v>
      </c>
      <c r="Z279" s="273">
        <v>0</v>
      </c>
      <c r="AA279" s="273">
        <v>0</v>
      </c>
      <c r="AB279" s="275">
        <v>0</v>
      </c>
      <c r="AC279" s="3444">
        <f t="shared" ref="AC279" si="70">AC276/AC275</f>
        <v>0</v>
      </c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>
      <c r="A280" s="4566" t="s">
        <v>155</v>
      </c>
      <c r="B280" s="4535" t="s">
        <v>26</v>
      </c>
      <c r="C280" s="347" t="s">
        <v>296</v>
      </c>
      <c r="D280" s="234" t="s">
        <v>108</v>
      </c>
      <c r="E280" s="3856">
        <v>85.199999999895226</v>
      </c>
      <c r="F280" s="3857">
        <v>102.00000000004366</v>
      </c>
      <c r="G280" s="3857">
        <v>105.59999999968568</v>
      </c>
      <c r="H280" s="4385">
        <v>99.600000000646105</v>
      </c>
      <c r="I280" s="3857">
        <v>99.599999999554711</v>
      </c>
      <c r="J280" s="3857">
        <v>99.600000000646105</v>
      </c>
      <c r="K280" s="3857">
        <v>100.79999999979918</v>
      </c>
      <c r="L280" s="3857">
        <v>102.00000000004366</v>
      </c>
      <c r="M280" s="3857">
        <v>103.19999999919673</v>
      </c>
      <c r="N280" s="3859">
        <v>104.4000000005326</v>
      </c>
      <c r="O280" s="3857">
        <v>102.00000000004366</v>
      </c>
      <c r="P280" s="3857">
        <v>99.599999999554711</v>
      </c>
      <c r="Q280" s="3857">
        <v>104.4000000005326</v>
      </c>
      <c r="R280" s="3857">
        <v>99.599999999554711</v>
      </c>
      <c r="S280" s="3857">
        <v>100.79999999979918</v>
      </c>
      <c r="T280" s="3857">
        <v>103.20000000028813</v>
      </c>
      <c r="U280" s="3857">
        <v>100.79999999979918</v>
      </c>
      <c r="V280" s="3859">
        <v>99.600000000646105</v>
      </c>
      <c r="W280" s="3857">
        <v>95.999999999912689</v>
      </c>
      <c r="X280" s="3857">
        <v>97.200000000157161</v>
      </c>
      <c r="Y280" s="3857">
        <v>95.999999999912689</v>
      </c>
      <c r="Z280" s="3857">
        <v>97.200000000157161</v>
      </c>
      <c r="AA280" s="3857">
        <v>95.999999999912689</v>
      </c>
      <c r="AB280" s="3969">
        <v>98.399999999310239</v>
      </c>
      <c r="AC280" s="3441">
        <f>SUM(E280:AB280)</f>
        <v>2392.7999999996246</v>
      </c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>
      <c r="A281" s="4526"/>
      <c r="B281" s="4536"/>
      <c r="C281" s="330" t="s">
        <v>296</v>
      </c>
      <c r="D281" s="238" t="s">
        <v>109</v>
      </c>
      <c r="E281" s="3851">
        <v>102.23999999987427</v>
      </c>
      <c r="F281" s="3852">
        <v>122.40000000005239</v>
      </c>
      <c r="G281" s="3852">
        <v>126.71999999962281</v>
      </c>
      <c r="H281" s="3854">
        <v>119.52000000077533</v>
      </c>
      <c r="I281" s="3852">
        <v>119.51999999946565</v>
      </c>
      <c r="J281" s="3852">
        <v>119.52000000077533</v>
      </c>
      <c r="K281" s="3852">
        <v>120.95999999975902</v>
      </c>
      <c r="L281" s="3852">
        <v>122.40000000005239</v>
      </c>
      <c r="M281" s="3852">
        <v>123.83999999903608</v>
      </c>
      <c r="N281" s="3854">
        <v>125.28000000063912</v>
      </c>
      <c r="O281" s="3852">
        <v>122.40000000005239</v>
      </c>
      <c r="P281" s="3852">
        <v>119.51999999946565</v>
      </c>
      <c r="Q281" s="3852">
        <v>125.28000000063912</v>
      </c>
      <c r="R281" s="3852">
        <v>119.51999999946565</v>
      </c>
      <c r="S281" s="3852">
        <v>120.95999999975902</v>
      </c>
      <c r="T281" s="3852">
        <v>123.84000000034575</v>
      </c>
      <c r="U281" s="3852">
        <v>120.95999999975902</v>
      </c>
      <c r="V281" s="3854">
        <v>119.52000000077533</v>
      </c>
      <c r="W281" s="3852">
        <v>115.19999999989523</v>
      </c>
      <c r="X281" s="3852">
        <v>116.64000000018859</v>
      </c>
      <c r="Y281" s="3852">
        <v>115.19999999989523</v>
      </c>
      <c r="Z281" s="3852">
        <v>116.64000000018859</v>
      </c>
      <c r="AA281" s="3852">
        <v>115.19999999989523</v>
      </c>
      <c r="AB281" s="3967">
        <v>118.07999999917229</v>
      </c>
      <c r="AC281" s="3442">
        <f>SUM(E281:AB281)</f>
        <v>2871.3599999995495</v>
      </c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>
      <c r="A282" s="4526"/>
      <c r="B282" s="4536"/>
      <c r="C282" s="2133" t="s">
        <v>315</v>
      </c>
      <c r="D282" s="238" t="s">
        <v>110</v>
      </c>
      <c r="E282" s="342">
        <v>9.3695700828372619</v>
      </c>
      <c r="F282" s="338">
        <v>11.217090944260388</v>
      </c>
      <c r="G282" s="338">
        <v>11.612988271665335</v>
      </c>
      <c r="H282" s="1242">
        <v>10.953159392697097</v>
      </c>
      <c r="I282" s="338">
        <v>10.953159392577074</v>
      </c>
      <c r="J282" s="338">
        <v>10.953159392697097</v>
      </c>
      <c r="K282" s="338">
        <v>11.085125168418731</v>
      </c>
      <c r="L282" s="338">
        <v>11.217090944260388</v>
      </c>
      <c r="M282" s="338">
        <v>11.349056719982022</v>
      </c>
      <c r="N282" s="1242">
        <v>11.481022495943702</v>
      </c>
      <c r="O282" s="338">
        <v>11.217090944260388</v>
      </c>
      <c r="P282" s="338">
        <v>10.953159392577074</v>
      </c>
      <c r="Q282" s="338">
        <v>11.481022495943702</v>
      </c>
      <c r="R282" s="338">
        <v>10.953159392577074</v>
      </c>
      <c r="S282" s="338">
        <v>11.085125168418731</v>
      </c>
      <c r="T282" s="338">
        <v>11.349056720102045</v>
      </c>
      <c r="U282" s="338">
        <v>11.085125168418731</v>
      </c>
      <c r="V282" s="1242">
        <v>10.953159392697097</v>
      </c>
      <c r="W282" s="338">
        <v>10.557262065172127</v>
      </c>
      <c r="X282" s="338">
        <v>10.689227841013784</v>
      </c>
      <c r="Y282" s="545">
        <v>10.557262065172127</v>
      </c>
      <c r="Z282" s="338">
        <v>10.689227841013784</v>
      </c>
      <c r="AA282" s="338">
        <v>10.557262065172127</v>
      </c>
      <c r="AB282" s="343">
        <v>10.821193616735417</v>
      </c>
      <c r="AC282" s="3447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thickBot="1">
      <c r="A283" s="4527"/>
      <c r="B283" s="4540"/>
      <c r="C283" s="1656" t="s">
        <v>315</v>
      </c>
      <c r="D283" s="240" t="s">
        <v>111</v>
      </c>
      <c r="E283" s="272">
        <v>1.2</v>
      </c>
      <c r="F283" s="273">
        <v>1.2</v>
      </c>
      <c r="G283" s="273">
        <v>1.2</v>
      </c>
      <c r="H283" s="1633">
        <v>1.2</v>
      </c>
      <c r="I283" s="273">
        <v>1.2</v>
      </c>
      <c r="J283" s="273">
        <v>1.2</v>
      </c>
      <c r="K283" s="273">
        <v>1.2</v>
      </c>
      <c r="L283" s="273">
        <v>1.2</v>
      </c>
      <c r="M283" s="273">
        <v>1.2</v>
      </c>
      <c r="N283" s="1633">
        <v>1.2</v>
      </c>
      <c r="O283" s="273">
        <v>1.2</v>
      </c>
      <c r="P283" s="273">
        <v>1.2</v>
      </c>
      <c r="Q283" s="273">
        <v>1.2</v>
      </c>
      <c r="R283" s="273">
        <v>1.2</v>
      </c>
      <c r="S283" s="273">
        <v>1.2</v>
      </c>
      <c r="T283" s="273">
        <v>1.2</v>
      </c>
      <c r="U283" s="273">
        <v>1.2</v>
      </c>
      <c r="V283" s="1633">
        <v>1.2</v>
      </c>
      <c r="W283" s="273">
        <v>1.2</v>
      </c>
      <c r="X283" s="273">
        <v>1.2</v>
      </c>
      <c r="Y283" s="274">
        <v>1.2</v>
      </c>
      <c r="Z283" s="273">
        <v>1.2</v>
      </c>
      <c r="AA283" s="273">
        <v>1.2</v>
      </c>
      <c r="AB283" s="275">
        <v>1.2</v>
      </c>
      <c r="AC283" s="3451">
        <f t="shared" ref="AC283" si="71">AC281/AC280</f>
        <v>1.2</v>
      </c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>
      <c r="A284" s="4525" t="s">
        <v>184</v>
      </c>
      <c r="B284" s="4537" t="s">
        <v>344</v>
      </c>
      <c r="C284" s="352"/>
      <c r="D284" s="180" t="s">
        <v>108</v>
      </c>
      <c r="E284" s="279"/>
      <c r="F284" s="280"/>
      <c r="G284" s="280"/>
      <c r="H284" s="303"/>
      <c r="I284" s="280"/>
      <c r="J284" s="280"/>
      <c r="K284" s="280"/>
      <c r="L284" s="280"/>
      <c r="M284" s="280"/>
      <c r="N284" s="1634"/>
      <c r="O284" s="280"/>
      <c r="P284" s="280"/>
      <c r="Q284" s="280"/>
      <c r="R284" s="280"/>
      <c r="S284" s="280"/>
      <c r="T284" s="280"/>
      <c r="U284" s="280"/>
      <c r="V284" s="1634"/>
      <c r="W284" s="280"/>
      <c r="X284" s="280"/>
      <c r="Y284" s="280"/>
      <c r="Z284" s="280"/>
      <c r="AA284" s="280"/>
      <c r="AB284" s="354"/>
      <c r="AC284" s="3438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>
      <c r="A285" s="4526"/>
      <c r="B285" s="4538"/>
      <c r="C285" s="350"/>
      <c r="D285" s="270" t="s">
        <v>109</v>
      </c>
      <c r="E285" s="281"/>
      <c r="F285" s="282"/>
      <c r="G285" s="282"/>
      <c r="H285" s="304"/>
      <c r="I285" s="282"/>
      <c r="J285" s="282"/>
      <c r="K285" s="282"/>
      <c r="L285" s="282"/>
      <c r="M285" s="282"/>
      <c r="N285" s="304"/>
      <c r="O285" s="282"/>
      <c r="P285" s="282"/>
      <c r="Q285" s="282"/>
      <c r="R285" s="282"/>
      <c r="S285" s="282"/>
      <c r="T285" s="282"/>
      <c r="U285" s="282"/>
      <c r="V285" s="1635"/>
      <c r="W285" s="282"/>
      <c r="X285" s="282"/>
      <c r="Y285" s="282"/>
      <c r="Z285" s="282"/>
      <c r="AA285" s="282"/>
      <c r="AB285" s="355"/>
      <c r="AC285" s="3439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2.75" customHeight="1">
      <c r="A286" s="4526"/>
      <c r="B286" s="4538"/>
      <c r="C286" s="350"/>
      <c r="D286" s="270" t="s">
        <v>110</v>
      </c>
      <c r="E286" s="281"/>
      <c r="F286" s="282"/>
      <c r="G286" s="282"/>
      <c r="H286" s="304"/>
      <c r="I286" s="282"/>
      <c r="J286" s="282"/>
      <c r="K286" s="282"/>
      <c r="L286" s="282"/>
      <c r="M286" s="282"/>
      <c r="N286" s="304"/>
      <c r="O286" s="282"/>
      <c r="P286" s="282"/>
      <c r="Q286" s="282"/>
      <c r="R286" s="282"/>
      <c r="S286" s="282"/>
      <c r="T286" s="282"/>
      <c r="U286" s="282"/>
      <c r="V286" s="1635"/>
      <c r="W286" s="282"/>
      <c r="X286" s="282"/>
      <c r="Y286" s="282"/>
      <c r="Z286" s="282"/>
      <c r="AA286" s="282"/>
      <c r="AB286" s="355"/>
      <c r="AC286" s="3439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thickBot="1">
      <c r="A287" s="4527"/>
      <c r="B287" s="4539"/>
      <c r="C287" s="351"/>
      <c r="D287" s="271" t="s">
        <v>111</v>
      </c>
      <c r="E287" s="283"/>
      <c r="F287" s="242"/>
      <c r="G287" s="242"/>
      <c r="H287" s="299"/>
      <c r="I287" s="242"/>
      <c r="J287" s="242"/>
      <c r="K287" s="242"/>
      <c r="L287" s="242"/>
      <c r="M287" s="242"/>
      <c r="N287" s="299"/>
      <c r="O287" s="242"/>
      <c r="P287" s="242"/>
      <c r="Q287" s="242"/>
      <c r="R287" s="242"/>
      <c r="S287" s="242"/>
      <c r="T287" s="242"/>
      <c r="U287" s="242"/>
      <c r="V287" s="1627"/>
      <c r="W287" s="242"/>
      <c r="X287" s="242"/>
      <c r="Y287" s="243"/>
      <c r="Z287" s="242"/>
      <c r="AA287" s="242"/>
      <c r="AB287" s="356"/>
      <c r="AC287" s="3452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>
      <c r="A288" s="4525" t="s">
        <v>185</v>
      </c>
      <c r="B288" s="4567" t="s">
        <v>545</v>
      </c>
      <c r="C288" s="347" t="s">
        <v>296</v>
      </c>
      <c r="D288" s="234" t="s">
        <v>108</v>
      </c>
      <c r="E288" s="4219">
        <v>288.00000000001091</v>
      </c>
      <c r="F288" s="3791">
        <v>237.59999999983847</v>
      </c>
      <c r="G288" s="3791">
        <v>242.39999999999782</v>
      </c>
      <c r="H288" s="3789">
        <v>268.79999999991924</v>
      </c>
      <c r="I288" s="3791">
        <v>264.00000000003274</v>
      </c>
      <c r="J288" s="3791">
        <v>264.00000000003274</v>
      </c>
      <c r="K288" s="3791">
        <v>237.60000000011132</v>
      </c>
      <c r="L288" s="3791">
        <v>266.39999999997599</v>
      </c>
      <c r="M288" s="3791">
        <v>216.0000000000764</v>
      </c>
      <c r="N288" s="3789">
        <v>215.99999999980355</v>
      </c>
      <c r="O288" s="3791">
        <v>201.60000000014406</v>
      </c>
      <c r="P288" s="3791">
        <v>249.59999999982756</v>
      </c>
      <c r="Q288" s="3791">
        <v>244.80000000021391</v>
      </c>
      <c r="R288" s="3791">
        <v>239.99999999978172</v>
      </c>
      <c r="S288" s="3791">
        <v>240.00000000005457</v>
      </c>
      <c r="T288" s="3791">
        <v>240.00000000005457</v>
      </c>
      <c r="U288" s="3791">
        <v>288.00000000001091</v>
      </c>
      <c r="V288" s="3790">
        <v>300</v>
      </c>
      <c r="W288" s="3791">
        <v>216.0000000000764</v>
      </c>
      <c r="X288" s="3791">
        <v>237.59999999983847</v>
      </c>
      <c r="Y288" s="3791">
        <v>213.60000000013315</v>
      </c>
      <c r="Z288" s="3791">
        <v>244.79999999994106</v>
      </c>
      <c r="AA288" s="3791">
        <v>232.79999999995198</v>
      </c>
      <c r="AB288" s="4220">
        <v>259.20000000014625</v>
      </c>
      <c r="AC288" s="3453">
        <f>SUM(E288:AB288)</f>
        <v>5908.7999999999738</v>
      </c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>
      <c r="A289" s="4526"/>
      <c r="B289" s="4538"/>
      <c r="C289" s="330" t="s">
        <v>296</v>
      </c>
      <c r="D289" s="238" t="s">
        <v>109</v>
      </c>
      <c r="E289" s="1058">
        <v>35.99999999969441</v>
      </c>
      <c r="F289" s="1050">
        <v>35.99999999969441</v>
      </c>
      <c r="G289" s="1050">
        <v>36.000000000785803</v>
      </c>
      <c r="H289" s="1104">
        <v>38.39999999909196</v>
      </c>
      <c r="I289" s="1050">
        <v>33.600000000296859</v>
      </c>
      <c r="J289" s="1050">
        <v>45.600000000558794</v>
      </c>
      <c r="K289" s="1050">
        <v>26.39999999992142</v>
      </c>
      <c r="L289" s="1050">
        <v>21.600000000034925</v>
      </c>
      <c r="M289" s="1050">
        <v>35.99999999969441</v>
      </c>
      <c r="N289" s="1104">
        <v>47.999999999956344</v>
      </c>
      <c r="O289" s="1050">
        <v>47.999999999956344</v>
      </c>
      <c r="P289" s="1050">
        <v>23.999999999432475</v>
      </c>
      <c r="Q289" s="1050">
        <v>48.000000001047738</v>
      </c>
      <c r="R289" s="1050">
        <v>23.999999999432475</v>
      </c>
      <c r="S289" s="1050">
        <v>47.999999999956344</v>
      </c>
      <c r="T289" s="1050">
        <v>47.999999999956344</v>
      </c>
      <c r="U289" s="1050">
        <v>24.000000000523869</v>
      </c>
      <c r="V289" s="1104">
        <v>47.999999999956344</v>
      </c>
      <c r="W289" s="1050">
        <v>24.000000000523869</v>
      </c>
      <c r="X289" s="1050">
        <v>19.19999999954598</v>
      </c>
      <c r="Y289" s="1050">
        <v>33.599999999205465</v>
      </c>
      <c r="Z289" s="1050">
        <v>36.000000000785803</v>
      </c>
      <c r="AA289" s="1050">
        <v>31.199999999807915</v>
      </c>
      <c r="AB289" s="1059">
        <v>35.99999999969441</v>
      </c>
      <c r="AC289" s="3442">
        <f>SUM(E289:AB289)</f>
        <v>849.59999999955471</v>
      </c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>
      <c r="A290" s="4526"/>
      <c r="B290" s="4538"/>
      <c r="C290" s="330" t="s">
        <v>315</v>
      </c>
      <c r="D290" s="308" t="s">
        <v>340</v>
      </c>
      <c r="E290" s="309">
        <v>290.24127893872071</v>
      </c>
      <c r="F290" s="216">
        <v>240.31179746300688</v>
      </c>
      <c r="G290" s="216">
        <v>245.05868684879448</v>
      </c>
      <c r="H290" s="1621">
        <v>271.52900397542589</v>
      </c>
      <c r="I290" s="216">
        <v>266.1295924921489</v>
      </c>
      <c r="J290" s="216">
        <v>267.90923836267433</v>
      </c>
      <c r="K290" s="216">
        <v>239.06216764692977</v>
      </c>
      <c r="L290" s="216">
        <v>267.27424118307533</v>
      </c>
      <c r="M290" s="216">
        <v>218.97945109076102</v>
      </c>
      <c r="N290" s="1621">
        <v>221.26906697482806</v>
      </c>
      <c r="O290" s="216">
        <v>207.2355181913899</v>
      </c>
      <c r="P290" s="216">
        <v>250.75119142266638</v>
      </c>
      <c r="Q290" s="216">
        <v>249.46150003598814</v>
      </c>
      <c r="R290" s="216">
        <v>241.19701490662769</v>
      </c>
      <c r="S290" s="216">
        <v>244.75293665249862</v>
      </c>
      <c r="T290" s="216">
        <v>244.75293665249862</v>
      </c>
      <c r="U290" s="216">
        <v>288.99826989106947</v>
      </c>
      <c r="V290" s="1621">
        <v>303.81573362812503</v>
      </c>
      <c r="W290" s="216">
        <v>217.32924331543177</v>
      </c>
      <c r="X290" s="216">
        <v>238.37449527981346</v>
      </c>
      <c r="Y290" s="216">
        <v>216.22654786127325</v>
      </c>
      <c r="Z290" s="216">
        <v>247.43289999518601</v>
      </c>
      <c r="AA290" s="216">
        <v>234.88141688938623</v>
      </c>
      <c r="AB290" s="310">
        <v>261.68805857366476</v>
      </c>
      <c r="AC290" s="3442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>
      <c r="A291" s="4526"/>
      <c r="B291" s="4538"/>
      <c r="C291" s="2133" t="s">
        <v>315</v>
      </c>
      <c r="D291" s="238" t="s">
        <v>110</v>
      </c>
      <c r="E291" s="342">
        <v>26.598552464319312</v>
      </c>
      <c r="F291" s="338">
        <v>22.022869992811088</v>
      </c>
      <c r="G291" s="338">
        <v>22.457888701493285</v>
      </c>
      <c r="H291" s="1242">
        <v>24.883705323492556</v>
      </c>
      <c r="I291" s="338">
        <v>24.388887597566285</v>
      </c>
      <c r="J291" s="338">
        <v>24.551979505885342</v>
      </c>
      <c r="K291" s="338">
        <v>21.908350292700057</v>
      </c>
      <c r="L291" s="338">
        <v>24.493786522936748</v>
      </c>
      <c r="M291" s="338">
        <v>20.067911910197996</v>
      </c>
      <c r="N291" s="1242">
        <v>20.27773894940545</v>
      </c>
      <c r="O291" s="338">
        <v>18.991663843404851</v>
      </c>
      <c r="P291" s="338">
        <v>22.979566328173942</v>
      </c>
      <c r="Q291" s="338">
        <v>22.86137526955962</v>
      </c>
      <c r="R291" s="338">
        <v>22.10399388636122</v>
      </c>
      <c r="S291" s="338">
        <v>22.429868866868492</v>
      </c>
      <c r="T291" s="338">
        <v>22.429868866868492</v>
      </c>
      <c r="U291" s="338">
        <v>26.484639510626206</v>
      </c>
      <c r="V291" s="1242">
        <v>27.84255485622883</v>
      </c>
      <c r="W291" s="338">
        <v>19.916682084276541</v>
      </c>
      <c r="X291" s="338">
        <v>21.845330002816109</v>
      </c>
      <c r="Y291" s="545">
        <v>19.815627875182479</v>
      </c>
      <c r="Z291" s="338">
        <v>22.675468479141333</v>
      </c>
      <c r="AA291" s="338">
        <v>21.525214169639344</v>
      </c>
      <c r="AB291" s="343">
        <v>23.981852549399353</v>
      </c>
      <c r="AC291" s="278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thickBot="1">
      <c r="A292" s="4527"/>
      <c r="B292" s="4539"/>
      <c r="C292" s="1656" t="s">
        <v>315</v>
      </c>
      <c r="D292" s="240" t="s">
        <v>111</v>
      </c>
      <c r="E292" s="272">
        <v>0.12499999999893419</v>
      </c>
      <c r="F292" s="273">
        <v>0.15151515151396835</v>
      </c>
      <c r="G292" s="273">
        <v>0.14851485148839161</v>
      </c>
      <c r="H292" s="1633">
        <v>0.14285714285380766</v>
      </c>
      <c r="I292" s="273">
        <v>0.12727272727383596</v>
      </c>
      <c r="J292" s="273">
        <v>0.17272727272936794</v>
      </c>
      <c r="K292" s="273">
        <v>0.11111111111072833</v>
      </c>
      <c r="L292" s="273">
        <v>8.1081081081219489E-2</v>
      </c>
      <c r="M292" s="273">
        <v>0.16666666666519295</v>
      </c>
      <c r="N292" s="1633">
        <v>0.22222222222222221</v>
      </c>
      <c r="O292" s="273">
        <v>0.23809523809485142</v>
      </c>
      <c r="P292" s="273">
        <v>9.6153846151638842E-2</v>
      </c>
      <c r="Q292" s="273">
        <v>0.19607843137665765</v>
      </c>
      <c r="R292" s="273">
        <v>9.9999999997726269E-2</v>
      </c>
      <c r="S292" s="273">
        <v>0.19999999999977264</v>
      </c>
      <c r="T292" s="273">
        <v>0.19999999999977264</v>
      </c>
      <c r="U292" s="273">
        <v>8.3333333335149168E-2</v>
      </c>
      <c r="V292" s="1633">
        <v>0.15999999999985448</v>
      </c>
      <c r="W292" s="273">
        <v>0.11111111111349713</v>
      </c>
      <c r="X292" s="273">
        <v>8.0808080806224883E-2</v>
      </c>
      <c r="Y292" s="274">
        <v>0.15730337078269907</v>
      </c>
      <c r="Z292" s="273">
        <v>0.14705882353265715</v>
      </c>
      <c r="AA292" s="273">
        <v>0.13402061855590358</v>
      </c>
      <c r="AB292" s="275">
        <v>0.13888888888763154</v>
      </c>
      <c r="AC292" s="275">
        <f t="shared" ref="AC292" si="72">AC289/AC288</f>
        <v>0.14378554021113568</v>
      </c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>
      <c r="A293" s="4525" t="s">
        <v>186</v>
      </c>
      <c r="B293" s="4537" t="s">
        <v>346</v>
      </c>
      <c r="C293" s="352"/>
      <c r="D293" s="180" t="s">
        <v>108</v>
      </c>
      <c r="E293" s="279"/>
      <c r="F293" s="280"/>
      <c r="G293" s="280"/>
      <c r="H293" s="1634"/>
      <c r="I293" s="280"/>
      <c r="J293" s="280"/>
      <c r="K293" s="280"/>
      <c r="L293" s="280"/>
      <c r="M293" s="280"/>
      <c r="N293" s="1634"/>
      <c r="O293" s="280"/>
      <c r="P293" s="280"/>
      <c r="Q293" s="280"/>
      <c r="R293" s="280"/>
      <c r="S293" s="280"/>
      <c r="T293" s="280"/>
      <c r="U293" s="280"/>
      <c r="V293" s="1634"/>
      <c r="W293" s="280"/>
      <c r="X293" s="280"/>
      <c r="Y293" s="280"/>
      <c r="Z293" s="280"/>
      <c r="AA293" s="280"/>
      <c r="AB293" s="354"/>
      <c r="AC293" s="358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>
      <c r="A294" s="4526"/>
      <c r="B294" s="4538"/>
      <c r="C294" s="350"/>
      <c r="D294" s="270" t="s">
        <v>109</v>
      </c>
      <c r="E294" s="2765"/>
      <c r="F294" s="2765"/>
      <c r="G294" s="2765"/>
      <c r="H294" s="2768"/>
      <c r="I294" s="2765"/>
      <c r="J294" s="2765"/>
      <c r="K294" s="2765"/>
      <c r="L294" s="2765"/>
      <c r="M294" s="2765"/>
      <c r="N294" s="2768"/>
      <c r="O294" s="2765"/>
      <c r="P294" s="2765"/>
      <c r="Q294" s="2765"/>
      <c r="R294" s="2765"/>
      <c r="S294" s="2765"/>
      <c r="T294" s="2765"/>
      <c r="U294" s="2765"/>
      <c r="V294" s="2768"/>
      <c r="W294" s="2765"/>
      <c r="X294" s="2765"/>
      <c r="Y294" s="2765"/>
      <c r="Z294" s="2765"/>
      <c r="AA294" s="2765"/>
      <c r="AB294" s="2765"/>
      <c r="AC294" s="2766"/>
      <c r="AD294" s="371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>
      <c r="A295" s="4526"/>
      <c r="B295" s="4538"/>
      <c r="C295" s="350"/>
      <c r="D295" s="270" t="s">
        <v>110</v>
      </c>
      <c r="E295" s="2767"/>
      <c r="F295" s="2767"/>
      <c r="G295" s="2767"/>
      <c r="H295" s="2769"/>
      <c r="I295" s="2767"/>
      <c r="J295" s="2767"/>
      <c r="K295" s="2767"/>
      <c r="L295" s="2767"/>
      <c r="M295" s="2767"/>
      <c r="N295" s="2769"/>
      <c r="O295" s="2767"/>
      <c r="P295" s="2767"/>
      <c r="Q295" s="2767"/>
      <c r="R295" s="2767"/>
      <c r="S295" s="2767"/>
      <c r="T295" s="2767"/>
      <c r="U295" s="2767"/>
      <c r="V295" s="2769"/>
      <c r="W295" s="2767"/>
      <c r="X295" s="2767"/>
      <c r="Y295" s="2767"/>
      <c r="Z295" s="2767"/>
      <c r="AA295" s="2767"/>
      <c r="AB295" s="2767"/>
      <c r="AC295" s="359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thickBot="1">
      <c r="A296" s="4527"/>
      <c r="B296" s="4539"/>
      <c r="C296" s="351"/>
      <c r="D296" s="271" t="s">
        <v>111</v>
      </c>
      <c r="E296" s="287"/>
      <c r="F296" s="288"/>
      <c r="G296" s="288"/>
      <c r="H296" s="306"/>
      <c r="I296" s="288"/>
      <c r="J296" s="288"/>
      <c r="K296" s="288"/>
      <c r="L296" s="288"/>
      <c r="M296" s="288"/>
      <c r="N296" s="1632"/>
      <c r="O296" s="288"/>
      <c r="P296" s="288"/>
      <c r="Q296" s="288"/>
      <c r="R296" s="288"/>
      <c r="S296" s="288"/>
      <c r="T296" s="288"/>
      <c r="U296" s="288"/>
      <c r="V296" s="1632"/>
      <c r="W296" s="288"/>
      <c r="X296" s="288"/>
      <c r="Y296" s="289"/>
      <c r="Z296" s="288"/>
      <c r="AA296" s="288"/>
      <c r="AB296" s="353"/>
      <c r="AC296" s="361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>
      <c r="A297" s="105" t="s">
        <v>137</v>
      </c>
      <c r="B297" s="99" t="s">
        <v>6</v>
      </c>
      <c r="C297" s="926" t="s">
        <v>502</v>
      </c>
      <c r="D297" s="180" t="s">
        <v>108</v>
      </c>
      <c r="E297" s="702">
        <v>33.6</v>
      </c>
      <c r="F297" s="1749">
        <v>33.4</v>
      </c>
      <c r="G297" s="1749">
        <v>33.4</v>
      </c>
      <c r="H297" s="3783">
        <v>33.299999999999997</v>
      </c>
      <c r="I297" s="1749">
        <v>33.4</v>
      </c>
      <c r="J297" s="1749">
        <v>33.299999999999997</v>
      </c>
      <c r="K297" s="1749">
        <v>33.4</v>
      </c>
      <c r="L297" s="1749">
        <v>33.1</v>
      </c>
      <c r="M297" s="1749">
        <v>33.299999999999997</v>
      </c>
      <c r="N297" s="3783">
        <v>33.299999999999997</v>
      </c>
      <c r="O297" s="1749">
        <v>33.4</v>
      </c>
      <c r="P297" s="1749">
        <v>33.200000000000003</v>
      </c>
      <c r="Q297" s="1749">
        <v>33.4</v>
      </c>
      <c r="R297" s="1749">
        <v>33.299999999999997</v>
      </c>
      <c r="S297" s="1749">
        <v>33.200000000000003</v>
      </c>
      <c r="T297" s="1749">
        <v>33.1</v>
      </c>
      <c r="U297" s="1749">
        <v>33.200000000000003</v>
      </c>
      <c r="V297" s="1751">
        <v>33.6</v>
      </c>
      <c r="W297" s="1749">
        <v>33.6</v>
      </c>
      <c r="X297" s="1749">
        <v>33.700000000000003</v>
      </c>
      <c r="Y297" s="3172">
        <v>33.700000000000003</v>
      </c>
      <c r="Z297" s="1749">
        <v>33.9</v>
      </c>
      <c r="AA297" s="1749">
        <v>33.4</v>
      </c>
      <c r="AB297" s="3528">
        <v>33.4</v>
      </c>
      <c r="AC297" s="362">
        <f>SUM(E297:AB297)</f>
        <v>801.6</v>
      </c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2.75" customHeight="1" thickBot="1">
      <c r="A298" s="145" t="s">
        <v>183</v>
      </c>
      <c r="B298" s="190" t="s">
        <v>7</v>
      </c>
      <c r="C298" s="3641" t="s">
        <v>502</v>
      </c>
      <c r="D298" s="334" t="s">
        <v>108</v>
      </c>
      <c r="E298" s="3970">
        <v>44</v>
      </c>
      <c r="F298" s="3954">
        <v>44.4</v>
      </c>
      <c r="G298" s="3954">
        <v>43.7</v>
      </c>
      <c r="H298" s="3955">
        <v>43.3</v>
      </c>
      <c r="I298" s="3954">
        <v>43.3</v>
      </c>
      <c r="J298" s="3954">
        <v>43.3</v>
      </c>
      <c r="K298" s="3954">
        <v>43.3</v>
      </c>
      <c r="L298" s="3954">
        <v>43.4</v>
      </c>
      <c r="M298" s="3954">
        <v>43.3</v>
      </c>
      <c r="N298" s="3955">
        <v>43.3</v>
      </c>
      <c r="O298" s="3954">
        <v>44.2</v>
      </c>
      <c r="P298" s="3954">
        <v>44.3</v>
      </c>
      <c r="Q298" s="3954">
        <v>44.5</v>
      </c>
      <c r="R298" s="3954">
        <v>43.7</v>
      </c>
      <c r="S298" s="3954">
        <v>44.2</v>
      </c>
      <c r="T298" s="3954">
        <v>43.1</v>
      </c>
      <c r="U298" s="3954">
        <v>42.6</v>
      </c>
      <c r="V298" s="3955">
        <v>43.3</v>
      </c>
      <c r="W298" s="3954">
        <v>43.7</v>
      </c>
      <c r="X298" s="3954">
        <v>43.1</v>
      </c>
      <c r="Y298" s="3956">
        <v>43.3</v>
      </c>
      <c r="Z298" s="3954">
        <v>43.3</v>
      </c>
      <c r="AA298" s="3954">
        <v>42.4</v>
      </c>
      <c r="AB298" s="3971">
        <v>42.5</v>
      </c>
      <c r="AC298" s="2139">
        <f>SUM(E298:AB298)</f>
        <v>1043.5</v>
      </c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>
      <c r="A299" s="4572" t="s">
        <v>161</v>
      </c>
      <c r="B299" s="4573"/>
      <c r="C299" s="98" t="s">
        <v>315</v>
      </c>
      <c r="D299" s="2760" t="s">
        <v>108</v>
      </c>
      <c r="E299" s="373">
        <f>E199+E204+E226+E235+E240+E245+E250+E255+E260+E265+E270+E275+E288+E280+E209</f>
        <v>6269.4000000076812</v>
      </c>
      <c r="F299" s="134">
        <f t="shared" ref="F299:AB299" si="73">F199+F204+F226+F235+F240+F245+F250+F255+F260+F265+F270+F275+F288+F280+F209</f>
        <v>6051.6000000004169</v>
      </c>
      <c r="G299" s="134">
        <f t="shared" si="73"/>
        <v>6084.0000000072905</v>
      </c>
      <c r="H299" s="1623">
        <f t="shared" si="73"/>
        <v>6017.9999999993015</v>
      </c>
      <c r="I299" s="134">
        <f t="shared" si="73"/>
        <v>6106.800000000203</v>
      </c>
      <c r="J299" s="134">
        <f>J199+J204+J226+J235+J240+J245+J250+J255+J260+J265+J270+J275+J288+J280+J209</f>
        <v>6125.3999999952612</v>
      </c>
      <c r="K299" s="134">
        <f t="shared" si="73"/>
        <v>6001.7999999987296</v>
      </c>
      <c r="L299" s="134">
        <f t="shared" si="73"/>
        <v>6030.0000000031105</v>
      </c>
      <c r="M299" s="134">
        <f t="shared" si="73"/>
        <v>5971.1999999930413</v>
      </c>
      <c r="N299" s="1623">
        <f t="shared" si="73"/>
        <v>6272.4000000055639</v>
      </c>
      <c r="O299" s="134">
        <f t="shared" si="73"/>
        <v>6187.1999999974832</v>
      </c>
      <c r="P299" s="134">
        <f t="shared" si="73"/>
        <v>6028.8000000025932</v>
      </c>
      <c r="Q299" s="134">
        <f t="shared" si="73"/>
        <v>6002.4000000007618</v>
      </c>
      <c r="R299" s="134">
        <f t="shared" si="73"/>
        <v>5900.3999999914413</v>
      </c>
      <c r="S299" s="134">
        <f t="shared" si="73"/>
        <v>5897.4000000142951</v>
      </c>
      <c r="T299" s="134">
        <f t="shared" si="73"/>
        <v>6292.1999999844957</v>
      </c>
      <c r="U299" s="134">
        <f t="shared" si="73"/>
        <v>6204.0000000071814</v>
      </c>
      <c r="V299" s="1623">
        <f t="shared" si="73"/>
        <v>5989.1999999983454</v>
      </c>
      <c r="W299" s="134">
        <f t="shared" si="73"/>
        <v>5998.1999999999061</v>
      </c>
      <c r="X299" s="134">
        <f t="shared" si="73"/>
        <v>6100.1999999994041</v>
      </c>
      <c r="Y299" s="3196">
        <f t="shared" si="73"/>
        <v>6009.0000000053806</v>
      </c>
      <c r="Z299" s="134">
        <f t="shared" si="73"/>
        <v>6136.1999999980071</v>
      </c>
      <c r="AA299" s="134">
        <f t="shared" si="73"/>
        <v>6055.8000000015454</v>
      </c>
      <c r="AB299" s="2762">
        <f t="shared" si="73"/>
        <v>5959.7999999948115</v>
      </c>
      <c r="AC299" s="276">
        <f>SUM(E299:AB299)</f>
        <v>145691.40000000625</v>
      </c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>
      <c r="A300" s="4574"/>
      <c r="B300" s="4575"/>
      <c r="C300" s="297" t="s">
        <v>315</v>
      </c>
      <c r="D300" s="2140" t="s">
        <v>109</v>
      </c>
      <c r="E300" s="2142">
        <f>E200+E205+E227+E236+E241+E246+E251+E256+E261+E266+E271+E276+E289+E210</f>
        <v>2111.3999999990483</v>
      </c>
      <c r="F300" s="2135">
        <f t="shared" ref="F300:AB300" si="74">F200+F205+F227+F236+F241+F246+F251+F256+F261+F266+F271+F276+F289+F210</f>
        <v>1923.0000000021391</v>
      </c>
      <c r="G300" s="2135">
        <f t="shared" si="74"/>
        <v>1923.0000000043219</v>
      </c>
      <c r="H300" s="2136">
        <f t="shared" si="74"/>
        <v>1880.4000000000087</v>
      </c>
      <c r="I300" s="2135">
        <f t="shared" si="74"/>
        <v>1904.3999999950756</v>
      </c>
      <c r="J300" s="2135">
        <f t="shared" si="74"/>
        <v>1958.4000000038941</v>
      </c>
      <c r="K300" s="2135">
        <f t="shared" si="74"/>
        <v>1875.5999999979394</v>
      </c>
      <c r="L300" s="2135">
        <f t="shared" si="74"/>
        <v>1856.4000000016676</v>
      </c>
      <c r="M300" s="2135">
        <f t="shared" si="74"/>
        <v>1898.3999999938533</v>
      </c>
      <c r="N300" s="2136">
        <f t="shared" si="74"/>
        <v>2152.7999999998428</v>
      </c>
      <c r="O300" s="2135">
        <f t="shared" si="74"/>
        <v>2000.4000000059023</v>
      </c>
      <c r="P300" s="2135">
        <f t="shared" si="74"/>
        <v>1966.799999999057</v>
      </c>
      <c r="Q300" s="2135">
        <f t="shared" si="74"/>
        <v>1977.6000000001659</v>
      </c>
      <c r="R300" s="2135">
        <f t="shared" si="74"/>
        <v>1849.199999998018</v>
      </c>
      <c r="S300" s="2135">
        <f t="shared" si="74"/>
        <v>1951.2000000035187</v>
      </c>
      <c r="T300" s="2135">
        <f t="shared" si="74"/>
        <v>1886.3999999979569</v>
      </c>
      <c r="U300" s="2135">
        <f t="shared" si="74"/>
        <v>1891.2000000043918</v>
      </c>
      <c r="V300" s="2136">
        <f t="shared" si="74"/>
        <v>1924.7999999948661</v>
      </c>
      <c r="W300" s="2135">
        <f t="shared" si="74"/>
        <v>1887.600000002567</v>
      </c>
      <c r="X300" s="2135">
        <f t="shared" si="74"/>
        <v>1905.6000000018685</v>
      </c>
      <c r="Y300" s="3197">
        <f t="shared" si="74"/>
        <v>1802.3999999972148</v>
      </c>
      <c r="Z300" s="2135">
        <f t="shared" si="74"/>
        <v>1970.4000000030646</v>
      </c>
      <c r="AA300" s="2135">
        <f t="shared" si="74"/>
        <v>1879.1999999964901</v>
      </c>
      <c r="AB300" s="2763">
        <f t="shared" si="74"/>
        <v>2008.7999999988824</v>
      </c>
      <c r="AC300" s="277">
        <f>SUM(E300:AB300)</f>
        <v>46385.400000001755</v>
      </c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thickBot="1">
      <c r="A301" s="4551"/>
      <c r="B301" s="4552"/>
      <c r="C301" s="2115" t="s">
        <v>315</v>
      </c>
      <c r="D301" s="2141" t="s">
        <v>110</v>
      </c>
      <c r="E301" s="2137">
        <f>E202+E207+E229+E238+E248+E253+E258+E263+E268+E273+E278+E282+E291</f>
        <v>625.29491238832838</v>
      </c>
      <c r="F301" s="2138">
        <f t="shared" ref="F301:AB301" si="75">F202+F207+F229+F238+F248+F253+F258+F263+F268+F273+F278+F282+F291</f>
        <v>603.69017072978977</v>
      </c>
      <c r="G301" s="2138">
        <f t="shared" si="75"/>
        <v>607.93080429933912</v>
      </c>
      <c r="H301" s="2143">
        <f t="shared" si="75"/>
        <v>602.83056156577413</v>
      </c>
      <c r="I301" s="2138">
        <f t="shared" si="75"/>
        <v>607.95687894871094</v>
      </c>
      <c r="J301" s="2138">
        <f t="shared" si="75"/>
        <v>611.37454159094023</v>
      </c>
      <c r="K301" s="2138">
        <f t="shared" si="75"/>
        <v>601.60322040974711</v>
      </c>
      <c r="L301" s="2138">
        <f t="shared" si="75"/>
        <v>600.77586911511014</v>
      </c>
      <c r="M301" s="2138">
        <f t="shared" si="75"/>
        <v>594.02166617680302</v>
      </c>
      <c r="N301" s="2143">
        <f t="shared" si="75"/>
        <v>634.61963968958992</v>
      </c>
      <c r="O301" s="2138">
        <f t="shared" si="75"/>
        <v>611.66913643103874</v>
      </c>
      <c r="P301" s="2138">
        <f t="shared" si="75"/>
        <v>596.7802034788549</v>
      </c>
      <c r="Q301" s="2138">
        <f t="shared" si="75"/>
        <v>592.34138376937881</v>
      </c>
      <c r="R301" s="2138">
        <f t="shared" si="75"/>
        <v>581.47237710988941</v>
      </c>
      <c r="S301" s="2138">
        <f t="shared" si="75"/>
        <v>597.15699800560878</v>
      </c>
      <c r="T301" s="2138">
        <f t="shared" si="75"/>
        <v>639.72265107208932</v>
      </c>
      <c r="U301" s="2138">
        <f t="shared" si="75"/>
        <v>631.66204836553118</v>
      </c>
      <c r="V301" s="2143">
        <f t="shared" si="75"/>
        <v>615.81238596697267</v>
      </c>
      <c r="W301" s="2138">
        <f t="shared" si="75"/>
        <v>599.83092458576812</v>
      </c>
      <c r="X301" s="2138">
        <f t="shared" si="75"/>
        <v>610.65059276686077</v>
      </c>
      <c r="Y301" s="3042">
        <f t="shared" si="75"/>
        <v>592.33316400623607</v>
      </c>
      <c r="Z301" s="2138">
        <f t="shared" si="75"/>
        <v>614.46175391150416</v>
      </c>
      <c r="AA301" s="2138">
        <f t="shared" si="75"/>
        <v>598.52731939455657</v>
      </c>
      <c r="AB301" s="2764">
        <f t="shared" si="75"/>
        <v>599.21700269389635</v>
      </c>
      <c r="AC301" s="2761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4027" customFormat="1" ht="18.75" customHeight="1" thickBot="1">
      <c r="A302" s="4576" t="s">
        <v>162</v>
      </c>
      <c r="B302" s="4577"/>
      <c r="C302" s="4016" t="s">
        <v>315</v>
      </c>
      <c r="D302" s="4017" t="s">
        <v>108</v>
      </c>
      <c r="E302" s="4018">
        <f>E133+E138-E299</f>
        <v>-207.00000000768159</v>
      </c>
      <c r="F302" s="4019">
        <f t="shared" ref="F302:AC302" si="76">F133+F138-F299</f>
        <v>-268.20000000041728</v>
      </c>
      <c r="G302" s="4019">
        <f t="shared" si="76"/>
        <v>-244.80000000728978</v>
      </c>
      <c r="H302" s="4020">
        <f t="shared" si="76"/>
        <v>-131.99999999930151</v>
      </c>
      <c r="I302" s="4019">
        <f t="shared" si="76"/>
        <v>-199.20000000020264</v>
      </c>
      <c r="J302" s="4019">
        <f>J133+J138-J299</f>
        <v>-205.19999999526135</v>
      </c>
      <c r="K302" s="4019">
        <f t="shared" si="76"/>
        <v>-236.39999999872998</v>
      </c>
      <c r="L302" s="4019">
        <f t="shared" si="76"/>
        <v>-252.00000000311047</v>
      </c>
      <c r="M302" s="4019">
        <f t="shared" si="76"/>
        <v>-272.39999999304109</v>
      </c>
      <c r="N302" s="4020">
        <f t="shared" si="76"/>
        <v>-283.80000000556356</v>
      </c>
      <c r="O302" s="4019">
        <f t="shared" si="76"/>
        <v>-205.79999999748361</v>
      </c>
      <c r="P302" s="4019">
        <f t="shared" si="76"/>
        <v>-272.40000000259352</v>
      </c>
      <c r="Q302" s="4019">
        <f t="shared" si="76"/>
        <v>-258.60000000076161</v>
      </c>
      <c r="R302" s="4019">
        <f t="shared" si="76"/>
        <v>-210.59999999144111</v>
      </c>
      <c r="S302" s="4019">
        <f t="shared" si="76"/>
        <v>-265.20000001429526</v>
      </c>
      <c r="T302" s="4019">
        <f t="shared" si="76"/>
        <v>-276.5999999844953</v>
      </c>
      <c r="U302" s="4019">
        <f t="shared" si="76"/>
        <v>-219.00000000718137</v>
      </c>
      <c r="V302" s="4020">
        <f t="shared" si="76"/>
        <v>-239.99999999834472</v>
      </c>
      <c r="W302" s="4019">
        <f t="shared" si="76"/>
        <v>-194.99999999990632</v>
      </c>
      <c r="X302" s="4019">
        <f t="shared" si="76"/>
        <v>-208.79999999940446</v>
      </c>
      <c r="Y302" s="4021">
        <f t="shared" si="76"/>
        <v>-249.00000000538057</v>
      </c>
      <c r="Z302" s="4019">
        <f t="shared" si="76"/>
        <v>-167.39999999800693</v>
      </c>
      <c r="AA302" s="4019">
        <f t="shared" si="76"/>
        <v>-186.00000000154523</v>
      </c>
      <c r="AB302" s="4022">
        <f t="shared" si="76"/>
        <v>-196.19999999481115</v>
      </c>
      <c r="AC302" s="4023">
        <f t="shared" si="76"/>
        <v>-5451.600000006234</v>
      </c>
      <c r="AD302" s="4024">
        <f>AC302/(AC133+AC138)</f>
        <v>-3.8873415392821679E-2</v>
      </c>
      <c r="AE302" s="4025"/>
      <c r="AF302" s="4026"/>
      <c r="AG302" s="4026"/>
      <c r="AH302" s="4026"/>
      <c r="AI302" s="4026"/>
      <c r="AJ302" s="4026"/>
      <c r="AK302" s="4026"/>
      <c r="AL302" s="4026"/>
      <c r="AM302" s="4026"/>
      <c r="AN302" s="4026"/>
      <c r="AO302" s="4026"/>
      <c r="AP302" s="4026"/>
      <c r="AQ302" s="4026"/>
      <c r="AR302" s="4026"/>
      <c r="AS302" s="4026"/>
      <c r="AT302" s="4026"/>
      <c r="AU302" s="4026"/>
      <c r="AV302" s="4026"/>
    </row>
    <row r="303" spans="1:48" s="7" customFormat="1" ht="15" customHeight="1">
      <c r="A303" s="4558" t="s">
        <v>136</v>
      </c>
      <c r="B303" s="4559"/>
      <c r="C303" s="2134" t="s">
        <v>315</v>
      </c>
      <c r="D303" s="414" t="s">
        <v>108</v>
      </c>
      <c r="E303" s="4377"/>
      <c r="F303" s="4377"/>
      <c r="G303" s="4377"/>
      <c r="H303" s="4377"/>
      <c r="I303" s="4377"/>
      <c r="J303" s="4377"/>
      <c r="K303" s="4377"/>
      <c r="L303" s="4377"/>
      <c r="M303" s="4377"/>
      <c r="N303" s="4377"/>
      <c r="O303" s="4377"/>
      <c r="P303" s="4377"/>
      <c r="Q303" s="4377"/>
      <c r="R303" s="4377"/>
      <c r="S303" s="4377"/>
      <c r="T303" s="4377"/>
      <c r="U303" s="4377"/>
      <c r="V303" s="4377"/>
      <c r="W303" s="4377"/>
      <c r="X303" s="4377"/>
      <c r="Y303" s="4377"/>
      <c r="Z303" s="4377"/>
      <c r="AA303" s="4377"/>
      <c r="AB303" s="4377"/>
      <c r="AC303" s="372"/>
      <c r="AD303" s="9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thickBot="1">
      <c r="A304" s="4560"/>
      <c r="B304" s="4561"/>
      <c r="C304" s="296" t="s">
        <v>315</v>
      </c>
      <c r="D304" s="374" t="s">
        <v>341</v>
      </c>
      <c r="E304" s="375"/>
      <c r="F304" s="375"/>
      <c r="G304" s="375"/>
      <c r="H304" s="375"/>
      <c r="I304" s="375"/>
      <c r="J304" s="375"/>
      <c r="K304" s="375"/>
      <c r="L304" s="375"/>
      <c r="M304" s="375"/>
      <c r="N304" s="375"/>
      <c r="O304" s="375"/>
      <c r="P304" s="375"/>
      <c r="Q304" s="375"/>
      <c r="R304" s="375"/>
      <c r="S304" s="375"/>
      <c r="T304" s="375"/>
      <c r="U304" s="375"/>
      <c r="V304" s="375"/>
      <c r="W304" s="375"/>
      <c r="X304" s="375"/>
      <c r="Y304" s="375"/>
      <c r="Z304" s="375"/>
      <c r="AA304" s="375"/>
      <c r="AB304" s="375"/>
      <c r="AC304" s="375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34" s="23" customFormat="1" ht="10.5" customHeight="1">
      <c r="A305" s="16"/>
      <c r="B305" s="27"/>
      <c r="C305" s="16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8"/>
      <c r="AC305" s="14"/>
      <c r="AD305" s="14"/>
      <c r="AE305" s="14"/>
      <c r="AF305" s="14"/>
      <c r="AG305" s="14"/>
      <c r="AH305" s="14"/>
    </row>
    <row r="306" spans="1:34">
      <c r="D306" s="48"/>
      <c r="E306" s="2131"/>
      <c r="F306" s="2131"/>
      <c r="G306" s="2131"/>
      <c r="H306" s="2131"/>
      <c r="I306" s="2131"/>
      <c r="J306" s="2131"/>
      <c r="K306" s="2131"/>
      <c r="L306" s="2131"/>
      <c r="M306" s="2131"/>
      <c r="N306" s="2131"/>
      <c r="O306" s="2131"/>
      <c r="P306" s="2131"/>
      <c r="Q306" s="2131"/>
      <c r="R306" s="2131"/>
      <c r="S306" s="2131"/>
      <c r="T306" s="2131"/>
      <c r="U306" s="2131"/>
      <c r="V306" s="2131"/>
      <c r="W306" s="2131"/>
      <c r="X306" s="2131"/>
      <c r="Y306" s="2131"/>
      <c r="Z306" s="2131"/>
      <c r="AA306" s="2131"/>
      <c r="AB306" s="2131"/>
      <c r="AC306" s="2131"/>
      <c r="AE306" s="49"/>
      <c r="AF306" s="49"/>
      <c r="AG306" s="49"/>
      <c r="AH306" s="49"/>
    </row>
    <row r="307" spans="1:34">
      <c r="D307" s="48"/>
      <c r="E307" s="3043"/>
      <c r="F307" s="3043"/>
      <c r="G307" s="3043"/>
      <c r="H307" s="3043"/>
      <c r="I307" s="3043"/>
      <c r="J307" s="3043"/>
      <c r="K307" s="3043"/>
      <c r="L307" s="3043"/>
      <c r="M307" s="3043"/>
      <c r="N307" s="3043"/>
      <c r="O307" s="3043"/>
      <c r="P307" s="3043"/>
      <c r="Q307" s="3043"/>
      <c r="R307" s="3043"/>
      <c r="S307" s="3043"/>
      <c r="T307" s="3043"/>
      <c r="U307" s="3043"/>
      <c r="V307" s="3043"/>
      <c r="W307" s="3043"/>
      <c r="X307" s="3043"/>
      <c r="Y307" s="3043"/>
      <c r="Z307" s="3043"/>
      <c r="AA307" s="3043"/>
      <c r="AB307" s="3043"/>
      <c r="AC307" s="2131"/>
      <c r="AD307" s="3440"/>
      <c r="AE307" s="49"/>
      <c r="AF307" s="49"/>
      <c r="AG307" s="49"/>
      <c r="AH307" s="49"/>
    </row>
    <row r="308" spans="1:34">
      <c r="D308" s="48"/>
      <c r="E308" s="3043"/>
      <c r="F308" s="3043"/>
      <c r="G308" s="3043"/>
      <c r="H308" s="3043"/>
      <c r="I308" s="3043"/>
      <c r="J308" s="3043"/>
      <c r="K308" s="3043"/>
      <c r="L308" s="3043"/>
      <c r="M308" s="3043"/>
      <c r="N308" s="3043"/>
      <c r="O308" s="3043"/>
      <c r="P308" s="3043"/>
      <c r="Q308" s="3043"/>
      <c r="R308" s="3043"/>
      <c r="S308" s="3043"/>
      <c r="T308" s="3043"/>
      <c r="U308" s="3043"/>
      <c r="V308" s="3043"/>
      <c r="W308" s="3043"/>
      <c r="X308" s="3043"/>
      <c r="Y308" s="3043"/>
      <c r="Z308" s="3043"/>
      <c r="AA308" s="3043"/>
      <c r="AB308" s="3043"/>
      <c r="AC308" s="2131"/>
      <c r="AE308" s="49"/>
      <c r="AF308" s="49"/>
      <c r="AG308" s="49"/>
      <c r="AH308" s="49"/>
    </row>
    <row r="309" spans="1:34">
      <c r="D309" s="48"/>
      <c r="E309" s="3043"/>
      <c r="F309" s="3043"/>
      <c r="G309" s="3043"/>
      <c r="H309" s="3043"/>
      <c r="I309" s="3043"/>
      <c r="J309" s="3043"/>
      <c r="K309" s="3043"/>
      <c r="L309" s="3043"/>
      <c r="M309" s="3043"/>
      <c r="N309" s="3043"/>
      <c r="O309" s="3043"/>
      <c r="P309" s="3043"/>
      <c r="Q309" s="3043"/>
      <c r="R309" s="3043"/>
      <c r="S309" s="3043"/>
      <c r="T309" s="3043"/>
      <c r="U309" s="3043"/>
      <c r="V309" s="3043"/>
      <c r="W309" s="3043"/>
      <c r="X309" s="3043"/>
      <c r="Y309" s="3043"/>
      <c r="Z309" s="3043"/>
      <c r="AA309" s="3043"/>
      <c r="AB309" s="3043"/>
      <c r="AC309" s="2131"/>
      <c r="AE309" s="49"/>
      <c r="AF309" s="49"/>
      <c r="AG309" s="49"/>
      <c r="AH309" s="49"/>
    </row>
    <row r="310" spans="1:34">
      <c r="D310" s="48"/>
      <c r="E310" s="3043"/>
      <c r="F310" s="3043"/>
      <c r="G310" s="3043"/>
      <c r="H310" s="3043"/>
      <c r="I310" s="3043"/>
      <c r="J310" s="3043"/>
      <c r="K310" s="3043"/>
      <c r="L310" s="3043"/>
      <c r="M310" s="3043"/>
      <c r="N310" s="3043"/>
      <c r="O310" s="3043"/>
      <c r="P310" s="3043"/>
      <c r="Q310" s="3043"/>
      <c r="R310" s="3043"/>
      <c r="S310" s="3043"/>
      <c r="T310" s="3043"/>
      <c r="U310" s="3043"/>
      <c r="V310" s="3043"/>
      <c r="W310" s="3043"/>
      <c r="X310" s="3043"/>
      <c r="Y310" s="3043"/>
      <c r="Z310" s="3043"/>
      <c r="AA310" s="3043"/>
      <c r="AB310" s="3043"/>
      <c r="AC310" s="2131"/>
      <c r="AD310" s="3440"/>
      <c r="AE310" s="49"/>
      <c r="AF310" s="49"/>
      <c r="AG310" s="49"/>
      <c r="AH310" s="49"/>
    </row>
    <row r="311" spans="1:34"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2131"/>
      <c r="AE311" s="49"/>
      <c r="AF311" s="49"/>
      <c r="AG311" s="49"/>
      <c r="AH311" s="49"/>
    </row>
    <row r="312" spans="1:34">
      <c r="D312" s="48"/>
      <c r="E312" s="2131"/>
      <c r="F312" s="2131"/>
      <c r="G312" s="2131"/>
      <c r="H312" s="2131"/>
      <c r="I312" s="2131"/>
      <c r="J312" s="2131"/>
      <c r="K312" s="2131"/>
      <c r="L312" s="2131"/>
      <c r="M312" s="2131"/>
      <c r="N312" s="2131"/>
      <c r="O312" s="2131"/>
      <c r="P312" s="2131"/>
      <c r="Q312" s="2131"/>
      <c r="R312" s="2131"/>
      <c r="S312" s="2131"/>
      <c r="T312" s="2131"/>
      <c r="U312" s="2131"/>
      <c r="V312" s="2131"/>
      <c r="W312" s="2131"/>
      <c r="X312" s="2131"/>
      <c r="Y312" s="2131"/>
      <c r="Z312" s="2131"/>
      <c r="AA312" s="2131"/>
      <c r="AB312" s="2131"/>
      <c r="AC312" s="2131"/>
      <c r="AE312" s="49"/>
      <c r="AF312" s="49"/>
      <c r="AG312" s="49"/>
      <c r="AH312" s="49"/>
    </row>
    <row r="313" spans="1:34"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E313" s="49"/>
      <c r="AF313" s="49"/>
      <c r="AG313" s="49"/>
      <c r="AH313" s="49"/>
    </row>
    <row r="314" spans="1:34"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E314" s="49"/>
      <c r="AF314" s="49"/>
      <c r="AG314" s="49"/>
      <c r="AH314" s="49"/>
    </row>
    <row r="315" spans="1:34"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E315" s="49"/>
      <c r="AF315" s="49"/>
      <c r="AG315" s="49"/>
      <c r="AH315" s="49"/>
    </row>
    <row r="316" spans="1:34"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E316" s="49"/>
      <c r="AF316" s="49"/>
      <c r="AG316" s="49"/>
      <c r="AH316" s="49"/>
    </row>
    <row r="317" spans="1:34"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E317" s="49"/>
      <c r="AF317" s="49"/>
      <c r="AG317" s="49"/>
      <c r="AH317" s="49"/>
    </row>
    <row r="318" spans="1:34"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E318" s="49"/>
      <c r="AF318" s="49"/>
      <c r="AG318" s="49"/>
      <c r="AH318" s="49"/>
    </row>
    <row r="319" spans="1:34"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E319" s="49"/>
      <c r="AF319" s="49"/>
      <c r="AG319" s="49"/>
      <c r="AH319" s="49"/>
    </row>
    <row r="320" spans="1:34"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E320" s="49"/>
      <c r="AF320" s="49"/>
      <c r="AG320" s="49"/>
      <c r="AH320" s="49"/>
    </row>
    <row r="321" spans="4:34"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E321" s="49"/>
      <c r="AF321" s="49"/>
      <c r="AG321" s="49"/>
      <c r="AH321" s="49"/>
    </row>
    <row r="322" spans="4:34"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E322" s="49"/>
      <c r="AF322" s="49"/>
      <c r="AG322" s="49"/>
      <c r="AH322" s="49"/>
    </row>
    <row r="323" spans="4:34"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E323" s="49"/>
      <c r="AF323" s="49"/>
      <c r="AG323" s="49"/>
      <c r="AH323" s="49"/>
    </row>
    <row r="324" spans="4:34"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E324" s="49"/>
      <c r="AF324" s="49"/>
      <c r="AG324" s="49"/>
      <c r="AH324" s="49"/>
    </row>
    <row r="325" spans="4:34"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E325" s="49"/>
      <c r="AF325" s="49"/>
      <c r="AG325" s="49"/>
      <c r="AH325" s="49"/>
    </row>
    <row r="326" spans="4:34"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E326" s="49"/>
      <c r="AF326" s="49"/>
      <c r="AG326" s="49"/>
      <c r="AH326" s="49"/>
    </row>
    <row r="327" spans="4:34"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E327" s="49"/>
      <c r="AF327" s="49"/>
      <c r="AG327" s="49"/>
      <c r="AH327" s="49"/>
    </row>
    <row r="328" spans="4:34"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E328" s="49"/>
      <c r="AF328" s="49"/>
      <c r="AG328" s="49"/>
      <c r="AH328" s="49"/>
    </row>
    <row r="329" spans="4:34"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E329" s="49"/>
      <c r="AF329" s="49"/>
      <c r="AG329" s="49"/>
      <c r="AH329" s="49"/>
    </row>
    <row r="330" spans="4:34"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E330" s="49"/>
      <c r="AF330" s="49"/>
      <c r="AG330" s="49"/>
      <c r="AH330" s="49"/>
    </row>
    <row r="331" spans="4:34"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E331" s="49"/>
      <c r="AF331" s="49"/>
      <c r="AG331" s="49"/>
      <c r="AH331" s="49"/>
    </row>
    <row r="332" spans="4:34"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E332" s="49"/>
      <c r="AF332" s="49"/>
      <c r="AG332" s="49"/>
      <c r="AH332" s="49"/>
    </row>
    <row r="333" spans="4:34"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E333" s="49"/>
      <c r="AF333" s="49"/>
      <c r="AG333" s="49"/>
      <c r="AH333" s="49"/>
    </row>
    <row r="334" spans="4:34"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E334" s="49"/>
      <c r="AF334" s="49"/>
      <c r="AG334" s="49"/>
      <c r="AH334" s="49"/>
    </row>
    <row r="335" spans="4:34"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E335" s="49"/>
      <c r="AF335" s="49"/>
      <c r="AG335" s="49"/>
      <c r="AH335" s="49"/>
    </row>
    <row r="336" spans="4:34"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E336" s="49"/>
      <c r="AF336" s="49"/>
      <c r="AG336" s="49"/>
      <c r="AH336" s="49"/>
    </row>
    <row r="337" spans="4:34"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E337" s="49"/>
      <c r="AF337" s="49"/>
      <c r="AG337" s="49"/>
      <c r="AH337" s="49"/>
    </row>
    <row r="338" spans="4:34"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E338" s="49"/>
      <c r="AF338" s="49"/>
      <c r="AG338" s="49"/>
      <c r="AH338" s="49"/>
    </row>
    <row r="339" spans="4:34"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E339" s="49"/>
      <c r="AF339" s="49"/>
      <c r="AG339" s="49"/>
      <c r="AH339" s="49"/>
    </row>
    <row r="340" spans="4:34"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E340" s="49"/>
      <c r="AF340" s="49"/>
      <c r="AG340" s="49"/>
      <c r="AH340" s="49"/>
    </row>
    <row r="341" spans="4:34"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E341" s="49"/>
      <c r="AF341" s="49"/>
      <c r="AG341" s="49"/>
      <c r="AH341" s="49"/>
    </row>
    <row r="342" spans="4:34"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E342" s="49"/>
      <c r="AF342" s="49"/>
      <c r="AG342" s="49"/>
      <c r="AH342" s="49"/>
    </row>
    <row r="343" spans="4:34"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E343" s="49"/>
      <c r="AF343" s="49"/>
      <c r="AG343" s="49"/>
      <c r="AH343" s="49"/>
    </row>
    <row r="344" spans="4:34"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E344" s="49"/>
      <c r="AF344" s="49"/>
      <c r="AG344" s="49"/>
      <c r="AH344" s="49"/>
    </row>
    <row r="345" spans="4:34"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E345" s="49"/>
      <c r="AF345" s="49"/>
      <c r="AG345" s="49"/>
      <c r="AH345" s="49"/>
    </row>
    <row r="346" spans="4:34"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E346" s="49"/>
      <c r="AF346" s="49"/>
      <c r="AG346" s="49"/>
      <c r="AH346" s="49"/>
    </row>
    <row r="347" spans="4:34"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E347" s="49"/>
      <c r="AF347" s="49"/>
      <c r="AG347" s="49"/>
      <c r="AH347" s="49"/>
    </row>
    <row r="348" spans="4:34"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E348" s="49"/>
      <c r="AF348" s="49"/>
      <c r="AG348" s="49"/>
      <c r="AH348" s="49"/>
    </row>
    <row r="349" spans="4:34"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E349" s="49"/>
      <c r="AF349" s="49"/>
      <c r="AG349" s="49"/>
      <c r="AH349" s="49"/>
    </row>
    <row r="350" spans="4:34"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E350" s="49"/>
      <c r="AF350" s="49"/>
      <c r="AG350" s="49"/>
      <c r="AH350" s="49"/>
    </row>
    <row r="351" spans="4:34"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E351" s="49"/>
      <c r="AF351" s="49"/>
      <c r="AG351" s="49"/>
      <c r="AH351" s="49"/>
    </row>
    <row r="352" spans="4:34"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E352" s="49"/>
      <c r="AF352" s="49"/>
      <c r="AG352" s="49"/>
      <c r="AH352" s="49"/>
    </row>
    <row r="353" spans="4:34"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E353" s="49"/>
      <c r="AF353" s="49"/>
      <c r="AG353" s="49"/>
      <c r="AH353" s="49"/>
    </row>
    <row r="354" spans="4:34"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E354" s="49"/>
      <c r="AF354" s="49"/>
      <c r="AG354" s="49"/>
      <c r="AH354" s="49"/>
    </row>
    <row r="355" spans="4:34"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E355" s="49"/>
      <c r="AF355" s="49"/>
      <c r="AG355" s="49"/>
      <c r="AH355" s="49"/>
    </row>
    <row r="356" spans="4:34"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E356" s="49"/>
      <c r="AF356" s="49"/>
      <c r="AG356" s="49"/>
      <c r="AH356" s="49"/>
    </row>
    <row r="357" spans="4:34"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E357" s="49"/>
      <c r="AF357" s="49"/>
      <c r="AG357" s="49"/>
      <c r="AH357" s="49"/>
    </row>
    <row r="358" spans="4:34"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E358" s="49"/>
      <c r="AF358" s="49"/>
      <c r="AG358" s="49"/>
      <c r="AH358" s="49"/>
    </row>
    <row r="359" spans="4:34"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E359" s="49"/>
      <c r="AF359" s="49"/>
      <c r="AG359" s="49"/>
      <c r="AH359" s="49"/>
    </row>
    <row r="360" spans="4:34"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E360" s="49"/>
      <c r="AF360" s="49"/>
      <c r="AG360" s="49"/>
      <c r="AH360" s="49"/>
    </row>
    <row r="361" spans="4:34"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E361" s="49"/>
      <c r="AF361" s="49"/>
      <c r="AG361" s="49"/>
      <c r="AH361" s="49"/>
    </row>
    <row r="362" spans="4:34"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E362" s="49"/>
      <c r="AF362" s="49"/>
      <c r="AG362" s="49"/>
      <c r="AH362" s="49"/>
    </row>
    <row r="363" spans="4:34"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E363" s="49"/>
      <c r="AF363" s="49"/>
      <c r="AG363" s="49"/>
      <c r="AH363" s="49"/>
    </row>
    <row r="364" spans="4:34"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E364" s="49"/>
      <c r="AF364" s="49"/>
      <c r="AG364" s="49"/>
      <c r="AH364" s="49"/>
    </row>
    <row r="365" spans="4:34"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E365" s="49"/>
      <c r="AF365" s="49"/>
      <c r="AG365" s="49"/>
      <c r="AH365" s="49"/>
    </row>
    <row r="366" spans="4:34"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E366" s="49"/>
      <c r="AF366" s="49"/>
      <c r="AG366" s="49"/>
      <c r="AH366" s="49"/>
    </row>
    <row r="367" spans="4:34"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E367" s="49"/>
      <c r="AF367" s="49"/>
      <c r="AG367" s="49"/>
      <c r="AH367" s="49"/>
    </row>
    <row r="368" spans="4:34"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E368" s="49"/>
      <c r="AF368" s="49"/>
      <c r="AG368" s="49"/>
      <c r="AH368" s="49"/>
    </row>
    <row r="369" spans="4:34"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E369" s="49"/>
      <c r="AF369" s="49"/>
      <c r="AG369" s="49"/>
      <c r="AH369" s="49"/>
    </row>
    <row r="370" spans="4:34"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E370" s="49"/>
      <c r="AF370" s="49"/>
      <c r="AG370" s="49"/>
      <c r="AH370" s="49"/>
    </row>
    <row r="371" spans="4:34"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E371" s="49"/>
      <c r="AF371" s="49"/>
      <c r="AG371" s="49"/>
      <c r="AH371" s="49"/>
    </row>
    <row r="372" spans="4:34"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E372" s="49"/>
      <c r="AF372" s="49"/>
      <c r="AG372" s="49"/>
      <c r="AH372" s="49"/>
    </row>
    <row r="373" spans="4:34"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E373" s="49"/>
      <c r="AF373" s="49"/>
      <c r="AG373" s="49"/>
      <c r="AH373" s="49"/>
    </row>
    <row r="374" spans="4:34"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E374" s="49"/>
      <c r="AF374" s="49"/>
      <c r="AG374" s="49"/>
      <c r="AH374" s="49"/>
    </row>
    <row r="375" spans="4:34"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E375" s="49"/>
      <c r="AF375" s="49"/>
      <c r="AG375" s="49"/>
      <c r="AH375" s="49"/>
    </row>
    <row r="376" spans="4:34"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E376" s="49"/>
      <c r="AF376" s="49"/>
      <c r="AG376" s="49"/>
      <c r="AH376" s="49"/>
    </row>
    <row r="377" spans="4:34"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E377" s="49"/>
      <c r="AF377" s="49"/>
      <c r="AG377" s="49"/>
      <c r="AH377" s="49"/>
    </row>
    <row r="378" spans="4:34"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E378" s="49"/>
      <c r="AF378" s="49"/>
      <c r="AG378" s="49"/>
      <c r="AH378" s="49"/>
    </row>
    <row r="379" spans="4:34"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E379" s="49"/>
      <c r="AF379" s="49"/>
      <c r="AG379" s="49"/>
      <c r="AH379" s="49"/>
    </row>
    <row r="380" spans="4:34"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E380" s="49"/>
      <c r="AF380" s="49"/>
      <c r="AG380" s="49"/>
      <c r="AH380" s="49"/>
    </row>
    <row r="381" spans="4:34"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E381" s="49"/>
      <c r="AF381" s="49"/>
      <c r="AG381" s="49"/>
      <c r="AH381" s="49"/>
    </row>
    <row r="382" spans="4:34"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E382" s="49"/>
      <c r="AF382" s="49"/>
      <c r="AG382" s="49"/>
      <c r="AH382" s="49"/>
    </row>
    <row r="383" spans="4:34"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E383" s="49"/>
      <c r="AF383" s="49"/>
      <c r="AG383" s="49"/>
      <c r="AH383" s="49"/>
    </row>
    <row r="384" spans="4:34"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E384" s="49"/>
      <c r="AF384" s="49"/>
      <c r="AG384" s="49"/>
      <c r="AH384" s="49"/>
    </row>
    <row r="385" spans="4:34"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E385" s="49"/>
      <c r="AF385" s="49"/>
      <c r="AG385" s="49"/>
      <c r="AH385" s="49"/>
    </row>
    <row r="386" spans="4:34"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E386" s="49"/>
      <c r="AF386" s="49"/>
      <c r="AG386" s="49"/>
      <c r="AH386" s="49"/>
    </row>
    <row r="387" spans="4:34"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E387" s="49"/>
      <c r="AF387" s="49"/>
      <c r="AG387" s="49"/>
      <c r="AH387" s="49"/>
    </row>
    <row r="388" spans="4:34"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E388" s="49"/>
      <c r="AF388" s="49"/>
      <c r="AG388" s="49"/>
      <c r="AH388" s="49"/>
    </row>
    <row r="389" spans="4:34"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E389" s="49"/>
      <c r="AF389" s="49"/>
      <c r="AG389" s="49"/>
      <c r="AH389" s="49"/>
    </row>
    <row r="390" spans="4:34"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E390" s="49"/>
      <c r="AF390" s="49"/>
      <c r="AG390" s="49"/>
      <c r="AH390" s="49"/>
    </row>
    <row r="391" spans="4:34"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E391" s="49"/>
      <c r="AF391" s="49"/>
      <c r="AG391" s="49"/>
      <c r="AH391" s="49"/>
    </row>
    <row r="392" spans="4:34"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E392" s="49"/>
      <c r="AF392" s="49"/>
      <c r="AG392" s="49"/>
      <c r="AH392" s="49"/>
    </row>
    <row r="393" spans="4:34"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E393" s="49"/>
      <c r="AF393" s="49"/>
      <c r="AG393" s="49"/>
      <c r="AH393" s="49"/>
    </row>
    <row r="394" spans="4:34"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E394" s="49"/>
      <c r="AF394" s="49"/>
      <c r="AG394" s="49"/>
      <c r="AH394" s="49"/>
    </row>
    <row r="395" spans="4:34"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E395" s="49"/>
      <c r="AF395" s="49"/>
      <c r="AG395" s="49"/>
      <c r="AH395" s="49"/>
    </row>
    <row r="396" spans="4:34"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E396" s="49"/>
      <c r="AF396" s="49"/>
      <c r="AG396" s="49"/>
      <c r="AH396" s="49"/>
    </row>
    <row r="397" spans="4:34"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E397" s="49"/>
      <c r="AF397" s="49"/>
      <c r="AG397" s="49"/>
      <c r="AH397" s="49"/>
    </row>
    <row r="398" spans="4:34"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E398" s="49"/>
      <c r="AF398" s="49"/>
      <c r="AG398" s="49"/>
      <c r="AH398" s="49"/>
    </row>
    <row r="399" spans="4:34"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E399" s="49"/>
      <c r="AF399" s="49"/>
      <c r="AG399" s="49"/>
      <c r="AH399" s="49"/>
    </row>
    <row r="400" spans="4:34"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E400" s="49"/>
      <c r="AF400" s="49"/>
      <c r="AG400" s="49"/>
      <c r="AH400" s="49"/>
    </row>
    <row r="401" spans="4:34"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E401" s="49"/>
      <c r="AF401" s="49"/>
      <c r="AG401" s="49"/>
      <c r="AH401" s="49"/>
    </row>
    <row r="402" spans="4:34"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E402" s="49"/>
      <c r="AF402" s="49"/>
      <c r="AG402" s="49"/>
      <c r="AH402" s="49"/>
    </row>
    <row r="403" spans="4:34"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E403" s="49"/>
      <c r="AF403" s="49"/>
      <c r="AG403" s="49"/>
      <c r="AH403" s="49"/>
    </row>
    <row r="404" spans="4:34"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E404" s="49"/>
      <c r="AF404" s="49"/>
      <c r="AG404" s="49"/>
      <c r="AH404" s="49"/>
    </row>
    <row r="405" spans="4:34"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E405" s="49"/>
      <c r="AF405" s="49"/>
      <c r="AG405" s="49"/>
      <c r="AH405" s="49"/>
    </row>
    <row r="406" spans="4:34"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E406" s="49"/>
      <c r="AF406" s="49"/>
      <c r="AG406" s="49"/>
      <c r="AH406" s="49"/>
    </row>
    <row r="407" spans="4:34"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E407" s="49"/>
      <c r="AF407" s="49"/>
      <c r="AG407" s="49"/>
      <c r="AH407" s="49"/>
    </row>
    <row r="408" spans="4:34"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E408" s="49"/>
      <c r="AF408" s="49"/>
      <c r="AG408" s="49"/>
      <c r="AH408" s="49"/>
    </row>
    <row r="409" spans="4:34"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E409" s="49"/>
      <c r="AF409" s="49"/>
      <c r="AG409" s="49"/>
      <c r="AH409" s="49"/>
    </row>
    <row r="410" spans="4:34"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E410" s="49"/>
      <c r="AF410" s="49"/>
      <c r="AG410" s="49"/>
      <c r="AH410" s="49"/>
    </row>
    <row r="411" spans="4:34"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E411" s="49"/>
      <c r="AF411" s="49"/>
      <c r="AG411" s="49"/>
      <c r="AH411" s="49"/>
    </row>
  </sheetData>
  <mergeCells count="124">
    <mergeCell ref="B58:B61"/>
    <mergeCell ref="B62:B65"/>
    <mergeCell ref="B66:B69"/>
    <mergeCell ref="A70:A73"/>
    <mergeCell ref="A2:AC3"/>
    <mergeCell ref="A265:A269"/>
    <mergeCell ref="A270:A274"/>
    <mergeCell ref="A222:A225"/>
    <mergeCell ref="A226:A230"/>
    <mergeCell ref="A231:A234"/>
    <mergeCell ref="A235:A239"/>
    <mergeCell ref="A240:A244"/>
    <mergeCell ref="A245:A249"/>
    <mergeCell ref="E5:AB5"/>
    <mergeCell ref="B218:B221"/>
    <mergeCell ref="A250:A254"/>
    <mergeCell ref="A255:A259"/>
    <mergeCell ref="A260:A264"/>
    <mergeCell ref="B255:B259"/>
    <mergeCell ref="B260:B264"/>
    <mergeCell ref="A218:A221"/>
    <mergeCell ref="B265:B269"/>
    <mergeCell ref="B270:B274"/>
    <mergeCell ref="B222:B225"/>
    <mergeCell ref="B74:B77"/>
    <mergeCell ref="B78:B81"/>
    <mergeCell ref="B82:B85"/>
    <mergeCell ref="A62:A65"/>
    <mergeCell ref="A66:A69"/>
    <mergeCell ref="A6:B6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E111:AB111"/>
    <mergeCell ref="E106:AC107"/>
    <mergeCell ref="B90:B93"/>
    <mergeCell ref="B94:B97"/>
    <mergeCell ref="B98:B101"/>
    <mergeCell ref="A104:B105"/>
    <mergeCell ref="A106:B107"/>
    <mergeCell ref="A108:B109"/>
    <mergeCell ref="A98:A101"/>
    <mergeCell ref="A90:A93"/>
    <mergeCell ref="A94:A97"/>
    <mergeCell ref="A58:A61"/>
    <mergeCell ref="A112:B112"/>
    <mergeCell ref="B169:B173"/>
    <mergeCell ref="A133:A137"/>
    <mergeCell ref="B133:B137"/>
    <mergeCell ref="B115:B118"/>
    <mergeCell ref="A119:A122"/>
    <mergeCell ref="B119:B122"/>
    <mergeCell ref="A115:A118"/>
    <mergeCell ref="B154:B158"/>
    <mergeCell ref="B159:B163"/>
    <mergeCell ref="A123:A127"/>
    <mergeCell ref="B123:B127"/>
    <mergeCell ref="A128:A132"/>
    <mergeCell ref="B128:B132"/>
    <mergeCell ref="A169:A173"/>
    <mergeCell ref="B164:B168"/>
    <mergeCell ref="A159:A163"/>
    <mergeCell ref="B70:B73"/>
    <mergeCell ref="B86:B89"/>
    <mergeCell ref="A74:A77"/>
    <mergeCell ref="A78:A81"/>
    <mergeCell ref="A82:A85"/>
    <mergeCell ref="A86:A89"/>
    <mergeCell ref="A303:B304"/>
    <mergeCell ref="A199:A203"/>
    <mergeCell ref="A204:A208"/>
    <mergeCell ref="A280:A283"/>
    <mergeCell ref="A284:A287"/>
    <mergeCell ref="A288:A292"/>
    <mergeCell ref="B245:B249"/>
    <mergeCell ref="B250:B254"/>
    <mergeCell ref="B293:B296"/>
    <mergeCell ref="B275:B279"/>
    <mergeCell ref="B280:B283"/>
    <mergeCell ref="B284:B287"/>
    <mergeCell ref="B288:B292"/>
    <mergeCell ref="B199:B203"/>
    <mergeCell ref="B204:B208"/>
    <mergeCell ref="B209:B213"/>
    <mergeCell ref="B214:B217"/>
    <mergeCell ref="A209:A213"/>
    <mergeCell ref="A214:A217"/>
    <mergeCell ref="B240:B244"/>
    <mergeCell ref="B226:B230"/>
    <mergeCell ref="A299:B301"/>
    <mergeCell ref="A302:B302"/>
    <mergeCell ref="B174:B178"/>
    <mergeCell ref="A293:A296"/>
    <mergeCell ref="A138:A142"/>
    <mergeCell ref="B138:B142"/>
    <mergeCell ref="A149:A153"/>
    <mergeCell ref="A154:A158"/>
    <mergeCell ref="A174:A178"/>
    <mergeCell ref="A164:A168"/>
    <mergeCell ref="A275:A279"/>
    <mergeCell ref="B149:B153"/>
    <mergeCell ref="B231:B234"/>
    <mergeCell ref="B235:B239"/>
    <mergeCell ref="A179:A183"/>
    <mergeCell ref="B179:B183"/>
    <mergeCell ref="A184:A188"/>
    <mergeCell ref="B184:B188"/>
    <mergeCell ref="A189:B191"/>
    <mergeCell ref="A192:B195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3"/>
  </sheetPr>
  <dimension ref="A1:EL1412"/>
  <sheetViews>
    <sheetView zoomScale="92" zoomScaleNormal="92" zoomScaleSheetLayoutView="70" workbookViewId="0">
      <pane xSplit="2" topLeftCell="C1" activePane="topRight" state="frozen"/>
      <selection activeCell="A345" sqref="A345"/>
      <selection pane="topRight" activeCell="A2" sqref="A2:AC3"/>
    </sheetView>
  </sheetViews>
  <sheetFormatPr defaultRowHeight="12.75"/>
  <cols>
    <col min="1" max="1" width="17" style="2" customWidth="1"/>
    <col min="2" max="2" width="21.42578125" style="738" customWidth="1"/>
    <col min="3" max="3" width="11.140625" style="1" customWidth="1"/>
    <col min="4" max="4" width="9.140625" style="839" customWidth="1"/>
    <col min="5" max="7" width="9.7109375" customWidth="1"/>
    <col min="8" max="8" width="9.7109375" style="46" customWidth="1"/>
    <col min="9" max="13" width="9.7109375" customWidth="1"/>
    <col min="14" max="14" width="9.7109375" style="46" customWidth="1"/>
    <col min="15" max="21" width="9.7109375" customWidth="1"/>
    <col min="22" max="22" width="9.7109375" style="48" customWidth="1"/>
    <col min="23" max="29" width="9.7109375" customWidth="1"/>
    <col min="30" max="30" width="9" customWidth="1"/>
  </cols>
  <sheetData>
    <row r="1" spans="1:31" s="4" customFormat="1" ht="19.5" thickBot="1">
      <c r="A1" s="90" t="s">
        <v>104</v>
      </c>
      <c r="B1" s="710"/>
      <c r="C1" s="13"/>
      <c r="D1" s="710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11.25">
      <c r="A2" s="4616" t="s">
        <v>649</v>
      </c>
      <c r="B2" s="4617"/>
      <c r="C2" s="4617"/>
      <c r="D2" s="4617"/>
      <c r="E2" s="4617"/>
      <c r="F2" s="4617"/>
      <c r="G2" s="4617"/>
      <c r="H2" s="4617"/>
      <c r="I2" s="4617"/>
      <c r="J2" s="4617"/>
      <c r="K2" s="4617"/>
      <c r="L2" s="4617"/>
      <c r="M2" s="4617"/>
      <c r="N2" s="4617"/>
      <c r="O2" s="4617"/>
      <c r="P2" s="4617"/>
      <c r="Q2" s="4617"/>
      <c r="R2" s="4617"/>
      <c r="S2" s="4617"/>
      <c r="T2" s="4617"/>
      <c r="U2" s="4617"/>
      <c r="V2" s="4617"/>
      <c r="W2" s="4617"/>
      <c r="X2" s="4617"/>
      <c r="Y2" s="4617"/>
      <c r="Z2" s="4617"/>
      <c r="AA2" s="4617"/>
      <c r="AB2" s="4617"/>
      <c r="AC2" s="4617"/>
      <c r="AD2" s="3"/>
      <c r="AE2" s="3"/>
    </row>
    <row r="3" spans="1:31" s="4" customFormat="1" ht="11.25">
      <c r="A3" s="4617"/>
      <c r="B3" s="4617"/>
      <c r="C3" s="4617"/>
      <c r="D3" s="4617"/>
      <c r="E3" s="4617"/>
      <c r="F3" s="4617"/>
      <c r="G3" s="4617"/>
      <c r="H3" s="4617"/>
      <c r="I3" s="4617"/>
      <c r="J3" s="4617"/>
      <c r="K3" s="4617"/>
      <c r="L3" s="4617"/>
      <c r="M3" s="4617"/>
      <c r="N3" s="4617"/>
      <c r="O3" s="4617"/>
      <c r="P3" s="4617"/>
      <c r="Q3" s="4617"/>
      <c r="R3" s="4617"/>
      <c r="S3" s="4617"/>
      <c r="T3" s="4617"/>
      <c r="U3" s="4617"/>
      <c r="V3" s="4617"/>
      <c r="W3" s="4617"/>
      <c r="X3" s="4617"/>
      <c r="Y3" s="4617"/>
      <c r="Z3" s="4617"/>
      <c r="AA3" s="4617"/>
      <c r="AB3" s="4617"/>
      <c r="AC3" s="4617"/>
      <c r="AD3" s="3"/>
      <c r="AE3" s="3"/>
    </row>
    <row r="4" spans="1:31" s="4" customFormat="1" ht="11.25" customHeight="1" thickBot="1">
      <c r="A4" s="47"/>
      <c r="B4" s="47"/>
      <c r="C4" s="739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3"/>
      <c r="AE4" s="3"/>
    </row>
    <row r="5" spans="1:31" s="4" customFormat="1" ht="36" customHeight="1" thickBot="1">
      <c r="A5" s="941" t="s">
        <v>4</v>
      </c>
      <c r="B5" s="942" t="s">
        <v>0</v>
      </c>
      <c r="C5" s="860" t="s">
        <v>289</v>
      </c>
      <c r="D5" s="724" t="s">
        <v>3</v>
      </c>
      <c r="E5" s="4749" t="s">
        <v>138</v>
      </c>
      <c r="F5" s="4587"/>
      <c r="G5" s="4587"/>
      <c r="H5" s="4587"/>
      <c r="I5" s="4587"/>
      <c r="J5" s="4587"/>
      <c r="K5" s="4587"/>
      <c r="L5" s="4587"/>
      <c r="M5" s="4587"/>
      <c r="N5" s="4587"/>
      <c r="O5" s="4587"/>
      <c r="P5" s="4587"/>
      <c r="Q5" s="4587"/>
      <c r="R5" s="4587"/>
      <c r="S5" s="4587"/>
      <c r="T5" s="4587"/>
      <c r="U5" s="4587"/>
      <c r="V5" s="4587"/>
      <c r="W5" s="4587"/>
      <c r="X5" s="4587"/>
      <c r="Y5" s="4587"/>
      <c r="Z5" s="4587"/>
      <c r="AA5" s="4587"/>
      <c r="AB5" s="4588"/>
      <c r="AC5" s="378" t="s">
        <v>2</v>
      </c>
      <c r="AD5" s="1877" t="s">
        <v>312</v>
      </c>
    </row>
    <row r="6" spans="1:31" s="8" customFormat="1" ht="23.25" customHeight="1" thickBot="1">
      <c r="A6" s="4045" t="s">
        <v>606</v>
      </c>
      <c r="B6" s="4046"/>
      <c r="C6" s="4047"/>
      <c r="D6" s="759"/>
      <c r="E6" s="651">
        <v>1</v>
      </c>
      <c r="F6" s="652">
        <v>2</v>
      </c>
      <c r="G6" s="652">
        <v>3</v>
      </c>
      <c r="H6" s="851">
        <v>4</v>
      </c>
      <c r="I6" s="652">
        <v>5</v>
      </c>
      <c r="J6" s="652">
        <v>6</v>
      </c>
      <c r="K6" s="652">
        <v>7</v>
      </c>
      <c r="L6" s="652">
        <v>8</v>
      </c>
      <c r="M6" s="652">
        <v>9</v>
      </c>
      <c r="N6" s="851">
        <v>10</v>
      </c>
      <c r="O6" s="652">
        <v>11</v>
      </c>
      <c r="P6" s="652">
        <v>12</v>
      </c>
      <c r="Q6" s="652">
        <v>13</v>
      </c>
      <c r="R6" s="652">
        <v>14</v>
      </c>
      <c r="S6" s="652">
        <v>15</v>
      </c>
      <c r="T6" s="652">
        <v>16</v>
      </c>
      <c r="U6" s="652">
        <v>17</v>
      </c>
      <c r="V6" s="1741">
        <v>18</v>
      </c>
      <c r="W6" s="652">
        <v>19</v>
      </c>
      <c r="X6" s="652">
        <v>20</v>
      </c>
      <c r="Y6" s="1741">
        <v>21</v>
      </c>
      <c r="Z6" s="652">
        <v>22</v>
      </c>
      <c r="AA6" s="652">
        <v>23</v>
      </c>
      <c r="AB6" s="653">
        <v>24</v>
      </c>
      <c r="AC6" s="650"/>
      <c r="AD6" s="3529"/>
    </row>
    <row r="7" spans="1:31" s="14" customFormat="1" ht="12.75" customHeight="1">
      <c r="A7" s="103" t="s">
        <v>106</v>
      </c>
      <c r="B7" s="910"/>
      <c r="C7" s="200"/>
      <c r="D7" s="760"/>
      <c r="E7" s="3310">
        <v>5</v>
      </c>
      <c r="F7" s="3311">
        <v>5</v>
      </c>
      <c r="G7" s="3311">
        <v>5</v>
      </c>
      <c r="H7" s="3312">
        <v>5</v>
      </c>
      <c r="I7" s="3311">
        <v>5</v>
      </c>
      <c r="J7" s="3311">
        <v>5</v>
      </c>
      <c r="K7" s="3311">
        <v>5</v>
      </c>
      <c r="L7" s="3311">
        <v>5</v>
      </c>
      <c r="M7" s="3311">
        <v>5</v>
      </c>
      <c r="N7" s="3312">
        <v>5</v>
      </c>
      <c r="O7" s="3311">
        <v>5</v>
      </c>
      <c r="P7" s="3311">
        <v>5</v>
      </c>
      <c r="Q7" s="3311">
        <v>5</v>
      </c>
      <c r="R7" s="3311">
        <v>5</v>
      </c>
      <c r="S7" s="3311">
        <v>5</v>
      </c>
      <c r="T7" s="3311">
        <v>5</v>
      </c>
      <c r="U7" s="3311">
        <v>5</v>
      </c>
      <c r="V7" s="3313">
        <v>5</v>
      </c>
      <c r="W7" s="3311">
        <v>5</v>
      </c>
      <c r="X7" s="3311">
        <v>5</v>
      </c>
      <c r="Y7" s="3313">
        <v>5</v>
      </c>
      <c r="Z7" s="3311">
        <v>5</v>
      </c>
      <c r="AA7" s="3311">
        <v>5</v>
      </c>
      <c r="AB7" s="3314">
        <v>5</v>
      </c>
      <c r="AC7" s="3532"/>
      <c r="AD7" s="878"/>
    </row>
    <row r="8" spans="1:31" s="14" customFormat="1" ht="12.75" customHeight="1" thickBot="1">
      <c r="A8" s="104" t="s">
        <v>107</v>
      </c>
      <c r="B8" s="911"/>
      <c r="C8" s="740"/>
      <c r="D8" s="761"/>
      <c r="E8" s="3345">
        <v>5</v>
      </c>
      <c r="F8" s="3325">
        <v>5</v>
      </c>
      <c r="G8" s="3325">
        <v>5</v>
      </c>
      <c r="H8" s="3346">
        <v>5</v>
      </c>
      <c r="I8" s="3325">
        <v>5</v>
      </c>
      <c r="J8" s="3325">
        <v>5</v>
      </c>
      <c r="K8" s="3325">
        <v>5</v>
      </c>
      <c r="L8" s="3325">
        <v>5</v>
      </c>
      <c r="M8" s="3325">
        <v>5</v>
      </c>
      <c r="N8" s="3346">
        <v>5</v>
      </c>
      <c r="O8" s="3325">
        <v>5</v>
      </c>
      <c r="P8" s="3325">
        <v>5</v>
      </c>
      <c r="Q8" s="3325">
        <v>5</v>
      </c>
      <c r="R8" s="3325">
        <v>5</v>
      </c>
      <c r="S8" s="3325">
        <v>5</v>
      </c>
      <c r="T8" s="3325">
        <v>5</v>
      </c>
      <c r="U8" s="3325">
        <v>5</v>
      </c>
      <c r="V8" s="3326">
        <v>5</v>
      </c>
      <c r="W8" s="3325">
        <v>5</v>
      </c>
      <c r="X8" s="3325">
        <v>5</v>
      </c>
      <c r="Y8" s="3326">
        <v>5</v>
      </c>
      <c r="Z8" s="3325">
        <v>5</v>
      </c>
      <c r="AA8" s="3325">
        <v>5</v>
      </c>
      <c r="AB8" s="3522">
        <v>5</v>
      </c>
      <c r="AC8" s="3533"/>
      <c r="AD8" s="878"/>
    </row>
    <row r="9" spans="1:31" s="14" customFormat="1" ht="12.75" customHeight="1">
      <c r="A9" s="4648" t="s">
        <v>188</v>
      </c>
      <c r="B9" s="4842" t="s">
        <v>306</v>
      </c>
      <c r="C9" s="1884" t="s">
        <v>283</v>
      </c>
      <c r="D9" s="735" t="s">
        <v>108</v>
      </c>
      <c r="E9" s="656"/>
      <c r="F9" s="657"/>
      <c r="G9" s="657"/>
      <c r="H9" s="843"/>
      <c r="I9" s="657"/>
      <c r="J9" s="657"/>
      <c r="K9" s="657"/>
      <c r="L9" s="657"/>
      <c r="M9" s="657"/>
      <c r="N9" s="843"/>
      <c r="O9" s="657"/>
      <c r="P9" s="657"/>
      <c r="Q9" s="657"/>
      <c r="R9" s="657"/>
      <c r="S9" s="657"/>
      <c r="T9" s="657"/>
      <c r="U9" s="657"/>
      <c r="V9" s="1090"/>
      <c r="W9" s="657"/>
      <c r="X9" s="657"/>
      <c r="Y9" s="658"/>
      <c r="Z9" s="657"/>
      <c r="AA9" s="657"/>
      <c r="AB9" s="659"/>
      <c r="AC9" s="900"/>
      <c r="AD9" s="878"/>
    </row>
    <row r="10" spans="1:31" s="14" customFormat="1" ht="12.75" customHeight="1">
      <c r="A10" s="4649"/>
      <c r="B10" s="4792"/>
      <c r="C10" s="1885" t="s">
        <v>283</v>
      </c>
      <c r="D10" s="762" t="s">
        <v>109</v>
      </c>
      <c r="E10" s="660"/>
      <c r="F10" s="661"/>
      <c r="G10" s="661"/>
      <c r="H10" s="844"/>
      <c r="I10" s="661"/>
      <c r="J10" s="661"/>
      <c r="K10" s="661"/>
      <c r="L10" s="661"/>
      <c r="M10" s="661"/>
      <c r="N10" s="844"/>
      <c r="O10" s="661"/>
      <c r="P10" s="661"/>
      <c r="Q10" s="661"/>
      <c r="R10" s="661"/>
      <c r="S10" s="661"/>
      <c r="T10" s="661"/>
      <c r="U10" s="661"/>
      <c r="V10" s="1088"/>
      <c r="W10" s="661"/>
      <c r="X10" s="661"/>
      <c r="Y10" s="662"/>
      <c r="Z10" s="661"/>
      <c r="AA10" s="661"/>
      <c r="AB10" s="663"/>
      <c r="AC10" s="893"/>
      <c r="AD10" s="878"/>
    </row>
    <row r="11" spans="1:31" s="14" customFormat="1" ht="12.75" customHeight="1">
      <c r="A11" s="4649"/>
      <c r="B11" s="4792"/>
      <c r="C11" s="1885"/>
      <c r="D11" s="762" t="s">
        <v>111</v>
      </c>
      <c r="E11" s="660"/>
      <c r="F11" s="661"/>
      <c r="G11" s="661"/>
      <c r="H11" s="844"/>
      <c r="I11" s="661"/>
      <c r="J11" s="661"/>
      <c r="K11" s="661"/>
      <c r="L11" s="661"/>
      <c r="M11" s="661"/>
      <c r="N11" s="844"/>
      <c r="O11" s="661"/>
      <c r="P11" s="661"/>
      <c r="Q11" s="661"/>
      <c r="R11" s="661"/>
      <c r="S11" s="661"/>
      <c r="T11" s="661"/>
      <c r="U11" s="661"/>
      <c r="V11" s="1088"/>
      <c r="W11" s="661"/>
      <c r="X11" s="661"/>
      <c r="Y11" s="662"/>
      <c r="Z11" s="661"/>
      <c r="AA11" s="661"/>
      <c r="AB11" s="663"/>
      <c r="AC11" s="893"/>
      <c r="AD11" s="878"/>
    </row>
    <row r="12" spans="1:31" s="14" customFormat="1" ht="12.75" customHeight="1" thickBot="1">
      <c r="A12" s="4841"/>
      <c r="B12" s="4793"/>
      <c r="C12" s="1886"/>
      <c r="D12" s="762" t="s">
        <v>110</v>
      </c>
      <c r="E12" s="664"/>
      <c r="F12" s="665"/>
      <c r="G12" s="665"/>
      <c r="H12" s="845"/>
      <c r="I12" s="665"/>
      <c r="J12" s="665"/>
      <c r="K12" s="665"/>
      <c r="L12" s="665"/>
      <c r="M12" s="665"/>
      <c r="N12" s="845"/>
      <c r="O12" s="665"/>
      <c r="P12" s="665"/>
      <c r="Q12" s="665"/>
      <c r="R12" s="665"/>
      <c r="S12" s="665"/>
      <c r="T12" s="665"/>
      <c r="U12" s="665"/>
      <c r="V12" s="1091"/>
      <c r="W12" s="665"/>
      <c r="X12" s="665"/>
      <c r="Y12" s="666"/>
      <c r="Z12" s="665"/>
      <c r="AA12" s="665"/>
      <c r="AB12" s="667"/>
      <c r="AC12" s="896"/>
      <c r="AD12" s="878"/>
    </row>
    <row r="13" spans="1:31" s="14" customFormat="1" ht="12.75" customHeight="1">
      <c r="A13" s="4648" t="s">
        <v>114</v>
      </c>
      <c r="B13" s="4771" t="s">
        <v>304</v>
      </c>
      <c r="C13" s="1884" t="s">
        <v>283</v>
      </c>
      <c r="D13" s="735" t="s">
        <v>108</v>
      </c>
      <c r="E13" s="656"/>
      <c r="F13" s="657"/>
      <c r="G13" s="657"/>
      <c r="H13" s="843"/>
      <c r="I13" s="657"/>
      <c r="J13" s="657"/>
      <c r="K13" s="657"/>
      <c r="L13" s="657"/>
      <c r="M13" s="657"/>
      <c r="N13" s="843"/>
      <c r="O13" s="657"/>
      <c r="P13" s="657"/>
      <c r="Q13" s="657"/>
      <c r="R13" s="657"/>
      <c r="S13" s="657"/>
      <c r="T13" s="657"/>
      <c r="U13" s="657"/>
      <c r="V13" s="1090"/>
      <c r="W13" s="657"/>
      <c r="X13" s="657"/>
      <c r="Y13" s="658"/>
      <c r="Z13" s="657"/>
      <c r="AA13" s="657"/>
      <c r="AB13" s="659"/>
      <c r="AC13" s="900"/>
      <c r="AD13" s="878"/>
    </row>
    <row r="14" spans="1:31" s="14" customFormat="1" ht="12.75" customHeight="1">
      <c r="A14" s="4649"/>
      <c r="B14" s="4766"/>
      <c r="C14" s="1885" t="s">
        <v>283</v>
      </c>
      <c r="D14" s="762" t="s">
        <v>109</v>
      </c>
      <c r="E14" s="660"/>
      <c r="F14" s="661"/>
      <c r="G14" s="661"/>
      <c r="H14" s="844"/>
      <c r="I14" s="661"/>
      <c r="J14" s="661"/>
      <c r="K14" s="661"/>
      <c r="L14" s="661"/>
      <c r="M14" s="661"/>
      <c r="N14" s="844"/>
      <c r="O14" s="661"/>
      <c r="P14" s="661"/>
      <c r="Q14" s="661"/>
      <c r="R14" s="661"/>
      <c r="S14" s="661"/>
      <c r="T14" s="661"/>
      <c r="U14" s="661"/>
      <c r="V14" s="1088"/>
      <c r="W14" s="661"/>
      <c r="X14" s="661"/>
      <c r="Y14" s="662"/>
      <c r="Z14" s="661"/>
      <c r="AA14" s="661"/>
      <c r="AB14" s="663"/>
      <c r="AC14" s="893"/>
      <c r="AD14" s="878"/>
    </row>
    <row r="15" spans="1:31" s="14" customFormat="1" ht="12.75" customHeight="1">
      <c r="A15" s="4649"/>
      <c r="B15" s="4766"/>
      <c r="C15" s="1885"/>
      <c r="D15" s="762" t="s">
        <v>111</v>
      </c>
      <c r="E15" s="2432"/>
      <c r="F15" s="2432"/>
      <c r="G15" s="2432"/>
      <c r="H15" s="2433"/>
      <c r="I15" s="2432"/>
      <c r="J15" s="2432"/>
      <c r="K15" s="2432"/>
      <c r="L15" s="2432"/>
      <c r="M15" s="2432"/>
      <c r="N15" s="2433"/>
      <c r="O15" s="2432"/>
      <c r="P15" s="2432"/>
      <c r="Q15" s="2432"/>
      <c r="R15" s="2432"/>
      <c r="S15" s="2432"/>
      <c r="T15" s="2432"/>
      <c r="U15" s="2432"/>
      <c r="V15" s="2433"/>
      <c r="W15" s="2432"/>
      <c r="X15" s="2432"/>
      <c r="Y15" s="3170"/>
      <c r="Z15" s="2432"/>
      <c r="AA15" s="2432"/>
      <c r="AB15" s="3523"/>
      <c r="AC15" s="1023"/>
      <c r="AD15" s="878"/>
    </row>
    <row r="16" spans="1:31" s="14" customFormat="1" ht="12.75" customHeight="1" thickBot="1">
      <c r="A16" s="4794"/>
      <c r="B16" s="4795"/>
      <c r="C16" s="1886"/>
      <c r="D16" s="736" t="s">
        <v>110</v>
      </c>
      <c r="E16" s="668"/>
      <c r="F16" s="669"/>
      <c r="G16" s="669"/>
      <c r="H16" s="846"/>
      <c r="I16" s="669"/>
      <c r="J16" s="669"/>
      <c r="K16" s="669"/>
      <c r="L16" s="669"/>
      <c r="M16" s="669"/>
      <c r="N16" s="846"/>
      <c r="O16" s="669"/>
      <c r="P16" s="669"/>
      <c r="Q16" s="669"/>
      <c r="R16" s="669"/>
      <c r="S16" s="669"/>
      <c r="T16" s="669"/>
      <c r="U16" s="669"/>
      <c r="V16" s="1100"/>
      <c r="W16" s="669"/>
      <c r="X16" s="669"/>
      <c r="Y16" s="670"/>
      <c r="Z16" s="669"/>
      <c r="AA16" s="669"/>
      <c r="AB16" s="671"/>
      <c r="AC16" s="897"/>
      <c r="AD16" s="878"/>
    </row>
    <row r="17" spans="1:30" s="14" customFormat="1" ht="12.75" customHeight="1">
      <c r="A17" s="4782" t="s">
        <v>144</v>
      </c>
      <c r="B17" s="4783" t="s">
        <v>605</v>
      </c>
      <c r="C17" s="1884" t="s">
        <v>502</v>
      </c>
      <c r="D17" s="763" t="s">
        <v>108</v>
      </c>
      <c r="E17" s="3842">
        <v>374.4</v>
      </c>
      <c r="F17" s="3842">
        <v>373.2</v>
      </c>
      <c r="G17" s="3842">
        <v>370.8</v>
      </c>
      <c r="H17" s="3843">
        <v>376.8</v>
      </c>
      <c r="I17" s="3842">
        <v>390</v>
      </c>
      <c r="J17" s="3842">
        <v>391.2</v>
      </c>
      <c r="K17" s="3842">
        <v>390</v>
      </c>
      <c r="L17" s="3842">
        <v>396</v>
      </c>
      <c r="M17" s="3842">
        <v>398.4</v>
      </c>
      <c r="N17" s="3843">
        <v>406.8</v>
      </c>
      <c r="O17" s="3842">
        <v>386.4</v>
      </c>
      <c r="P17" s="3842">
        <v>369.6</v>
      </c>
      <c r="Q17" s="3842">
        <v>374.4</v>
      </c>
      <c r="R17" s="3842">
        <v>373.2</v>
      </c>
      <c r="S17" s="3842">
        <v>373.2</v>
      </c>
      <c r="T17" s="3842">
        <v>394.8</v>
      </c>
      <c r="U17" s="3842">
        <v>409.2</v>
      </c>
      <c r="V17" s="3844">
        <v>414</v>
      </c>
      <c r="W17" s="3842">
        <v>406.8</v>
      </c>
      <c r="X17" s="3842">
        <v>405.6</v>
      </c>
      <c r="Y17" s="3842">
        <v>398.4</v>
      </c>
      <c r="Z17" s="3842">
        <v>396</v>
      </c>
      <c r="AA17" s="3842">
        <v>388.8</v>
      </c>
      <c r="AB17" s="3845">
        <v>385.2</v>
      </c>
      <c r="AC17" s="898">
        <f>SUM(E17:AB17)</f>
        <v>9343.2000000000007</v>
      </c>
      <c r="AD17" s="878"/>
    </row>
    <row r="18" spans="1:30" s="14" customFormat="1" ht="12.75" customHeight="1">
      <c r="A18" s="4649"/>
      <c r="B18" s="4784"/>
      <c r="C18" s="1885" t="s">
        <v>502</v>
      </c>
      <c r="D18" s="762" t="s">
        <v>109</v>
      </c>
      <c r="E18" s="3842">
        <v>206.4</v>
      </c>
      <c r="F18" s="3842">
        <v>204</v>
      </c>
      <c r="G18" s="3842">
        <v>202.8</v>
      </c>
      <c r="H18" s="3843">
        <v>204</v>
      </c>
      <c r="I18" s="3842">
        <v>205.2</v>
      </c>
      <c r="J18" s="3842">
        <v>207.6</v>
      </c>
      <c r="K18" s="3842">
        <v>206.4</v>
      </c>
      <c r="L18" s="3842">
        <v>208.8</v>
      </c>
      <c r="M18" s="3842">
        <v>212.4</v>
      </c>
      <c r="N18" s="3843">
        <v>219.6</v>
      </c>
      <c r="O18" s="3842">
        <v>201.6</v>
      </c>
      <c r="P18" s="3842">
        <v>193.2</v>
      </c>
      <c r="Q18" s="3842">
        <v>194.4</v>
      </c>
      <c r="R18" s="3842">
        <v>198</v>
      </c>
      <c r="S18" s="3842">
        <v>194.4</v>
      </c>
      <c r="T18" s="3842">
        <v>205.2</v>
      </c>
      <c r="U18" s="3842">
        <v>212.4</v>
      </c>
      <c r="V18" s="3844">
        <v>217.2</v>
      </c>
      <c r="W18" s="3842">
        <v>213.6</v>
      </c>
      <c r="X18" s="3842">
        <v>213.6</v>
      </c>
      <c r="Y18" s="3842">
        <v>211.2</v>
      </c>
      <c r="Z18" s="3842">
        <v>212.4</v>
      </c>
      <c r="AA18" s="3842">
        <v>206.4</v>
      </c>
      <c r="AB18" s="3845">
        <v>205.2</v>
      </c>
      <c r="AC18" s="899">
        <f>SUM(E18:AB18)</f>
        <v>4955.9999999999991</v>
      </c>
      <c r="AD18" s="878"/>
    </row>
    <row r="19" spans="1:30" s="14" customFormat="1" ht="12.75" customHeight="1">
      <c r="A19" s="4650"/>
      <c r="B19" s="4784"/>
      <c r="C19" s="2312" t="s">
        <v>342</v>
      </c>
      <c r="D19" s="762" t="s">
        <v>110</v>
      </c>
      <c r="E19" s="1927">
        <v>38.200000000000003</v>
      </c>
      <c r="F19" s="1927">
        <v>37.6</v>
      </c>
      <c r="G19" s="1927">
        <v>34.4</v>
      </c>
      <c r="H19" s="4036">
        <v>32.200000000000003</v>
      </c>
      <c r="I19" s="1927">
        <v>38</v>
      </c>
      <c r="J19" s="1927">
        <v>38</v>
      </c>
      <c r="K19" s="1927">
        <v>37</v>
      </c>
      <c r="L19" s="1927">
        <v>36.200000000000003</v>
      </c>
      <c r="M19" s="1927">
        <v>35.4</v>
      </c>
      <c r="N19" s="4036">
        <v>36.799999999999997</v>
      </c>
      <c r="O19" s="1927">
        <v>38.799999999999997</v>
      </c>
      <c r="P19" s="1927">
        <v>38</v>
      </c>
      <c r="Q19" s="1927">
        <v>35.4</v>
      </c>
      <c r="R19" s="1927">
        <v>36.200000000000003</v>
      </c>
      <c r="S19" s="1927">
        <v>34.799999999999997</v>
      </c>
      <c r="T19" s="1927">
        <v>36</v>
      </c>
      <c r="U19" s="1927">
        <v>39.799999999999997</v>
      </c>
      <c r="V19" s="4037">
        <v>40</v>
      </c>
      <c r="W19" s="1927">
        <v>37</v>
      </c>
      <c r="X19" s="1927">
        <v>41.8</v>
      </c>
      <c r="Y19" s="1927">
        <v>37.200000000000003</v>
      </c>
      <c r="Z19" s="1927">
        <v>38.6</v>
      </c>
      <c r="AA19" s="1927">
        <v>38</v>
      </c>
      <c r="AB19" s="4038">
        <v>35.200000000000003</v>
      </c>
      <c r="AC19" s="896"/>
      <c r="AD19" s="878"/>
    </row>
    <row r="20" spans="1:30" s="14" customFormat="1" ht="12.75" customHeight="1" thickBot="1">
      <c r="A20" s="4650"/>
      <c r="B20" s="4785"/>
      <c r="C20" s="1611" t="s">
        <v>315</v>
      </c>
      <c r="D20" s="764" t="s">
        <v>111</v>
      </c>
      <c r="E20" s="672">
        <v>0.55128205128205132</v>
      </c>
      <c r="F20" s="673">
        <v>0.54662379421221863</v>
      </c>
      <c r="G20" s="673">
        <v>0.54692556634304212</v>
      </c>
      <c r="H20" s="847">
        <v>0.54140127388535031</v>
      </c>
      <c r="I20" s="673">
        <v>0.52615384615384608</v>
      </c>
      <c r="J20" s="673">
        <v>0.53067484662576692</v>
      </c>
      <c r="K20" s="673">
        <v>0.52923076923076928</v>
      </c>
      <c r="L20" s="673">
        <v>0.52727272727272734</v>
      </c>
      <c r="M20" s="673">
        <v>0.53313253012048201</v>
      </c>
      <c r="N20" s="847">
        <v>0.53982300884955747</v>
      </c>
      <c r="O20" s="673">
        <v>0.52173913043478259</v>
      </c>
      <c r="P20" s="673">
        <v>0.52272727272727271</v>
      </c>
      <c r="Q20" s="673">
        <v>0.51923076923076927</v>
      </c>
      <c r="R20" s="673">
        <v>0.53054662379421225</v>
      </c>
      <c r="S20" s="673">
        <v>0.52090032154340837</v>
      </c>
      <c r="T20" s="673">
        <v>0.51975683890577506</v>
      </c>
      <c r="U20" s="673">
        <v>0.51906158357771259</v>
      </c>
      <c r="V20" s="1101">
        <v>0.52463768115942022</v>
      </c>
      <c r="W20" s="673">
        <v>0.52507374631268433</v>
      </c>
      <c r="X20" s="673">
        <v>0.52662721893491116</v>
      </c>
      <c r="Y20" s="674">
        <v>0.53012048192771088</v>
      </c>
      <c r="Z20" s="673">
        <v>0.53636363636363638</v>
      </c>
      <c r="AA20" s="673">
        <v>0.53086419753086422</v>
      </c>
      <c r="AB20" s="675">
        <v>0.53271028037383172</v>
      </c>
      <c r="AC20" s="895">
        <f t="shared" ref="AC20" si="0">AC18/AC17</f>
        <v>0.53043924993578206</v>
      </c>
      <c r="AD20" s="878"/>
    </row>
    <row r="21" spans="1:30" s="14" customFormat="1" ht="12.75" customHeight="1">
      <c r="A21" s="4648" t="s">
        <v>129</v>
      </c>
      <c r="B21" s="4765" t="s">
        <v>651</v>
      </c>
      <c r="C21" s="1884" t="s">
        <v>502</v>
      </c>
      <c r="D21" s="765" t="s">
        <v>108</v>
      </c>
      <c r="E21" s="3846">
        <v>296.39999999999998</v>
      </c>
      <c r="F21" s="3847">
        <v>292.8</v>
      </c>
      <c r="G21" s="3847">
        <v>291.60000000000002</v>
      </c>
      <c r="H21" s="3848">
        <v>294</v>
      </c>
      <c r="I21" s="3847">
        <v>290.39999999999998</v>
      </c>
      <c r="J21" s="3847">
        <v>292.8</v>
      </c>
      <c r="K21" s="3847">
        <v>308.39999999999998</v>
      </c>
      <c r="L21" s="3847">
        <v>314.39999999999998</v>
      </c>
      <c r="M21" s="3847">
        <v>312</v>
      </c>
      <c r="N21" s="3848">
        <v>316.8</v>
      </c>
      <c r="O21" s="3847">
        <v>314.39999999999998</v>
      </c>
      <c r="P21" s="3847">
        <v>310.8</v>
      </c>
      <c r="Q21" s="3847">
        <v>312</v>
      </c>
      <c r="R21" s="3847">
        <v>302.39999999999998</v>
      </c>
      <c r="S21" s="3847">
        <v>316.8</v>
      </c>
      <c r="T21" s="3847">
        <v>322.8</v>
      </c>
      <c r="U21" s="3847">
        <v>330</v>
      </c>
      <c r="V21" s="3849">
        <v>333.6</v>
      </c>
      <c r="W21" s="3847">
        <v>333.6</v>
      </c>
      <c r="X21" s="3847">
        <v>333.6</v>
      </c>
      <c r="Y21" s="3847">
        <v>332.4</v>
      </c>
      <c r="Z21" s="3847">
        <v>327.60000000000002</v>
      </c>
      <c r="AA21" s="3847">
        <v>328.8</v>
      </c>
      <c r="AB21" s="3850">
        <v>316.8</v>
      </c>
      <c r="AC21" s="898">
        <f>SUM(E21:AB21)</f>
        <v>7525.2000000000025</v>
      </c>
      <c r="AD21" s="878"/>
    </row>
    <row r="22" spans="1:30" s="14" customFormat="1" ht="12.75" customHeight="1">
      <c r="A22" s="4649"/>
      <c r="B22" s="4766"/>
      <c r="C22" s="1885" t="s">
        <v>502</v>
      </c>
      <c r="D22" s="766" t="s">
        <v>109</v>
      </c>
      <c r="E22" s="3851">
        <v>122.4</v>
      </c>
      <c r="F22" s="3852">
        <v>121.2</v>
      </c>
      <c r="G22" s="3852">
        <v>120</v>
      </c>
      <c r="H22" s="3853">
        <v>120</v>
      </c>
      <c r="I22" s="3852">
        <v>121.2</v>
      </c>
      <c r="J22" s="3852">
        <v>120</v>
      </c>
      <c r="K22" s="3852">
        <v>122.4</v>
      </c>
      <c r="L22" s="3852">
        <v>120</v>
      </c>
      <c r="M22" s="3852">
        <v>117.6</v>
      </c>
      <c r="N22" s="3853">
        <v>117.6</v>
      </c>
      <c r="O22" s="3852">
        <v>115.2</v>
      </c>
      <c r="P22" s="3852">
        <v>116.4</v>
      </c>
      <c r="Q22" s="3852">
        <v>115.2</v>
      </c>
      <c r="R22" s="3852">
        <v>115.2</v>
      </c>
      <c r="S22" s="3852">
        <v>114</v>
      </c>
      <c r="T22" s="3852">
        <v>121.2</v>
      </c>
      <c r="U22" s="3852">
        <v>123.6</v>
      </c>
      <c r="V22" s="3854">
        <v>127.2</v>
      </c>
      <c r="W22" s="3852">
        <v>126</v>
      </c>
      <c r="X22" s="3852">
        <v>127.2</v>
      </c>
      <c r="Y22" s="3852">
        <v>126</v>
      </c>
      <c r="Z22" s="3852">
        <v>128.4</v>
      </c>
      <c r="AA22" s="3852">
        <v>123.6</v>
      </c>
      <c r="AB22" s="3855">
        <v>122.4</v>
      </c>
      <c r="AC22" s="899">
        <f>SUM(E22:AB22)</f>
        <v>2904</v>
      </c>
      <c r="AD22" s="878"/>
    </row>
    <row r="23" spans="1:30" s="14" customFormat="1" ht="12.75" customHeight="1">
      <c r="A23" s="4650"/>
      <c r="B23" s="4767"/>
      <c r="C23" s="1826" t="s">
        <v>315</v>
      </c>
      <c r="D23" s="767" t="s">
        <v>340</v>
      </c>
      <c r="E23" s="432">
        <v>320.67853061906095</v>
      </c>
      <c r="F23" s="433">
        <v>316.89316811821618</v>
      </c>
      <c r="G23" s="433">
        <v>315.32611690121706</v>
      </c>
      <c r="H23" s="610">
        <v>317.54684693758179</v>
      </c>
      <c r="I23" s="433">
        <v>314.67697723220869</v>
      </c>
      <c r="J23" s="433">
        <v>316.43615469791058</v>
      </c>
      <c r="K23" s="433">
        <v>331.80162748244618</v>
      </c>
      <c r="L23" s="433">
        <v>336.52245095981334</v>
      </c>
      <c r="M23" s="433">
        <v>333.42729342391874</v>
      </c>
      <c r="N23" s="610">
        <v>337.92306816788937</v>
      </c>
      <c r="O23" s="433">
        <v>334.84085772199307</v>
      </c>
      <c r="P23" s="433">
        <v>331.88190670779272</v>
      </c>
      <c r="Q23" s="433">
        <v>332.58839426534416</v>
      </c>
      <c r="R23" s="433">
        <v>323.59975278111693</v>
      </c>
      <c r="S23" s="433">
        <v>336.68715449211902</v>
      </c>
      <c r="T23" s="433">
        <v>344.80324824456051</v>
      </c>
      <c r="U23" s="433">
        <v>352.3875139672233</v>
      </c>
      <c r="V23" s="1092">
        <v>357.02773001547098</v>
      </c>
      <c r="W23" s="433">
        <v>356.60196297833249</v>
      </c>
      <c r="X23" s="433">
        <v>357.02773001547098</v>
      </c>
      <c r="Y23" s="433">
        <v>355.47961966897623</v>
      </c>
      <c r="Z23" s="433">
        <v>351.86406466134048</v>
      </c>
      <c r="AA23" s="433">
        <v>351.26400327958459</v>
      </c>
      <c r="AB23" s="502">
        <v>339.62332075403776</v>
      </c>
      <c r="AC23" s="896"/>
      <c r="AD23" s="878"/>
    </row>
    <row r="24" spans="1:30" s="14" customFormat="1" ht="12.75" customHeight="1">
      <c r="A24" s="4650"/>
      <c r="B24" s="4767"/>
      <c r="C24" s="2312" t="s">
        <v>342</v>
      </c>
      <c r="D24" s="768" t="s">
        <v>110</v>
      </c>
      <c r="E24" s="4039">
        <v>30</v>
      </c>
      <c r="F24" s="4040">
        <v>28.6</v>
      </c>
      <c r="G24" s="4040">
        <v>31.4</v>
      </c>
      <c r="H24" s="4041">
        <v>30</v>
      </c>
      <c r="I24" s="4040">
        <v>29.4</v>
      </c>
      <c r="J24" s="4040">
        <v>32</v>
      </c>
      <c r="K24" s="4040">
        <v>31.6</v>
      </c>
      <c r="L24" s="4040">
        <v>33.799999999999997</v>
      </c>
      <c r="M24" s="4040">
        <v>30.4</v>
      </c>
      <c r="N24" s="4041">
        <v>31.4</v>
      </c>
      <c r="O24" s="4040">
        <v>31</v>
      </c>
      <c r="P24" s="4040">
        <v>31</v>
      </c>
      <c r="Q24" s="4040">
        <v>31.4</v>
      </c>
      <c r="R24" s="4040">
        <v>29.6</v>
      </c>
      <c r="S24" s="4040">
        <v>32.4</v>
      </c>
      <c r="T24" s="4040">
        <v>31.6</v>
      </c>
      <c r="U24" s="4040">
        <v>34.200000000000003</v>
      </c>
      <c r="V24" s="4042">
        <v>32.4</v>
      </c>
      <c r="W24" s="4040">
        <v>34.200000000000003</v>
      </c>
      <c r="X24" s="4040">
        <v>34.799999999999997</v>
      </c>
      <c r="Y24" s="4043">
        <v>31.2</v>
      </c>
      <c r="Z24" s="4040">
        <v>34.200000000000003</v>
      </c>
      <c r="AA24" s="4040">
        <v>33.799999999999997</v>
      </c>
      <c r="AB24" s="4044">
        <v>34.4</v>
      </c>
      <c r="AC24" s="896"/>
      <c r="AD24" s="878"/>
    </row>
    <row r="25" spans="1:30" s="14" customFormat="1" ht="12.75" customHeight="1" thickBot="1">
      <c r="A25" s="4650"/>
      <c r="B25" s="4768"/>
      <c r="C25" s="1887" t="s">
        <v>315</v>
      </c>
      <c r="D25" s="769" t="s">
        <v>111</v>
      </c>
      <c r="E25" s="677">
        <v>0.4129554655870446</v>
      </c>
      <c r="F25" s="678">
        <v>0.41393442622950821</v>
      </c>
      <c r="G25" s="678">
        <v>0.41152263374485593</v>
      </c>
      <c r="H25" s="850">
        <v>0.40816326530612246</v>
      </c>
      <c r="I25" s="678">
        <v>0.4173553719008265</v>
      </c>
      <c r="J25" s="678">
        <v>0.4098360655737705</v>
      </c>
      <c r="K25" s="678">
        <v>0.39688715953307396</v>
      </c>
      <c r="L25" s="678">
        <v>0.38167938931297712</v>
      </c>
      <c r="M25" s="678">
        <v>0.37692307692307692</v>
      </c>
      <c r="N25" s="850">
        <v>0.37121212121212116</v>
      </c>
      <c r="O25" s="678">
        <v>0.36641221374045807</v>
      </c>
      <c r="P25" s="678">
        <v>0.37451737451737455</v>
      </c>
      <c r="Q25" s="678">
        <v>0.36923076923076925</v>
      </c>
      <c r="R25" s="678">
        <v>0.38095238095238099</v>
      </c>
      <c r="S25" s="678">
        <v>0.35984848484848486</v>
      </c>
      <c r="T25" s="678">
        <v>0.37546468401486988</v>
      </c>
      <c r="U25" s="678">
        <v>0.37454545454545451</v>
      </c>
      <c r="V25" s="1094">
        <v>0.38129496402877694</v>
      </c>
      <c r="W25" s="678">
        <v>0.37769784172661869</v>
      </c>
      <c r="X25" s="678">
        <v>0.38129496402877694</v>
      </c>
      <c r="Y25" s="695">
        <v>0.37906137184115524</v>
      </c>
      <c r="Z25" s="678">
        <v>0.39194139194139194</v>
      </c>
      <c r="AA25" s="678">
        <v>0.37591240875912407</v>
      </c>
      <c r="AB25" s="876">
        <v>0.38636363636363635</v>
      </c>
      <c r="AC25" s="895">
        <f t="shared" ref="AC25" si="1">AC22/AC21</f>
        <v>0.38590336469462594</v>
      </c>
      <c r="AD25" s="878"/>
    </row>
    <row r="26" spans="1:30" s="14" customFormat="1" ht="12.75" customHeight="1">
      <c r="A26" s="2413" t="s">
        <v>290</v>
      </c>
      <c r="B26" s="2414"/>
      <c r="C26" s="3590" t="s">
        <v>315</v>
      </c>
      <c r="D26" s="2415"/>
      <c r="E26" s="2416">
        <f>E17+E21</f>
        <v>670.8</v>
      </c>
      <c r="F26" s="2417">
        <f t="shared" ref="F26:AB27" si="2">F17+F21</f>
        <v>666</v>
      </c>
      <c r="G26" s="2417">
        <f t="shared" si="2"/>
        <v>662.40000000000009</v>
      </c>
      <c r="H26" s="2417">
        <f t="shared" si="2"/>
        <v>670.8</v>
      </c>
      <c r="I26" s="2417">
        <f t="shared" si="2"/>
        <v>680.4</v>
      </c>
      <c r="J26" s="2417">
        <f t="shared" si="2"/>
        <v>684</v>
      </c>
      <c r="K26" s="2417">
        <f t="shared" si="2"/>
        <v>698.4</v>
      </c>
      <c r="L26" s="2417">
        <f t="shared" si="2"/>
        <v>710.4</v>
      </c>
      <c r="M26" s="2417">
        <f t="shared" si="2"/>
        <v>710.4</v>
      </c>
      <c r="N26" s="2417">
        <f t="shared" si="2"/>
        <v>723.6</v>
      </c>
      <c r="O26" s="2417">
        <f t="shared" si="2"/>
        <v>700.8</v>
      </c>
      <c r="P26" s="2417">
        <f t="shared" si="2"/>
        <v>680.40000000000009</v>
      </c>
      <c r="Q26" s="2417">
        <f t="shared" si="2"/>
        <v>686.4</v>
      </c>
      <c r="R26" s="2417">
        <f t="shared" si="2"/>
        <v>675.59999999999991</v>
      </c>
      <c r="S26" s="2417">
        <f t="shared" si="2"/>
        <v>690</v>
      </c>
      <c r="T26" s="2417">
        <f t="shared" si="2"/>
        <v>717.6</v>
      </c>
      <c r="U26" s="2417">
        <f t="shared" si="2"/>
        <v>739.2</v>
      </c>
      <c r="V26" s="2417">
        <f t="shared" si="2"/>
        <v>747.6</v>
      </c>
      <c r="W26" s="2417">
        <f t="shared" si="2"/>
        <v>740.40000000000009</v>
      </c>
      <c r="X26" s="2417">
        <f t="shared" si="2"/>
        <v>739.2</v>
      </c>
      <c r="Y26" s="2417">
        <f t="shared" si="2"/>
        <v>730.8</v>
      </c>
      <c r="Z26" s="2417">
        <f t="shared" si="2"/>
        <v>723.6</v>
      </c>
      <c r="AA26" s="2417">
        <f t="shared" si="2"/>
        <v>717.6</v>
      </c>
      <c r="AB26" s="3524">
        <f t="shared" si="2"/>
        <v>702</v>
      </c>
      <c r="AC26" s="3534"/>
      <c r="AD26" s="878"/>
    </row>
    <row r="27" spans="1:30" s="14" customFormat="1" ht="12.75" customHeight="1">
      <c r="A27" s="2418" t="s">
        <v>307</v>
      </c>
      <c r="B27" s="2419"/>
      <c r="C27" s="3591" t="s">
        <v>315</v>
      </c>
      <c r="D27" s="2420"/>
      <c r="E27" s="2421">
        <f>E18+E22</f>
        <v>328.8</v>
      </c>
      <c r="F27" s="2422">
        <f t="shared" si="2"/>
        <v>325.2</v>
      </c>
      <c r="G27" s="2422">
        <f t="shared" si="2"/>
        <v>322.8</v>
      </c>
      <c r="H27" s="2422">
        <f t="shared" si="2"/>
        <v>324</v>
      </c>
      <c r="I27" s="2422">
        <f t="shared" si="2"/>
        <v>326.39999999999998</v>
      </c>
      <c r="J27" s="2422">
        <f t="shared" si="2"/>
        <v>327.60000000000002</v>
      </c>
      <c r="K27" s="2422">
        <f t="shared" si="2"/>
        <v>328.8</v>
      </c>
      <c r="L27" s="2422">
        <f t="shared" si="2"/>
        <v>328.8</v>
      </c>
      <c r="M27" s="2422">
        <f t="shared" si="2"/>
        <v>330</v>
      </c>
      <c r="N27" s="2422">
        <f t="shared" si="2"/>
        <v>337.2</v>
      </c>
      <c r="O27" s="2422">
        <f t="shared" si="2"/>
        <v>316.8</v>
      </c>
      <c r="P27" s="2422">
        <f t="shared" si="2"/>
        <v>309.60000000000002</v>
      </c>
      <c r="Q27" s="2422">
        <f t="shared" si="2"/>
        <v>309.60000000000002</v>
      </c>
      <c r="R27" s="2422">
        <f t="shared" si="2"/>
        <v>313.2</v>
      </c>
      <c r="S27" s="2422">
        <f t="shared" si="2"/>
        <v>308.39999999999998</v>
      </c>
      <c r="T27" s="2422">
        <f t="shared" si="2"/>
        <v>326.39999999999998</v>
      </c>
      <c r="U27" s="2422">
        <f t="shared" si="2"/>
        <v>336</v>
      </c>
      <c r="V27" s="2422">
        <f t="shared" si="2"/>
        <v>344.4</v>
      </c>
      <c r="W27" s="2422">
        <f t="shared" si="2"/>
        <v>339.6</v>
      </c>
      <c r="X27" s="2422">
        <f t="shared" si="2"/>
        <v>340.8</v>
      </c>
      <c r="Y27" s="2422">
        <f t="shared" si="2"/>
        <v>337.2</v>
      </c>
      <c r="Z27" s="2422">
        <f t="shared" si="2"/>
        <v>340.8</v>
      </c>
      <c r="AA27" s="2422">
        <f t="shared" si="2"/>
        <v>330</v>
      </c>
      <c r="AB27" s="3525">
        <f t="shared" si="2"/>
        <v>327.60000000000002</v>
      </c>
      <c r="AC27" s="3535"/>
      <c r="AD27" s="878"/>
    </row>
    <row r="28" spans="1:30" s="39" customFormat="1" ht="12.75" customHeight="1" thickBot="1">
      <c r="A28" s="2423" t="s">
        <v>308</v>
      </c>
      <c r="B28" s="2424"/>
      <c r="C28" s="3592" t="s">
        <v>315</v>
      </c>
      <c r="D28" s="2425"/>
      <c r="E28" s="2426">
        <f>SQRT(E27*E27+E26*E26)</f>
        <v>747.04891406118782</v>
      </c>
      <c r="F28" s="2427">
        <f t="shared" ref="F28:AB28" si="3">SQRT(F27*F27+F26*F26)</f>
        <v>741.15520641765715</v>
      </c>
      <c r="G28" s="2427">
        <f t="shared" si="3"/>
        <v>736.86742362517293</v>
      </c>
      <c r="H28" s="2427">
        <f t="shared" si="3"/>
        <v>744.94874991505276</v>
      </c>
      <c r="I28" s="2427">
        <f t="shared" si="3"/>
        <v>754.63972861226966</v>
      </c>
      <c r="J28" s="2427">
        <f t="shared" si="3"/>
        <v>758.40474682058789</v>
      </c>
      <c r="K28" s="2427">
        <f t="shared" si="3"/>
        <v>771.92745773161869</v>
      </c>
      <c r="L28" s="2427">
        <f t="shared" si="3"/>
        <v>782.80112416884015</v>
      </c>
      <c r="M28" s="2427">
        <f t="shared" si="3"/>
        <v>783.3059172507252</v>
      </c>
      <c r="N28" s="2427">
        <f t="shared" si="3"/>
        <v>798.31121750856039</v>
      </c>
      <c r="O28" s="2427">
        <f t="shared" si="3"/>
        <v>769.07924169099772</v>
      </c>
      <c r="P28" s="2427">
        <f t="shared" si="3"/>
        <v>747.52680219507863</v>
      </c>
      <c r="Q28" s="2427">
        <f t="shared" si="3"/>
        <v>752.9921115124647</v>
      </c>
      <c r="R28" s="2427">
        <f t="shared" si="3"/>
        <v>744.66744255405706</v>
      </c>
      <c r="S28" s="2427">
        <f t="shared" si="3"/>
        <v>755.78473125619564</v>
      </c>
      <c r="T28" s="2427">
        <f t="shared" si="3"/>
        <v>788.34429026916916</v>
      </c>
      <c r="U28" s="2427">
        <f t="shared" si="3"/>
        <v>811.98068942555528</v>
      </c>
      <c r="V28" s="2427">
        <f t="shared" si="3"/>
        <v>823.11428125139469</v>
      </c>
      <c r="W28" s="2427">
        <f t="shared" si="3"/>
        <v>814.56756625831861</v>
      </c>
      <c r="X28" s="2427">
        <f t="shared" si="3"/>
        <v>813.97867293928527</v>
      </c>
      <c r="Y28" s="2427">
        <f t="shared" si="3"/>
        <v>804.84313999685673</v>
      </c>
      <c r="Z28" s="2427">
        <f t="shared" si="3"/>
        <v>799.8384836953021</v>
      </c>
      <c r="AA28" s="2427">
        <f t="shared" si="3"/>
        <v>789.8416043739403</v>
      </c>
      <c r="AB28" s="3526">
        <f t="shared" si="3"/>
        <v>774.67784271915252</v>
      </c>
      <c r="AC28" s="3536"/>
      <c r="AD28" s="3530"/>
    </row>
    <row r="29" spans="1:30" s="14" customFormat="1" ht="12.75" customHeight="1" thickBot="1">
      <c r="A29" s="923" t="s">
        <v>1</v>
      </c>
      <c r="B29" s="715"/>
      <c r="C29" s="71"/>
      <c r="D29" s="715"/>
      <c r="E29" s="684">
        <v>1</v>
      </c>
      <c r="F29" s="215">
        <v>2</v>
      </c>
      <c r="G29" s="215">
        <v>3</v>
      </c>
      <c r="H29" s="851">
        <v>4</v>
      </c>
      <c r="I29" s="215">
        <v>5</v>
      </c>
      <c r="J29" s="215">
        <v>6</v>
      </c>
      <c r="K29" s="215">
        <v>7</v>
      </c>
      <c r="L29" s="215">
        <v>8</v>
      </c>
      <c r="M29" s="215">
        <v>9</v>
      </c>
      <c r="N29" s="851">
        <v>10</v>
      </c>
      <c r="O29" s="215">
        <v>11</v>
      </c>
      <c r="P29" s="215">
        <v>12</v>
      </c>
      <c r="Q29" s="215">
        <v>13</v>
      </c>
      <c r="R29" s="215">
        <v>14</v>
      </c>
      <c r="S29" s="215">
        <v>15</v>
      </c>
      <c r="T29" s="215">
        <v>16</v>
      </c>
      <c r="U29" s="215">
        <v>17</v>
      </c>
      <c r="V29" s="1085">
        <v>18</v>
      </c>
      <c r="W29" s="215">
        <v>19</v>
      </c>
      <c r="X29" s="215">
        <v>20</v>
      </c>
      <c r="Y29" s="851">
        <v>21</v>
      </c>
      <c r="Z29" s="215">
        <v>22</v>
      </c>
      <c r="AA29" s="215">
        <v>23</v>
      </c>
      <c r="AB29" s="685">
        <v>24</v>
      </c>
      <c r="AC29" s="71"/>
      <c r="AD29" s="878"/>
    </row>
    <row r="30" spans="1:30" s="14" customFormat="1" ht="12.75" customHeight="1">
      <c r="A30" s="2428" t="s">
        <v>163</v>
      </c>
      <c r="B30" s="2345"/>
      <c r="C30" s="2354" t="s">
        <v>342</v>
      </c>
      <c r="D30" s="2429" t="s">
        <v>112</v>
      </c>
      <c r="E30" s="4032">
        <v>6.3</v>
      </c>
      <c r="F30" s="3980">
        <v>6.2</v>
      </c>
      <c r="G30" s="3980">
        <v>6.2</v>
      </c>
      <c r="H30" s="3980">
        <v>6.2</v>
      </c>
      <c r="I30" s="3980">
        <v>6.2</v>
      </c>
      <c r="J30" s="3980">
        <v>6.2</v>
      </c>
      <c r="K30" s="3980">
        <v>6.2</v>
      </c>
      <c r="L30" s="3980">
        <v>6.2</v>
      </c>
      <c r="M30" s="3980">
        <v>6.1</v>
      </c>
      <c r="N30" s="3980">
        <v>6.2</v>
      </c>
      <c r="O30" s="3980">
        <v>6.2</v>
      </c>
      <c r="P30" s="3980">
        <v>6.2</v>
      </c>
      <c r="Q30" s="3980">
        <v>6.2</v>
      </c>
      <c r="R30" s="3980">
        <v>6.2</v>
      </c>
      <c r="S30" s="3980">
        <v>6.2</v>
      </c>
      <c r="T30" s="3980">
        <v>6.2</v>
      </c>
      <c r="U30" s="3980">
        <v>6.2</v>
      </c>
      <c r="V30" s="3980">
        <v>6.2</v>
      </c>
      <c r="W30" s="3980">
        <v>6.2</v>
      </c>
      <c r="X30" s="3980">
        <v>6.2</v>
      </c>
      <c r="Y30" s="3980">
        <v>6.2</v>
      </c>
      <c r="Z30" s="3980">
        <v>6.2</v>
      </c>
      <c r="AA30" s="3980">
        <v>6.2</v>
      </c>
      <c r="AB30" s="3981">
        <v>6.2</v>
      </c>
      <c r="AC30" s="2386"/>
      <c r="AD30" s="878"/>
    </row>
    <row r="31" spans="1:30" s="14" customFormat="1" ht="12.75" customHeight="1" thickBot="1">
      <c r="A31" s="2430" t="s">
        <v>164</v>
      </c>
      <c r="B31" s="2348"/>
      <c r="C31" s="2355" t="s">
        <v>342</v>
      </c>
      <c r="D31" s="2431" t="s">
        <v>112</v>
      </c>
      <c r="E31" s="4033">
        <v>6.2</v>
      </c>
      <c r="F31" s="4034">
        <v>6.1</v>
      </c>
      <c r="G31" s="4034">
        <v>6.1</v>
      </c>
      <c r="H31" s="4034">
        <v>6.1</v>
      </c>
      <c r="I31" s="4034">
        <v>6.1</v>
      </c>
      <c r="J31" s="4034">
        <v>6.1</v>
      </c>
      <c r="K31" s="4034">
        <v>6.1</v>
      </c>
      <c r="L31" s="4034">
        <v>6.1</v>
      </c>
      <c r="M31" s="4034">
        <v>6.1</v>
      </c>
      <c r="N31" s="4034">
        <v>6.1</v>
      </c>
      <c r="O31" s="4034">
        <v>6.1</v>
      </c>
      <c r="P31" s="4034">
        <v>6.1</v>
      </c>
      <c r="Q31" s="4034">
        <v>6.1</v>
      </c>
      <c r="R31" s="4034">
        <v>6.1</v>
      </c>
      <c r="S31" s="4034">
        <v>6.1</v>
      </c>
      <c r="T31" s="4034">
        <v>6.1</v>
      </c>
      <c r="U31" s="4034">
        <v>6.1</v>
      </c>
      <c r="V31" s="4034">
        <v>6.1</v>
      </c>
      <c r="W31" s="4034">
        <v>6.1</v>
      </c>
      <c r="X31" s="4034">
        <v>6.1</v>
      </c>
      <c r="Y31" s="4034">
        <v>6.1</v>
      </c>
      <c r="Z31" s="4034">
        <v>6.1</v>
      </c>
      <c r="AA31" s="4034">
        <v>6.1</v>
      </c>
      <c r="AB31" s="4035">
        <v>6.1</v>
      </c>
      <c r="AC31" s="2353"/>
      <c r="AD31" s="878"/>
    </row>
    <row r="32" spans="1:30" s="7" customFormat="1" ht="12.75" customHeight="1">
      <c r="A32" s="4648" t="s">
        <v>148</v>
      </c>
      <c r="B32" s="4771" t="s">
        <v>275</v>
      </c>
      <c r="C32" s="1884"/>
      <c r="D32" s="735" t="s">
        <v>108</v>
      </c>
      <c r="E32" s="686"/>
      <c r="F32" s="687"/>
      <c r="G32" s="687"/>
      <c r="H32" s="852"/>
      <c r="I32" s="687"/>
      <c r="J32" s="687"/>
      <c r="K32" s="687"/>
      <c r="L32" s="687"/>
      <c r="M32" s="687"/>
      <c r="N32" s="852"/>
      <c r="O32" s="687"/>
      <c r="P32" s="687"/>
      <c r="Q32" s="687"/>
      <c r="R32" s="687"/>
      <c r="S32" s="687"/>
      <c r="T32" s="687"/>
      <c r="U32" s="687"/>
      <c r="V32" s="1738"/>
      <c r="W32" s="687"/>
      <c r="X32" s="687"/>
      <c r="Y32" s="687"/>
      <c r="Z32" s="687"/>
      <c r="AA32" s="687"/>
      <c r="AB32" s="3512"/>
      <c r="AC32" s="3513"/>
      <c r="AD32" s="878"/>
    </row>
    <row r="33" spans="1:30" s="7" customFormat="1" ht="12.75" customHeight="1">
      <c r="A33" s="4649"/>
      <c r="B33" s="4766"/>
      <c r="C33" s="1885"/>
      <c r="D33" s="762" t="s">
        <v>109</v>
      </c>
      <c r="E33" s="689"/>
      <c r="F33" s="690"/>
      <c r="G33" s="690"/>
      <c r="H33" s="853"/>
      <c r="I33" s="690"/>
      <c r="J33" s="690"/>
      <c r="K33" s="690"/>
      <c r="L33" s="690"/>
      <c r="M33" s="690"/>
      <c r="N33" s="853"/>
      <c r="O33" s="690"/>
      <c r="P33" s="690"/>
      <c r="Q33" s="690"/>
      <c r="R33" s="690"/>
      <c r="S33" s="690"/>
      <c r="T33" s="690"/>
      <c r="U33" s="690"/>
      <c r="V33" s="1103"/>
      <c r="W33" s="690"/>
      <c r="X33" s="690"/>
      <c r="Y33" s="690"/>
      <c r="Z33" s="690"/>
      <c r="AA33" s="690"/>
      <c r="AB33" s="3510"/>
      <c r="AC33" s="3514"/>
      <c r="AD33" s="878"/>
    </row>
    <row r="34" spans="1:30" s="14" customFormat="1" ht="12.75" customHeight="1" thickBot="1">
      <c r="A34" s="4781"/>
      <c r="B34" s="4768"/>
      <c r="C34" s="1880"/>
      <c r="D34" s="764" t="s">
        <v>111</v>
      </c>
      <c r="E34" s="664"/>
      <c r="F34" s="665"/>
      <c r="G34" s="665"/>
      <c r="H34" s="845"/>
      <c r="I34" s="665"/>
      <c r="J34" s="665"/>
      <c r="K34" s="665"/>
      <c r="L34" s="665"/>
      <c r="M34" s="665"/>
      <c r="N34" s="845"/>
      <c r="O34" s="665"/>
      <c r="P34" s="665"/>
      <c r="Q34" s="665"/>
      <c r="R34" s="665"/>
      <c r="S34" s="665"/>
      <c r="T34" s="665"/>
      <c r="U34" s="665"/>
      <c r="V34" s="1091"/>
      <c r="W34" s="665"/>
      <c r="X34" s="665"/>
      <c r="Y34" s="666"/>
      <c r="Z34" s="665"/>
      <c r="AA34" s="665"/>
      <c r="AB34" s="667"/>
      <c r="AC34" s="896"/>
      <c r="AD34" s="878"/>
    </row>
    <row r="35" spans="1:30" s="7" customFormat="1" ht="12.75" customHeight="1">
      <c r="A35" s="4648" t="s">
        <v>119</v>
      </c>
      <c r="B35" s="4771" t="s">
        <v>275</v>
      </c>
      <c r="C35" s="1884"/>
      <c r="D35" s="735" t="s">
        <v>108</v>
      </c>
      <c r="E35" s="692"/>
      <c r="F35" s="693"/>
      <c r="G35" s="693"/>
      <c r="H35" s="854"/>
      <c r="I35" s="693"/>
      <c r="J35" s="693"/>
      <c r="K35" s="693"/>
      <c r="L35" s="693"/>
      <c r="M35" s="693"/>
      <c r="N35" s="854"/>
      <c r="O35" s="693"/>
      <c r="P35" s="693"/>
      <c r="Q35" s="693"/>
      <c r="R35" s="693"/>
      <c r="S35" s="693"/>
      <c r="T35" s="693"/>
      <c r="U35" s="693"/>
      <c r="V35" s="1102"/>
      <c r="W35" s="693"/>
      <c r="X35" s="693"/>
      <c r="Y35" s="693"/>
      <c r="Z35" s="693"/>
      <c r="AA35" s="693"/>
      <c r="AB35" s="3511"/>
      <c r="AC35" s="3513"/>
      <c r="AD35" s="878"/>
    </row>
    <row r="36" spans="1:30" s="7" customFormat="1" ht="12.75" customHeight="1">
      <c r="A36" s="4649"/>
      <c r="B36" s="4766"/>
      <c r="C36" s="1885"/>
      <c r="D36" s="762" t="s">
        <v>109</v>
      </c>
      <c r="E36" s="689"/>
      <c r="F36" s="690"/>
      <c r="G36" s="690"/>
      <c r="H36" s="853"/>
      <c r="I36" s="690"/>
      <c r="J36" s="690"/>
      <c r="K36" s="690"/>
      <c r="L36" s="690"/>
      <c r="M36" s="690"/>
      <c r="N36" s="853"/>
      <c r="O36" s="690"/>
      <c r="P36" s="690"/>
      <c r="Q36" s="690"/>
      <c r="R36" s="690"/>
      <c r="S36" s="690"/>
      <c r="T36" s="690"/>
      <c r="U36" s="690"/>
      <c r="V36" s="1103"/>
      <c r="W36" s="690"/>
      <c r="X36" s="690"/>
      <c r="Y36" s="690"/>
      <c r="Z36" s="690"/>
      <c r="AA36" s="690"/>
      <c r="AB36" s="3510"/>
      <c r="AC36" s="3514"/>
      <c r="AD36" s="878"/>
    </row>
    <row r="37" spans="1:30" s="7" customFormat="1" ht="12.75" customHeight="1">
      <c r="A37" s="4650"/>
      <c r="B37" s="4767"/>
      <c r="C37" s="1885"/>
      <c r="D37" s="762" t="s">
        <v>110</v>
      </c>
      <c r="E37" s="255"/>
      <c r="F37" s="246"/>
      <c r="G37" s="246"/>
      <c r="H37" s="855"/>
      <c r="I37" s="246"/>
      <c r="J37" s="246"/>
      <c r="K37" s="246"/>
      <c r="L37" s="246"/>
      <c r="M37" s="246"/>
      <c r="N37" s="855"/>
      <c r="O37" s="246"/>
      <c r="P37" s="246"/>
      <c r="Q37" s="246"/>
      <c r="R37" s="246"/>
      <c r="S37" s="246"/>
      <c r="T37" s="246"/>
      <c r="U37" s="246"/>
      <c r="V37" s="1118"/>
      <c r="W37" s="246"/>
      <c r="X37" s="246"/>
      <c r="Y37" s="246"/>
      <c r="Z37" s="246"/>
      <c r="AA37" s="246"/>
      <c r="AB37" s="884"/>
      <c r="AC37" s="3515"/>
      <c r="AD37" s="878"/>
    </row>
    <row r="38" spans="1:30" s="14" customFormat="1" ht="12.75" customHeight="1" thickBot="1">
      <c r="A38" s="4781"/>
      <c r="B38" s="4768"/>
      <c r="C38" s="1887"/>
      <c r="D38" s="764" t="s">
        <v>111</v>
      </c>
      <c r="E38" s="664"/>
      <c r="F38" s="665"/>
      <c r="G38" s="665"/>
      <c r="H38" s="845"/>
      <c r="I38" s="665"/>
      <c r="J38" s="665"/>
      <c r="K38" s="665"/>
      <c r="L38" s="665"/>
      <c r="M38" s="665"/>
      <c r="N38" s="845"/>
      <c r="O38" s="665"/>
      <c r="P38" s="665"/>
      <c r="Q38" s="665"/>
      <c r="R38" s="665"/>
      <c r="S38" s="665"/>
      <c r="T38" s="665"/>
      <c r="U38" s="665"/>
      <c r="V38" s="1091"/>
      <c r="W38" s="665"/>
      <c r="X38" s="665"/>
      <c r="Y38" s="666"/>
      <c r="Z38" s="665"/>
      <c r="AA38" s="665"/>
      <c r="AB38" s="667"/>
      <c r="AC38" s="896"/>
      <c r="AD38" s="878"/>
    </row>
    <row r="39" spans="1:30" s="7" customFormat="1" ht="12.75" customHeight="1">
      <c r="A39" s="4648" t="s">
        <v>128</v>
      </c>
      <c r="B39" s="4771" t="s">
        <v>275</v>
      </c>
      <c r="C39" s="1884"/>
      <c r="D39" s="735" t="s">
        <v>108</v>
      </c>
      <c r="E39" s="692"/>
      <c r="F39" s="693"/>
      <c r="G39" s="693"/>
      <c r="H39" s="854"/>
      <c r="I39" s="693"/>
      <c r="J39" s="693"/>
      <c r="K39" s="693"/>
      <c r="L39" s="693"/>
      <c r="M39" s="693"/>
      <c r="N39" s="854"/>
      <c r="O39" s="693"/>
      <c r="P39" s="693"/>
      <c r="Q39" s="693"/>
      <c r="R39" s="693"/>
      <c r="S39" s="693"/>
      <c r="T39" s="693"/>
      <c r="U39" s="693"/>
      <c r="V39" s="1102"/>
      <c r="W39" s="693"/>
      <c r="X39" s="693"/>
      <c r="Y39" s="693"/>
      <c r="Z39" s="693"/>
      <c r="AA39" s="693"/>
      <c r="AB39" s="3511"/>
      <c r="AC39" s="3513"/>
      <c r="AD39" s="878"/>
    </row>
    <row r="40" spans="1:30" s="7" customFormat="1" ht="12.75" customHeight="1">
      <c r="A40" s="4649"/>
      <c r="B40" s="4766"/>
      <c r="C40" s="1885"/>
      <c r="D40" s="762" t="s">
        <v>109</v>
      </c>
      <c r="E40" s="689"/>
      <c r="F40" s="690"/>
      <c r="G40" s="690"/>
      <c r="H40" s="853"/>
      <c r="I40" s="690"/>
      <c r="J40" s="690"/>
      <c r="K40" s="690"/>
      <c r="L40" s="690"/>
      <c r="M40" s="690"/>
      <c r="N40" s="853"/>
      <c r="O40" s="690"/>
      <c r="P40" s="690"/>
      <c r="Q40" s="690"/>
      <c r="R40" s="690"/>
      <c r="S40" s="690"/>
      <c r="T40" s="690"/>
      <c r="U40" s="690"/>
      <c r="V40" s="1103"/>
      <c r="W40" s="690"/>
      <c r="X40" s="690"/>
      <c r="Y40" s="690"/>
      <c r="Z40" s="690"/>
      <c r="AA40" s="690"/>
      <c r="AB40" s="3510"/>
      <c r="AC40" s="3514"/>
      <c r="AD40" s="878"/>
    </row>
    <row r="41" spans="1:30" s="14" customFormat="1" ht="12.75" customHeight="1" thickBot="1">
      <c r="A41" s="4781"/>
      <c r="B41" s="4768"/>
      <c r="C41" s="1880"/>
      <c r="D41" s="764" t="s">
        <v>111</v>
      </c>
      <c r="E41" s="664"/>
      <c r="F41" s="665"/>
      <c r="G41" s="665"/>
      <c r="H41" s="845"/>
      <c r="I41" s="665"/>
      <c r="J41" s="665"/>
      <c r="K41" s="665"/>
      <c r="L41" s="665"/>
      <c r="M41" s="665"/>
      <c r="N41" s="845"/>
      <c r="O41" s="665"/>
      <c r="P41" s="665"/>
      <c r="Q41" s="665"/>
      <c r="R41" s="665"/>
      <c r="S41" s="665"/>
      <c r="T41" s="665"/>
      <c r="U41" s="665"/>
      <c r="V41" s="1091"/>
      <c r="W41" s="665"/>
      <c r="X41" s="665"/>
      <c r="Y41" s="666"/>
      <c r="Z41" s="665"/>
      <c r="AA41" s="665"/>
      <c r="AB41" s="667"/>
      <c r="AC41" s="896"/>
      <c r="AD41" s="878"/>
    </row>
    <row r="42" spans="1:30" s="7" customFormat="1" ht="12.75" customHeight="1">
      <c r="A42" s="4648" t="s">
        <v>125</v>
      </c>
      <c r="B42" s="4771" t="s">
        <v>275</v>
      </c>
      <c r="C42" s="1884"/>
      <c r="D42" s="735" t="s">
        <v>108</v>
      </c>
      <c r="E42" s="692"/>
      <c r="F42" s="693"/>
      <c r="G42" s="693"/>
      <c r="H42" s="854"/>
      <c r="I42" s="693"/>
      <c r="J42" s="693"/>
      <c r="K42" s="693"/>
      <c r="L42" s="693"/>
      <c r="M42" s="693"/>
      <c r="N42" s="854"/>
      <c r="O42" s="693"/>
      <c r="P42" s="693"/>
      <c r="Q42" s="693"/>
      <c r="R42" s="693"/>
      <c r="S42" s="693"/>
      <c r="T42" s="693"/>
      <c r="U42" s="693"/>
      <c r="V42" s="1102"/>
      <c r="W42" s="693"/>
      <c r="X42" s="693"/>
      <c r="Y42" s="693"/>
      <c r="Z42" s="693"/>
      <c r="AA42" s="693"/>
      <c r="AB42" s="3511"/>
      <c r="AC42" s="3513"/>
      <c r="AD42" s="878"/>
    </row>
    <row r="43" spans="1:30" s="7" customFormat="1" ht="12.75" customHeight="1">
      <c r="A43" s="4649"/>
      <c r="B43" s="4766"/>
      <c r="C43" s="1885"/>
      <c r="D43" s="762" t="s">
        <v>109</v>
      </c>
      <c r="E43" s="689"/>
      <c r="F43" s="690"/>
      <c r="G43" s="690"/>
      <c r="H43" s="853"/>
      <c r="I43" s="690"/>
      <c r="J43" s="690"/>
      <c r="K43" s="690"/>
      <c r="L43" s="690"/>
      <c r="M43" s="690"/>
      <c r="N43" s="853"/>
      <c r="O43" s="690"/>
      <c r="P43" s="690"/>
      <c r="Q43" s="690"/>
      <c r="R43" s="690"/>
      <c r="S43" s="690"/>
      <c r="T43" s="690"/>
      <c r="U43" s="690"/>
      <c r="V43" s="1103"/>
      <c r="W43" s="690"/>
      <c r="X43" s="690"/>
      <c r="Y43" s="690"/>
      <c r="Z43" s="690"/>
      <c r="AA43" s="690"/>
      <c r="AB43" s="3510"/>
      <c r="AC43" s="3514"/>
      <c r="AD43" s="878"/>
    </row>
    <row r="44" spans="1:30" s="7" customFormat="1" ht="12.75" customHeight="1">
      <c r="A44" s="4650"/>
      <c r="B44" s="4767"/>
      <c r="C44" s="1885"/>
      <c r="D44" s="762" t="s">
        <v>110</v>
      </c>
      <c r="E44" s="255"/>
      <c r="F44" s="246"/>
      <c r="G44" s="246"/>
      <c r="H44" s="855"/>
      <c r="I44" s="246"/>
      <c r="J44" s="246"/>
      <c r="K44" s="246"/>
      <c r="L44" s="246"/>
      <c r="M44" s="246"/>
      <c r="N44" s="855"/>
      <c r="O44" s="246"/>
      <c r="P44" s="246"/>
      <c r="Q44" s="246"/>
      <c r="R44" s="246"/>
      <c r="S44" s="246"/>
      <c r="T44" s="246"/>
      <c r="U44" s="246"/>
      <c r="V44" s="1118"/>
      <c r="W44" s="246"/>
      <c r="X44" s="246"/>
      <c r="Y44" s="246"/>
      <c r="Z44" s="246"/>
      <c r="AA44" s="246"/>
      <c r="AB44" s="884"/>
      <c r="AC44" s="3515"/>
      <c r="AD44" s="878"/>
    </row>
    <row r="45" spans="1:30" s="14" customFormat="1" ht="12.75" customHeight="1" thickBot="1">
      <c r="A45" s="4781"/>
      <c r="B45" s="4768"/>
      <c r="C45" s="1887"/>
      <c r="D45" s="764" t="s">
        <v>111</v>
      </c>
      <c r="E45" s="664"/>
      <c r="F45" s="665"/>
      <c r="G45" s="665"/>
      <c r="H45" s="845"/>
      <c r="I45" s="665"/>
      <c r="J45" s="665"/>
      <c r="K45" s="665"/>
      <c r="L45" s="665"/>
      <c r="M45" s="665"/>
      <c r="N45" s="845"/>
      <c r="O45" s="665"/>
      <c r="P45" s="665"/>
      <c r="Q45" s="665"/>
      <c r="R45" s="665"/>
      <c r="S45" s="665"/>
      <c r="T45" s="665"/>
      <c r="U45" s="665"/>
      <c r="V45" s="1091"/>
      <c r="W45" s="665"/>
      <c r="X45" s="665"/>
      <c r="Y45" s="666"/>
      <c r="Z45" s="665"/>
      <c r="AA45" s="665"/>
      <c r="AB45" s="667"/>
      <c r="AC45" s="896"/>
      <c r="AD45" s="878"/>
    </row>
    <row r="46" spans="1:30" s="7" customFormat="1" ht="12.75" customHeight="1">
      <c r="A46" s="4648" t="s">
        <v>152</v>
      </c>
      <c r="B46" s="4771" t="s">
        <v>275</v>
      </c>
      <c r="C46" s="1884"/>
      <c r="D46" s="735" t="s">
        <v>108</v>
      </c>
      <c r="E46" s="692"/>
      <c r="F46" s="693"/>
      <c r="G46" s="693"/>
      <c r="H46" s="854"/>
      <c r="I46" s="693"/>
      <c r="J46" s="693"/>
      <c r="K46" s="693"/>
      <c r="L46" s="693"/>
      <c r="M46" s="693"/>
      <c r="N46" s="854"/>
      <c r="O46" s="693"/>
      <c r="P46" s="693"/>
      <c r="Q46" s="693"/>
      <c r="R46" s="693"/>
      <c r="S46" s="693"/>
      <c r="T46" s="693"/>
      <c r="U46" s="693"/>
      <c r="V46" s="1102"/>
      <c r="W46" s="693"/>
      <c r="X46" s="693"/>
      <c r="Y46" s="693"/>
      <c r="Z46" s="693"/>
      <c r="AA46" s="693"/>
      <c r="AB46" s="3511"/>
      <c r="AC46" s="3513"/>
      <c r="AD46" s="878"/>
    </row>
    <row r="47" spans="1:30" s="7" customFormat="1" ht="12.75" customHeight="1">
      <c r="A47" s="4649"/>
      <c r="B47" s="4766"/>
      <c r="C47" s="1885"/>
      <c r="D47" s="762" t="s">
        <v>109</v>
      </c>
      <c r="E47" s="689"/>
      <c r="F47" s="690"/>
      <c r="G47" s="690"/>
      <c r="H47" s="853"/>
      <c r="I47" s="690"/>
      <c r="J47" s="690"/>
      <c r="K47" s="690"/>
      <c r="L47" s="690"/>
      <c r="M47" s="690"/>
      <c r="N47" s="853"/>
      <c r="O47" s="690"/>
      <c r="P47" s="690"/>
      <c r="Q47" s="690"/>
      <c r="R47" s="690"/>
      <c r="S47" s="690"/>
      <c r="T47" s="690"/>
      <c r="U47" s="690"/>
      <c r="V47" s="1103"/>
      <c r="W47" s="690"/>
      <c r="X47" s="690"/>
      <c r="Y47" s="690"/>
      <c r="Z47" s="690"/>
      <c r="AA47" s="690"/>
      <c r="AB47" s="3510"/>
      <c r="AC47" s="3514"/>
      <c r="AD47" s="878"/>
    </row>
    <row r="48" spans="1:30" s="14" customFormat="1" ht="12.75" customHeight="1" thickBot="1">
      <c r="A48" s="4781"/>
      <c r="B48" s="4768"/>
      <c r="C48" s="1880"/>
      <c r="D48" s="764" t="s">
        <v>111</v>
      </c>
      <c r="E48" s="664"/>
      <c r="F48" s="665"/>
      <c r="G48" s="665"/>
      <c r="H48" s="845"/>
      <c r="I48" s="665"/>
      <c r="J48" s="665"/>
      <c r="K48" s="665"/>
      <c r="L48" s="665"/>
      <c r="M48" s="665"/>
      <c r="N48" s="845"/>
      <c r="O48" s="665"/>
      <c r="P48" s="665"/>
      <c r="Q48" s="665"/>
      <c r="R48" s="665"/>
      <c r="S48" s="665"/>
      <c r="T48" s="665"/>
      <c r="U48" s="665"/>
      <c r="V48" s="1091"/>
      <c r="W48" s="665"/>
      <c r="X48" s="665"/>
      <c r="Y48" s="666"/>
      <c r="Z48" s="665"/>
      <c r="AA48" s="665"/>
      <c r="AB48" s="667"/>
      <c r="AC48" s="896"/>
      <c r="AD48" s="878"/>
    </row>
    <row r="49" spans="1:30" s="7" customFormat="1" ht="12.75" customHeight="1">
      <c r="A49" s="4648" t="s">
        <v>126</v>
      </c>
      <c r="B49" s="4771" t="s">
        <v>275</v>
      </c>
      <c r="C49" s="1884"/>
      <c r="D49" s="735" t="s">
        <v>108</v>
      </c>
      <c r="E49" s="692"/>
      <c r="F49" s="693"/>
      <c r="G49" s="693"/>
      <c r="H49" s="854"/>
      <c r="I49" s="693"/>
      <c r="J49" s="693"/>
      <c r="K49" s="693"/>
      <c r="L49" s="693"/>
      <c r="M49" s="693"/>
      <c r="N49" s="854"/>
      <c r="O49" s="693"/>
      <c r="P49" s="693"/>
      <c r="Q49" s="693"/>
      <c r="R49" s="693"/>
      <c r="S49" s="693"/>
      <c r="T49" s="693"/>
      <c r="U49" s="693"/>
      <c r="V49" s="1102"/>
      <c r="W49" s="693"/>
      <c r="X49" s="693"/>
      <c r="Y49" s="693"/>
      <c r="Z49" s="693"/>
      <c r="AA49" s="693"/>
      <c r="AB49" s="3511"/>
      <c r="AC49" s="3513"/>
      <c r="AD49" s="878"/>
    </row>
    <row r="50" spans="1:30" s="7" customFormat="1" ht="12.75" customHeight="1">
      <c r="A50" s="4649"/>
      <c r="B50" s="4766"/>
      <c r="C50" s="1885"/>
      <c r="D50" s="762" t="s">
        <v>109</v>
      </c>
      <c r="E50" s="689"/>
      <c r="F50" s="690"/>
      <c r="G50" s="690"/>
      <c r="H50" s="853"/>
      <c r="I50" s="690"/>
      <c r="J50" s="690"/>
      <c r="K50" s="690"/>
      <c r="L50" s="690"/>
      <c r="M50" s="690"/>
      <c r="N50" s="853"/>
      <c r="O50" s="690"/>
      <c r="P50" s="690"/>
      <c r="Q50" s="690"/>
      <c r="R50" s="690"/>
      <c r="S50" s="690"/>
      <c r="T50" s="690"/>
      <c r="U50" s="690"/>
      <c r="V50" s="1103"/>
      <c r="W50" s="690"/>
      <c r="X50" s="690"/>
      <c r="Y50" s="690"/>
      <c r="Z50" s="690"/>
      <c r="AA50" s="690"/>
      <c r="AB50" s="3510"/>
      <c r="AC50" s="3514"/>
      <c r="AD50" s="878"/>
    </row>
    <row r="51" spans="1:30" s="14" customFormat="1" ht="12.75" customHeight="1" thickBot="1">
      <c r="A51" s="4781"/>
      <c r="B51" s="4768"/>
      <c r="C51" s="1880"/>
      <c r="D51" s="764" t="s">
        <v>111</v>
      </c>
      <c r="E51" s="664"/>
      <c r="F51" s="665"/>
      <c r="G51" s="665"/>
      <c r="H51" s="845"/>
      <c r="I51" s="665"/>
      <c r="J51" s="665"/>
      <c r="K51" s="665"/>
      <c r="L51" s="665"/>
      <c r="M51" s="665"/>
      <c r="N51" s="845"/>
      <c r="O51" s="665"/>
      <c r="P51" s="665"/>
      <c r="Q51" s="665"/>
      <c r="R51" s="665"/>
      <c r="S51" s="665"/>
      <c r="T51" s="665"/>
      <c r="U51" s="665"/>
      <c r="V51" s="1091"/>
      <c r="W51" s="665"/>
      <c r="X51" s="665"/>
      <c r="Y51" s="666"/>
      <c r="Z51" s="665"/>
      <c r="AA51" s="665"/>
      <c r="AB51" s="667"/>
      <c r="AC51" s="896"/>
      <c r="AD51" s="878"/>
    </row>
    <row r="52" spans="1:30" s="7" customFormat="1" ht="12.75" customHeight="1">
      <c r="A52" s="4648" t="s">
        <v>123</v>
      </c>
      <c r="B52" s="4771" t="s">
        <v>275</v>
      </c>
      <c r="C52" s="1884"/>
      <c r="D52" s="735" t="s">
        <v>108</v>
      </c>
      <c r="E52" s="692"/>
      <c r="F52" s="693"/>
      <c r="G52" s="693"/>
      <c r="H52" s="854"/>
      <c r="I52" s="693"/>
      <c r="J52" s="693"/>
      <c r="K52" s="693"/>
      <c r="L52" s="693"/>
      <c r="M52" s="693"/>
      <c r="N52" s="854"/>
      <c r="O52" s="693"/>
      <c r="P52" s="693"/>
      <c r="Q52" s="693"/>
      <c r="R52" s="693"/>
      <c r="S52" s="693"/>
      <c r="T52" s="693"/>
      <c r="U52" s="693"/>
      <c r="V52" s="1102"/>
      <c r="W52" s="693"/>
      <c r="X52" s="693"/>
      <c r="Y52" s="693"/>
      <c r="Z52" s="693"/>
      <c r="AA52" s="693"/>
      <c r="AB52" s="3511"/>
      <c r="AC52" s="3513"/>
      <c r="AD52" s="878"/>
    </row>
    <row r="53" spans="1:30" s="7" customFormat="1" ht="12.75" customHeight="1">
      <c r="A53" s="4649"/>
      <c r="B53" s="4766"/>
      <c r="C53" s="1885"/>
      <c r="D53" s="762" t="s">
        <v>109</v>
      </c>
      <c r="E53" s="689"/>
      <c r="F53" s="690"/>
      <c r="G53" s="690"/>
      <c r="H53" s="853"/>
      <c r="I53" s="690"/>
      <c r="J53" s="690"/>
      <c r="K53" s="690"/>
      <c r="L53" s="690"/>
      <c r="M53" s="690"/>
      <c r="N53" s="853"/>
      <c r="O53" s="690"/>
      <c r="P53" s="690"/>
      <c r="Q53" s="690"/>
      <c r="R53" s="690"/>
      <c r="S53" s="690"/>
      <c r="T53" s="690"/>
      <c r="U53" s="690"/>
      <c r="V53" s="1103"/>
      <c r="W53" s="690"/>
      <c r="X53" s="690"/>
      <c r="Y53" s="690"/>
      <c r="Z53" s="690"/>
      <c r="AA53" s="690"/>
      <c r="AB53" s="3510"/>
      <c r="AC53" s="3514"/>
      <c r="AD53" s="878"/>
    </row>
    <row r="54" spans="1:30" s="14" customFormat="1" ht="12.75" customHeight="1" thickBot="1">
      <c r="A54" s="4781"/>
      <c r="B54" s="4768"/>
      <c r="C54" s="1880"/>
      <c r="D54" s="736" t="s">
        <v>111</v>
      </c>
      <c r="E54" s="664"/>
      <c r="F54" s="665"/>
      <c r="G54" s="665"/>
      <c r="H54" s="845"/>
      <c r="I54" s="665"/>
      <c r="J54" s="665"/>
      <c r="K54" s="665"/>
      <c r="L54" s="665"/>
      <c r="M54" s="665"/>
      <c r="N54" s="845"/>
      <c r="O54" s="665"/>
      <c r="P54" s="665"/>
      <c r="Q54" s="665"/>
      <c r="R54" s="665"/>
      <c r="S54" s="665"/>
      <c r="T54" s="665"/>
      <c r="U54" s="665"/>
      <c r="V54" s="1091"/>
      <c r="W54" s="665"/>
      <c r="X54" s="665"/>
      <c r="Y54" s="666"/>
      <c r="Z54" s="665"/>
      <c r="AA54" s="665"/>
      <c r="AB54" s="667"/>
      <c r="AC54" s="897"/>
      <c r="AD54" s="878"/>
    </row>
    <row r="55" spans="1:30" s="7" customFormat="1" ht="12.75" customHeight="1">
      <c r="A55" s="4782" t="s">
        <v>122</v>
      </c>
      <c r="B55" s="4843" t="s">
        <v>81</v>
      </c>
      <c r="C55" s="1884" t="s">
        <v>502</v>
      </c>
      <c r="D55" s="770" t="s">
        <v>108</v>
      </c>
      <c r="E55" s="3846">
        <v>126.24</v>
      </c>
      <c r="F55" s="3847">
        <v>126.48</v>
      </c>
      <c r="G55" s="3847">
        <v>124.68</v>
      </c>
      <c r="H55" s="3848">
        <v>125.88</v>
      </c>
      <c r="I55" s="3847">
        <v>122.52</v>
      </c>
      <c r="J55" s="3847">
        <v>123.72</v>
      </c>
      <c r="K55" s="3847">
        <v>136.80000000000001</v>
      </c>
      <c r="L55" s="3847">
        <v>139.32</v>
      </c>
      <c r="M55" s="3847">
        <v>136.91999999999999</v>
      </c>
      <c r="N55" s="3848">
        <v>141.72</v>
      </c>
      <c r="O55" s="3847">
        <v>139.19999999999999</v>
      </c>
      <c r="P55" s="3847">
        <v>138.24</v>
      </c>
      <c r="Q55" s="3847">
        <v>136.44</v>
      </c>
      <c r="R55" s="3847">
        <v>130.56</v>
      </c>
      <c r="S55" s="3847">
        <v>143.76</v>
      </c>
      <c r="T55" s="3847">
        <v>145.44</v>
      </c>
      <c r="U55" s="3847">
        <v>151.56</v>
      </c>
      <c r="V55" s="3849">
        <v>153.12</v>
      </c>
      <c r="W55" s="3847">
        <v>149.4</v>
      </c>
      <c r="X55" s="3847">
        <v>141.96</v>
      </c>
      <c r="Y55" s="3847">
        <v>141.24</v>
      </c>
      <c r="Z55" s="3847">
        <v>145.44</v>
      </c>
      <c r="AA55" s="3847">
        <v>144.72</v>
      </c>
      <c r="AB55" s="3850">
        <v>144</v>
      </c>
      <c r="AC55" s="894">
        <f>SUM(E55:AB55)</f>
        <v>3309.3599999999997</v>
      </c>
      <c r="AD55" s="878"/>
    </row>
    <row r="56" spans="1:30" s="7" customFormat="1" ht="12.75" customHeight="1">
      <c r="A56" s="4649"/>
      <c r="B56" s="4844"/>
      <c r="C56" s="1885" t="s">
        <v>502</v>
      </c>
      <c r="D56" s="766" t="s">
        <v>109</v>
      </c>
      <c r="E56" s="3851">
        <v>24.12</v>
      </c>
      <c r="F56" s="3852">
        <v>23.16</v>
      </c>
      <c r="G56" s="3852">
        <v>22.2</v>
      </c>
      <c r="H56" s="3853">
        <v>22.68</v>
      </c>
      <c r="I56" s="3852">
        <v>22.56</v>
      </c>
      <c r="J56" s="3852">
        <v>22.08</v>
      </c>
      <c r="K56" s="3852">
        <v>22.68</v>
      </c>
      <c r="L56" s="3852">
        <v>22.56</v>
      </c>
      <c r="M56" s="3852">
        <v>21</v>
      </c>
      <c r="N56" s="3853">
        <v>21.84</v>
      </c>
      <c r="O56" s="3852">
        <v>21.96</v>
      </c>
      <c r="P56" s="3852">
        <v>23.04</v>
      </c>
      <c r="Q56" s="3852">
        <v>21.96</v>
      </c>
      <c r="R56" s="3852">
        <v>20.88</v>
      </c>
      <c r="S56" s="3852">
        <v>21.84</v>
      </c>
      <c r="T56" s="3852">
        <v>21</v>
      </c>
      <c r="U56" s="3852">
        <v>24</v>
      </c>
      <c r="V56" s="3854">
        <v>26.16</v>
      </c>
      <c r="W56" s="3852">
        <v>25.8</v>
      </c>
      <c r="X56" s="3852">
        <v>24.84</v>
      </c>
      <c r="Y56" s="3852">
        <v>25.32</v>
      </c>
      <c r="Z56" s="3852">
        <v>26.16</v>
      </c>
      <c r="AA56" s="3852">
        <v>25.44</v>
      </c>
      <c r="AB56" s="3855">
        <v>25.56</v>
      </c>
      <c r="AC56" s="899">
        <f>SUM(E56:AB56)</f>
        <v>558.84</v>
      </c>
      <c r="AD56" s="878"/>
    </row>
    <row r="57" spans="1:30" s="7" customFormat="1" ht="12.75" customHeight="1">
      <c r="A57" s="4650"/>
      <c r="B57" s="4844"/>
      <c r="C57" s="1826" t="s">
        <v>315</v>
      </c>
      <c r="D57" s="767" t="s">
        <v>340</v>
      </c>
      <c r="E57" s="432">
        <v>128.52358538416206</v>
      </c>
      <c r="F57" s="433">
        <v>128.58295376915248</v>
      </c>
      <c r="G57" s="433">
        <v>126.64099810093097</v>
      </c>
      <c r="H57" s="610">
        <v>127.90682859018904</v>
      </c>
      <c r="I57" s="433">
        <v>124.57970942332463</v>
      </c>
      <c r="J57" s="433">
        <v>125.67483757697879</v>
      </c>
      <c r="K57" s="433">
        <v>138.66730833184872</v>
      </c>
      <c r="L57" s="433">
        <v>141.13474412773064</v>
      </c>
      <c r="M57" s="433">
        <v>138.52106843365019</v>
      </c>
      <c r="N57" s="610">
        <v>143.39297053900515</v>
      </c>
      <c r="O57" s="433">
        <v>140.92154413005841</v>
      </c>
      <c r="P57" s="433">
        <v>140.14684869807098</v>
      </c>
      <c r="Q57" s="433">
        <v>138.19593047553897</v>
      </c>
      <c r="R57" s="433">
        <v>132.2190909059656</v>
      </c>
      <c r="S57" s="433">
        <v>145.40950175280844</v>
      </c>
      <c r="T57" s="433">
        <v>146.94826844845775</v>
      </c>
      <c r="U57" s="433">
        <v>153.44847213315614</v>
      </c>
      <c r="V57" s="1092">
        <v>155.33859790792499</v>
      </c>
      <c r="W57" s="433">
        <v>151.61134522191932</v>
      </c>
      <c r="X57" s="433">
        <v>144.11685258844645</v>
      </c>
      <c r="Y57" s="433">
        <v>143.49160254175158</v>
      </c>
      <c r="Z57" s="433">
        <v>147.77394628282755</v>
      </c>
      <c r="AA57" s="433">
        <v>146.93900775491849</v>
      </c>
      <c r="AB57" s="502">
        <v>146.25085845901899</v>
      </c>
      <c r="AC57" s="896"/>
      <c r="AD57" s="878"/>
    </row>
    <row r="58" spans="1:30" s="7" customFormat="1" ht="12.75" customHeight="1">
      <c r="A58" s="4650"/>
      <c r="B58" s="4844"/>
      <c r="C58" s="2312" t="s">
        <v>342</v>
      </c>
      <c r="D58" s="766" t="s">
        <v>110</v>
      </c>
      <c r="E58" s="4039">
        <v>12.4</v>
      </c>
      <c r="F58" s="4040">
        <v>11.8</v>
      </c>
      <c r="G58" s="4040">
        <v>14.3</v>
      </c>
      <c r="H58" s="4041">
        <v>13.8</v>
      </c>
      <c r="I58" s="4040">
        <v>13.3</v>
      </c>
      <c r="J58" s="4040">
        <v>14.2</v>
      </c>
      <c r="K58" s="4040">
        <v>14</v>
      </c>
      <c r="L58" s="4040">
        <v>15.6</v>
      </c>
      <c r="M58" s="4040">
        <v>14</v>
      </c>
      <c r="N58" s="4041">
        <v>15.4</v>
      </c>
      <c r="O58" s="4040">
        <v>13.7</v>
      </c>
      <c r="P58" s="4040">
        <v>15.3</v>
      </c>
      <c r="Q58" s="4040">
        <v>14.8</v>
      </c>
      <c r="R58" s="4040">
        <v>12</v>
      </c>
      <c r="S58" s="4040">
        <v>15.9</v>
      </c>
      <c r="T58" s="4040">
        <v>13.8</v>
      </c>
      <c r="U58" s="4040">
        <v>16.3</v>
      </c>
      <c r="V58" s="4042">
        <v>14.5</v>
      </c>
      <c r="W58" s="4040">
        <v>16.899999999999999</v>
      </c>
      <c r="X58" s="4040">
        <v>14.6</v>
      </c>
      <c r="Y58" s="4043">
        <v>11.2</v>
      </c>
      <c r="Z58" s="4040">
        <v>14.8</v>
      </c>
      <c r="AA58" s="4040">
        <v>14.6</v>
      </c>
      <c r="AB58" s="4044">
        <v>16.399999999999999</v>
      </c>
      <c r="AC58" s="896"/>
      <c r="AD58" s="878"/>
    </row>
    <row r="59" spans="1:30" s="35" customFormat="1" ht="12.75" customHeight="1" thickBot="1">
      <c r="A59" s="4650"/>
      <c r="B59" s="4845"/>
      <c r="C59" s="1887" t="s">
        <v>315</v>
      </c>
      <c r="D59" s="771" t="s">
        <v>111</v>
      </c>
      <c r="E59" s="752">
        <v>0.19106463878326999</v>
      </c>
      <c r="F59" s="673">
        <v>0.18311195445920303</v>
      </c>
      <c r="G59" s="673">
        <v>0.17805582290664099</v>
      </c>
      <c r="H59" s="847">
        <v>0.1801715919923737</v>
      </c>
      <c r="I59" s="673">
        <v>0.18413320274240941</v>
      </c>
      <c r="J59" s="673">
        <v>0.17846750727449076</v>
      </c>
      <c r="K59" s="673">
        <v>0.16578947368421051</v>
      </c>
      <c r="L59" s="673">
        <v>0.16192937123169682</v>
      </c>
      <c r="M59" s="673">
        <v>0.15337423312883436</v>
      </c>
      <c r="N59" s="847">
        <v>0.15410668924640136</v>
      </c>
      <c r="O59" s="673">
        <v>0.15775862068965518</v>
      </c>
      <c r="P59" s="673">
        <v>0.16666666666666666</v>
      </c>
      <c r="Q59" s="673">
        <v>0.16094986807387865</v>
      </c>
      <c r="R59" s="673">
        <v>0.15992647058823528</v>
      </c>
      <c r="S59" s="673">
        <v>0.15191986644407346</v>
      </c>
      <c r="T59" s="673">
        <v>0.14438943894389439</v>
      </c>
      <c r="U59" s="673">
        <v>0.15835312747426761</v>
      </c>
      <c r="V59" s="1101">
        <v>0.17084639498432602</v>
      </c>
      <c r="W59" s="673">
        <v>0.17269076305220885</v>
      </c>
      <c r="X59" s="673">
        <v>0.17497886728655959</v>
      </c>
      <c r="Y59" s="674">
        <v>0.17926932880203908</v>
      </c>
      <c r="Z59" s="673">
        <v>0.17986798679867988</v>
      </c>
      <c r="AA59" s="673">
        <v>0.175787728026534</v>
      </c>
      <c r="AB59" s="675">
        <v>0.17749999999999999</v>
      </c>
      <c r="AC59" s="895">
        <f t="shared" ref="AC59" si="4">AC56/AC55</f>
        <v>0.16886648778011462</v>
      </c>
      <c r="AD59" s="2387"/>
    </row>
    <row r="60" spans="1:30" s="7" customFormat="1" ht="12.75" customHeight="1">
      <c r="A60" s="4648" t="s">
        <v>159</v>
      </c>
      <c r="B60" s="4771" t="s">
        <v>80</v>
      </c>
      <c r="C60" s="1884" t="s">
        <v>502</v>
      </c>
      <c r="D60" s="772" t="s">
        <v>108</v>
      </c>
      <c r="E60" s="3846">
        <v>169.2</v>
      </c>
      <c r="F60" s="3847">
        <v>167.04</v>
      </c>
      <c r="G60" s="3847">
        <v>166.68</v>
      </c>
      <c r="H60" s="3848">
        <v>167.4</v>
      </c>
      <c r="I60" s="3847">
        <v>168.48</v>
      </c>
      <c r="J60" s="3847">
        <v>169.2</v>
      </c>
      <c r="K60" s="3847">
        <v>171</v>
      </c>
      <c r="L60" s="3847">
        <v>174.6</v>
      </c>
      <c r="M60" s="3847">
        <v>176.04</v>
      </c>
      <c r="N60" s="3848">
        <v>175.32</v>
      </c>
      <c r="O60" s="3847">
        <v>174.24</v>
      </c>
      <c r="P60" s="3847">
        <v>173.16</v>
      </c>
      <c r="Q60" s="3847">
        <v>174.96</v>
      </c>
      <c r="R60" s="3847">
        <v>172.44</v>
      </c>
      <c r="S60" s="3847">
        <v>172.8</v>
      </c>
      <c r="T60" s="3847">
        <v>177.48</v>
      </c>
      <c r="U60" s="3847">
        <v>178.56</v>
      </c>
      <c r="V60" s="3849">
        <v>180.72</v>
      </c>
      <c r="W60" s="3847">
        <v>183.24</v>
      </c>
      <c r="X60" s="3847">
        <v>191.88</v>
      </c>
      <c r="Y60" s="3847">
        <v>191.52</v>
      </c>
      <c r="Z60" s="3847">
        <v>182.16</v>
      </c>
      <c r="AA60" s="3847">
        <v>183.96</v>
      </c>
      <c r="AB60" s="3850">
        <v>173.16</v>
      </c>
      <c r="AC60" s="894">
        <f>SUM(E60:AB60)</f>
        <v>4215.24</v>
      </c>
      <c r="AD60" s="878"/>
    </row>
    <row r="61" spans="1:30" s="7" customFormat="1" ht="12.75" customHeight="1">
      <c r="A61" s="4649"/>
      <c r="B61" s="4766"/>
      <c r="C61" s="1885" t="s">
        <v>502</v>
      </c>
      <c r="D61" s="773" t="s">
        <v>109</v>
      </c>
      <c r="E61" s="3851">
        <v>99.72</v>
      </c>
      <c r="F61" s="3852">
        <v>98.28</v>
      </c>
      <c r="G61" s="3852">
        <v>98.28</v>
      </c>
      <c r="H61" s="3853">
        <v>98.64</v>
      </c>
      <c r="I61" s="3852">
        <v>99</v>
      </c>
      <c r="J61" s="3852">
        <v>99</v>
      </c>
      <c r="K61" s="3852">
        <v>99.36</v>
      </c>
      <c r="L61" s="3852">
        <v>98.64</v>
      </c>
      <c r="M61" s="3852">
        <v>96.48</v>
      </c>
      <c r="N61" s="3853">
        <v>95.76</v>
      </c>
      <c r="O61" s="3852">
        <v>93.96</v>
      </c>
      <c r="P61" s="3852">
        <v>93.96</v>
      </c>
      <c r="Q61" s="3852">
        <v>95.04</v>
      </c>
      <c r="R61" s="3852">
        <v>93.6</v>
      </c>
      <c r="S61" s="3852">
        <v>93.96</v>
      </c>
      <c r="T61" s="3852">
        <v>99.36</v>
      </c>
      <c r="U61" s="3852">
        <v>100.08</v>
      </c>
      <c r="V61" s="3854">
        <v>102.24</v>
      </c>
      <c r="W61" s="3852">
        <v>101.88</v>
      </c>
      <c r="X61" s="3852">
        <v>102.6</v>
      </c>
      <c r="Y61" s="3852">
        <v>102.24</v>
      </c>
      <c r="Z61" s="3852">
        <v>102.6</v>
      </c>
      <c r="AA61" s="3852">
        <v>99.36</v>
      </c>
      <c r="AB61" s="3855">
        <v>98.64</v>
      </c>
      <c r="AC61" s="899">
        <f>SUM(E61:AB61)</f>
        <v>2362.6799999999994</v>
      </c>
      <c r="AD61" s="878"/>
    </row>
    <row r="62" spans="1:30" s="7" customFormat="1" ht="12.75" customHeight="1">
      <c r="A62" s="4650"/>
      <c r="B62" s="4767"/>
      <c r="C62" s="1826" t="s">
        <v>315</v>
      </c>
      <c r="D62" s="774" t="s">
        <v>340</v>
      </c>
      <c r="E62" s="432">
        <v>196.39938492775377</v>
      </c>
      <c r="F62" s="433">
        <v>193.80743019812215</v>
      </c>
      <c r="G62" s="433">
        <v>193.4972371895785</v>
      </c>
      <c r="H62" s="610">
        <v>194.30030777124364</v>
      </c>
      <c r="I62" s="433">
        <v>195.41369041088191</v>
      </c>
      <c r="J62" s="433">
        <v>196.03479283025246</v>
      </c>
      <c r="K62" s="433">
        <v>197.77110405719031</v>
      </c>
      <c r="L62" s="433">
        <v>200.53680360472487</v>
      </c>
      <c r="M62" s="433">
        <v>200.74479320769441</v>
      </c>
      <c r="N62" s="610">
        <v>199.76756493485121</v>
      </c>
      <c r="O62" s="433">
        <v>197.95974136172234</v>
      </c>
      <c r="P62" s="433">
        <v>197.00981498392406</v>
      </c>
      <c r="Q62" s="433">
        <v>199.10701444198295</v>
      </c>
      <c r="R62" s="433">
        <v>196.2052843325072</v>
      </c>
      <c r="S62" s="433">
        <v>196.69347116770297</v>
      </c>
      <c r="T62" s="433">
        <v>203.4</v>
      </c>
      <c r="U62" s="433">
        <v>204.6941132519448</v>
      </c>
      <c r="V62" s="1092">
        <v>207.63606623127879</v>
      </c>
      <c r="W62" s="433">
        <v>209.65789276819513</v>
      </c>
      <c r="X62" s="433">
        <v>217.58835998278951</v>
      </c>
      <c r="Y62" s="433">
        <v>217.10119299534031</v>
      </c>
      <c r="Z62" s="433">
        <v>209.0670361391293</v>
      </c>
      <c r="AA62" s="433">
        <v>209.07819398492995</v>
      </c>
      <c r="AB62" s="502">
        <v>199.28430746047215</v>
      </c>
      <c r="AC62" s="896"/>
      <c r="AD62" s="878"/>
    </row>
    <row r="63" spans="1:30" s="7" customFormat="1" ht="12.75" customHeight="1">
      <c r="A63" s="4650"/>
      <c r="B63" s="4767"/>
      <c r="C63" s="2312" t="s">
        <v>342</v>
      </c>
      <c r="D63" s="773" t="s">
        <v>110</v>
      </c>
      <c r="E63" s="4039">
        <v>18.2</v>
      </c>
      <c r="F63" s="4040">
        <v>17.8</v>
      </c>
      <c r="G63" s="4040">
        <v>17.5</v>
      </c>
      <c r="H63" s="4042">
        <v>17.8</v>
      </c>
      <c r="I63" s="4040">
        <v>18.100000000000001</v>
      </c>
      <c r="J63" s="4040">
        <v>17.8</v>
      </c>
      <c r="K63" s="4040">
        <v>18.100000000000001</v>
      </c>
      <c r="L63" s="4040">
        <v>18</v>
      </c>
      <c r="M63" s="4040">
        <v>18.399999999999999</v>
      </c>
      <c r="N63" s="4042">
        <v>18.399999999999999</v>
      </c>
      <c r="O63" s="4040">
        <v>18.100000000000001</v>
      </c>
      <c r="P63" s="4040">
        <v>18.3</v>
      </c>
      <c r="Q63" s="4040">
        <v>18.2</v>
      </c>
      <c r="R63" s="4040">
        <v>18.100000000000001</v>
      </c>
      <c r="S63" s="4040">
        <v>18.2</v>
      </c>
      <c r="T63" s="4040">
        <v>18.5</v>
      </c>
      <c r="U63" s="4040">
        <v>18.899999999999999</v>
      </c>
      <c r="V63" s="4042">
        <v>19.399999999999999</v>
      </c>
      <c r="W63" s="4040">
        <v>19.2</v>
      </c>
      <c r="X63" s="4040">
        <v>20</v>
      </c>
      <c r="Y63" s="4043">
        <v>20.3</v>
      </c>
      <c r="Z63" s="4040">
        <v>19.7</v>
      </c>
      <c r="AA63" s="4040">
        <v>19.2</v>
      </c>
      <c r="AB63" s="4044">
        <v>19</v>
      </c>
      <c r="AC63" s="896"/>
      <c r="AD63" s="878"/>
    </row>
    <row r="64" spans="1:30" s="14" customFormat="1" ht="12.75" customHeight="1" thickBot="1">
      <c r="A64" s="4650"/>
      <c r="B64" s="4767"/>
      <c r="C64" s="1887" t="s">
        <v>315</v>
      </c>
      <c r="D64" s="775" t="s">
        <v>111</v>
      </c>
      <c r="E64" s="677">
        <v>0.58936170212765959</v>
      </c>
      <c r="F64" s="678">
        <v>0.58836206896551724</v>
      </c>
      <c r="G64" s="678">
        <v>0.58963282937365014</v>
      </c>
      <c r="H64" s="850">
        <v>0.58924731182795698</v>
      </c>
      <c r="I64" s="678">
        <v>0.58760683760683763</v>
      </c>
      <c r="J64" s="678">
        <v>0.58510638297872342</v>
      </c>
      <c r="K64" s="678">
        <v>0.58105263157894738</v>
      </c>
      <c r="L64" s="678">
        <v>0.56494845360824741</v>
      </c>
      <c r="M64" s="678">
        <v>0.54805725971370145</v>
      </c>
      <c r="N64" s="850">
        <v>0.54620123203285431</v>
      </c>
      <c r="O64" s="678">
        <v>0.53925619834710736</v>
      </c>
      <c r="P64" s="678">
        <v>0.54261954261954259</v>
      </c>
      <c r="Q64" s="678">
        <v>0.54320987654320985</v>
      </c>
      <c r="R64" s="678">
        <v>0.54279749478079331</v>
      </c>
      <c r="S64" s="678">
        <v>0.54374999999999996</v>
      </c>
      <c r="T64" s="678">
        <v>0.55983772819472621</v>
      </c>
      <c r="U64" s="678">
        <v>0.56048387096774188</v>
      </c>
      <c r="V64" s="1094">
        <v>0.56573705179282863</v>
      </c>
      <c r="W64" s="678">
        <v>0.55599214145383102</v>
      </c>
      <c r="X64" s="678">
        <v>0.53470919324577859</v>
      </c>
      <c r="Y64" s="695">
        <v>0.53383458646616533</v>
      </c>
      <c r="Z64" s="678">
        <v>0.56324110671936756</v>
      </c>
      <c r="AA64" s="678">
        <v>0.54011741682974557</v>
      </c>
      <c r="AB64" s="876">
        <v>0.56964656964656968</v>
      </c>
      <c r="AC64" s="903">
        <f t="shared" ref="AC64" si="5">AC61/AC60</f>
        <v>0.56050901016312227</v>
      </c>
      <c r="AD64" s="878"/>
    </row>
    <row r="65" spans="1:30" s="7" customFormat="1" ht="12.75" customHeight="1">
      <c r="A65" s="4648" t="s">
        <v>137</v>
      </c>
      <c r="B65" s="4771" t="s">
        <v>80</v>
      </c>
      <c r="C65" s="1884" t="s">
        <v>502</v>
      </c>
      <c r="D65" s="772" t="s">
        <v>108</v>
      </c>
      <c r="E65" s="3856">
        <v>323.27999999999997</v>
      </c>
      <c r="F65" s="3857">
        <v>321.60000000000002</v>
      </c>
      <c r="G65" s="3857">
        <v>319.68</v>
      </c>
      <c r="H65" s="3858">
        <v>324.95999999999998</v>
      </c>
      <c r="I65" s="3857">
        <v>339.36</v>
      </c>
      <c r="J65" s="3857">
        <v>339.6</v>
      </c>
      <c r="K65" s="3857">
        <v>339.6</v>
      </c>
      <c r="L65" s="3857">
        <v>342.24</v>
      </c>
      <c r="M65" s="3857">
        <v>346.8</v>
      </c>
      <c r="N65" s="3858">
        <v>356.64</v>
      </c>
      <c r="O65" s="3857">
        <v>335.04</v>
      </c>
      <c r="P65" s="3857">
        <v>317.52</v>
      </c>
      <c r="Q65" s="3857">
        <v>321.36</v>
      </c>
      <c r="R65" s="3857">
        <v>318</v>
      </c>
      <c r="S65" s="3857">
        <v>318.72000000000003</v>
      </c>
      <c r="T65" s="3857">
        <v>338.88</v>
      </c>
      <c r="U65" s="3857">
        <v>354.48</v>
      </c>
      <c r="V65" s="3859">
        <v>356.64</v>
      </c>
      <c r="W65" s="3857">
        <v>351.12</v>
      </c>
      <c r="X65" s="3857">
        <v>346.8</v>
      </c>
      <c r="Y65" s="3857">
        <v>338.64</v>
      </c>
      <c r="Z65" s="3857">
        <v>336.24</v>
      </c>
      <c r="AA65" s="3857">
        <v>333.84</v>
      </c>
      <c r="AB65" s="3860">
        <v>330.72</v>
      </c>
      <c r="AC65" s="894">
        <f>SUM(E65:AB65)</f>
        <v>8051.7600000000011</v>
      </c>
      <c r="AD65" s="878"/>
    </row>
    <row r="66" spans="1:30" s="7" customFormat="1" ht="12.75" customHeight="1">
      <c r="A66" s="4649"/>
      <c r="B66" s="4766"/>
      <c r="C66" s="1885" t="s">
        <v>502</v>
      </c>
      <c r="D66" s="773" t="s">
        <v>109</v>
      </c>
      <c r="E66" s="3851">
        <v>193.44</v>
      </c>
      <c r="F66" s="3852">
        <v>189.84</v>
      </c>
      <c r="G66" s="3852">
        <v>190.08</v>
      </c>
      <c r="H66" s="3853">
        <v>190.32</v>
      </c>
      <c r="I66" s="3852">
        <v>192.48</v>
      </c>
      <c r="J66" s="3852">
        <v>193.68</v>
      </c>
      <c r="K66" s="3852">
        <v>193.44</v>
      </c>
      <c r="L66" s="3852">
        <v>195.6</v>
      </c>
      <c r="M66" s="3852">
        <v>199.68</v>
      </c>
      <c r="N66" s="3853">
        <v>207.6</v>
      </c>
      <c r="O66" s="3852">
        <v>189.12</v>
      </c>
      <c r="P66" s="3852">
        <v>182.88</v>
      </c>
      <c r="Q66" s="3852">
        <v>182.64</v>
      </c>
      <c r="R66" s="3852">
        <v>186.96</v>
      </c>
      <c r="S66" s="3852">
        <v>182.64</v>
      </c>
      <c r="T66" s="3852">
        <v>192.96</v>
      </c>
      <c r="U66" s="3852">
        <v>199.92</v>
      </c>
      <c r="V66" s="3854">
        <v>203.76</v>
      </c>
      <c r="W66" s="3852">
        <v>200.4</v>
      </c>
      <c r="X66" s="3852">
        <v>198.72</v>
      </c>
      <c r="Y66" s="3852">
        <v>197.28</v>
      </c>
      <c r="Z66" s="3852">
        <v>198.48</v>
      </c>
      <c r="AA66" s="3852">
        <v>193.68</v>
      </c>
      <c r="AB66" s="3855">
        <v>192.48</v>
      </c>
      <c r="AC66" s="899">
        <f>SUM(E66:AB66)</f>
        <v>4648.08</v>
      </c>
      <c r="AD66" s="878"/>
    </row>
    <row r="67" spans="1:30" s="7" customFormat="1" ht="12.75" customHeight="1">
      <c r="A67" s="4650"/>
      <c r="B67" s="4767"/>
      <c r="C67" s="1826" t="s">
        <v>315</v>
      </c>
      <c r="D67" s="774" t="s">
        <v>340</v>
      </c>
      <c r="E67" s="432">
        <v>376.73464401352845</v>
      </c>
      <c r="F67" s="433">
        <v>373.45118235185708</v>
      </c>
      <c r="G67" s="433">
        <v>371.92164336053372</v>
      </c>
      <c r="H67" s="610">
        <v>376.59089739397575</v>
      </c>
      <c r="I67" s="433">
        <v>390.14581889339786</v>
      </c>
      <c r="J67" s="433">
        <v>390.94769778066228</v>
      </c>
      <c r="K67" s="433">
        <v>390.82885461541861</v>
      </c>
      <c r="L67" s="433">
        <v>394.1923104272837</v>
      </c>
      <c r="M67" s="433">
        <v>400.1778884446266</v>
      </c>
      <c r="N67" s="610">
        <v>412.66190713464209</v>
      </c>
      <c r="O67" s="433">
        <v>384.73130363930619</v>
      </c>
      <c r="P67" s="433">
        <v>366.42058457461144</v>
      </c>
      <c r="Q67" s="433">
        <v>369.63443995385495</v>
      </c>
      <c r="R67" s="433">
        <v>368.88757311679666</v>
      </c>
      <c r="S67" s="433">
        <v>367.34154134810296</v>
      </c>
      <c r="T67" s="433">
        <v>389.96566002662337</v>
      </c>
      <c r="U67" s="433">
        <v>406.96938066640837</v>
      </c>
      <c r="V67" s="1092">
        <v>410.74350536557483</v>
      </c>
      <c r="W67" s="433">
        <v>404.28382901125292</v>
      </c>
      <c r="X67" s="433">
        <v>399.69973530138844</v>
      </c>
      <c r="Y67" s="433">
        <v>391.91382726308598</v>
      </c>
      <c r="Z67" s="433">
        <v>390.45057049516521</v>
      </c>
      <c r="AA67" s="433">
        <v>385.95477455266695</v>
      </c>
      <c r="AB67" s="502">
        <v>382.65424184242363</v>
      </c>
      <c r="AC67" s="896"/>
      <c r="AD67" s="878"/>
    </row>
    <row r="68" spans="1:30" s="7" customFormat="1" ht="12.75" customHeight="1">
      <c r="A68" s="4650"/>
      <c r="B68" s="4767"/>
      <c r="C68" s="2312" t="s">
        <v>342</v>
      </c>
      <c r="D68" s="773" t="s">
        <v>110</v>
      </c>
      <c r="E68" s="4039">
        <v>33.1</v>
      </c>
      <c r="F68" s="4040">
        <v>32.6</v>
      </c>
      <c r="G68" s="4040">
        <v>30.7</v>
      </c>
      <c r="H68" s="4042">
        <v>30.2</v>
      </c>
      <c r="I68" s="4040">
        <v>34.5</v>
      </c>
      <c r="J68" s="4040">
        <v>33.6</v>
      </c>
      <c r="K68" s="4040">
        <v>32.799999999999997</v>
      </c>
      <c r="L68" s="4040">
        <v>32.799999999999997</v>
      </c>
      <c r="M68" s="4040">
        <v>32.4</v>
      </c>
      <c r="N68" s="4042">
        <v>33.200000000000003</v>
      </c>
      <c r="O68" s="4040">
        <v>34.6</v>
      </c>
      <c r="P68" s="4040">
        <v>35</v>
      </c>
      <c r="Q68" s="4040">
        <v>32.5</v>
      </c>
      <c r="R68" s="4040">
        <v>31.5</v>
      </c>
      <c r="S68" s="4040">
        <v>29.8</v>
      </c>
      <c r="T68" s="4040">
        <v>30.9</v>
      </c>
      <c r="U68" s="4040">
        <v>35</v>
      </c>
      <c r="V68" s="4042">
        <v>34.1</v>
      </c>
      <c r="W68" s="4040">
        <v>33.700000000000003</v>
      </c>
      <c r="X68" s="4040">
        <v>36.200000000000003</v>
      </c>
      <c r="Y68" s="4043">
        <v>33.4</v>
      </c>
      <c r="Z68" s="4040">
        <v>34</v>
      </c>
      <c r="AA68" s="4040">
        <v>30.7</v>
      </c>
      <c r="AB68" s="4044">
        <v>30.9</v>
      </c>
      <c r="AC68" s="896"/>
      <c r="AD68" s="878"/>
    </row>
    <row r="69" spans="1:30" s="35" customFormat="1" ht="12.75" customHeight="1" thickBot="1">
      <c r="A69" s="4650"/>
      <c r="B69" s="4767"/>
      <c r="C69" s="1887" t="s">
        <v>315</v>
      </c>
      <c r="D69" s="775" t="s">
        <v>111</v>
      </c>
      <c r="E69" s="752">
        <v>0.5983667409057164</v>
      </c>
      <c r="F69" s="673">
        <v>0.59029850746268653</v>
      </c>
      <c r="G69" s="673">
        <v>0.59459459459459463</v>
      </c>
      <c r="H69" s="847">
        <v>0.58567208271787297</v>
      </c>
      <c r="I69" s="673">
        <v>0.56718528995756712</v>
      </c>
      <c r="J69" s="673">
        <v>0.57031802120141339</v>
      </c>
      <c r="K69" s="673">
        <v>0.56961130742049471</v>
      </c>
      <c r="L69" s="673">
        <v>0.57152875175315565</v>
      </c>
      <c r="M69" s="673">
        <v>0.57577854671280282</v>
      </c>
      <c r="N69" s="847">
        <v>0.58209959623149399</v>
      </c>
      <c r="O69" s="673">
        <v>0.5644699140401146</v>
      </c>
      <c r="P69" s="673">
        <v>0.57596371882086173</v>
      </c>
      <c r="Q69" s="673">
        <v>0.56833457804331589</v>
      </c>
      <c r="R69" s="673">
        <v>0.5879245283018868</v>
      </c>
      <c r="S69" s="673">
        <v>0.5730421686746987</v>
      </c>
      <c r="T69" s="673">
        <v>0.5694050991501417</v>
      </c>
      <c r="U69" s="673">
        <v>0.56398104265402837</v>
      </c>
      <c r="V69" s="1101">
        <v>0.57133243606998652</v>
      </c>
      <c r="W69" s="673">
        <v>0.570745044429255</v>
      </c>
      <c r="X69" s="673">
        <v>0.57301038062283738</v>
      </c>
      <c r="Y69" s="674">
        <v>0.58256555634301921</v>
      </c>
      <c r="Z69" s="673">
        <v>0.59029264810849391</v>
      </c>
      <c r="AA69" s="673">
        <v>0.58015815959741202</v>
      </c>
      <c r="AB69" s="675">
        <v>0.58200290275761968</v>
      </c>
      <c r="AC69" s="895">
        <f t="shared" ref="AC69" si="6">AC66/AC65</f>
        <v>0.57727503055232632</v>
      </c>
      <c r="AD69" s="2387"/>
    </row>
    <row r="70" spans="1:30" s="7" customFormat="1" ht="12.75" customHeight="1">
      <c r="A70" s="4648" t="s">
        <v>127</v>
      </c>
      <c r="B70" s="4765" t="s">
        <v>353</v>
      </c>
      <c r="C70" s="1884" t="s">
        <v>502</v>
      </c>
      <c r="D70" s="772" t="s">
        <v>108</v>
      </c>
      <c r="E70" s="3846">
        <v>52.92</v>
      </c>
      <c r="F70" s="3847">
        <v>52.92</v>
      </c>
      <c r="G70" s="3847">
        <v>52.44</v>
      </c>
      <c r="H70" s="3848">
        <v>53.4</v>
      </c>
      <c r="I70" s="3847">
        <v>52.44</v>
      </c>
      <c r="J70" s="3847">
        <v>53.52</v>
      </c>
      <c r="K70" s="3847">
        <v>52.8</v>
      </c>
      <c r="L70" s="3847">
        <v>55.2</v>
      </c>
      <c r="M70" s="3847">
        <v>53.88</v>
      </c>
      <c r="N70" s="3848">
        <v>52.56</v>
      </c>
      <c r="O70" s="3847">
        <v>52.44</v>
      </c>
      <c r="P70" s="3847">
        <v>54.12</v>
      </c>
      <c r="Q70" s="3847">
        <v>55.32</v>
      </c>
      <c r="R70" s="3847">
        <v>56.4</v>
      </c>
      <c r="S70" s="3847">
        <v>56.52</v>
      </c>
      <c r="T70" s="3847">
        <v>57.36</v>
      </c>
      <c r="U70" s="3847">
        <v>57</v>
      </c>
      <c r="V70" s="3849">
        <v>58.44</v>
      </c>
      <c r="W70" s="3847">
        <v>57.84</v>
      </c>
      <c r="X70" s="3847">
        <v>60.96</v>
      </c>
      <c r="Y70" s="3847">
        <v>61.08</v>
      </c>
      <c r="Z70" s="3847">
        <v>61.68</v>
      </c>
      <c r="AA70" s="3847">
        <v>57.36</v>
      </c>
      <c r="AB70" s="3850">
        <v>55.8</v>
      </c>
      <c r="AC70" s="894">
        <f>SUM(E70:AB70)</f>
        <v>1334.3999999999999</v>
      </c>
      <c r="AD70" s="878"/>
    </row>
    <row r="71" spans="1:30" s="7" customFormat="1" ht="12.75" customHeight="1">
      <c r="A71" s="4649"/>
      <c r="B71" s="4766"/>
      <c r="C71" s="1885" t="s">
        <v>502</v>
      </c>
      <c r="D71" s="773" t="s">
        <v>109</v>
      </c>
      <c r="E71" s="3851">
        <v>17.399999999999999</v>
      </c>
      <c r="F71" s="3852">
        <v>17.04</v>
      </c>
      <c r="G71" s="3852">
        <v>17.04</v>
      </c>
      <c r="H71" s="3853">
        <v>17.28</v>
      </c>
      <c r="I71" s="3852">
        <v>17.04</v>
      </c>
      <c r="J71" s="3852">
        <v>17.16</v>
      </c>
      <c r="K71" s="3852">
        <v>17.16</v>
      </c>
      <c r="L71" s="3852">
        <v>16.920000000000002</v>
      </c>
      <c r="M71" s="3852">
        <v>17.04</v>
      </c>
      <c r="N71" s="3853">
        <v>15.96</v>
      </c>
      <c r="O71" s="3852">
        <v>15.72</v>
      </c>
      <c r="P71" s="3852">
        <v>15</v>
      </c>
      <c r="Q71" s="3852">
        <v>15</v>
      </c>
      <c r="R71" s="3852">
        <v>15</v>
      </c>
      <c r="S71" s="3852">
        <v>15.48</v>
      </c>
      <c r="T71" s="3852">
        <v>16.079999999999998</v>
      </c>
      <c r="U71" s="3852">
        <v>16.920000000000002</v>
      </c>
      <c r="V71" s="3854">
        <v>17.399999999999999</v>
      </c>
      <c r="W71" s="3852">
        <v>17.52</v>
      </c>
      <c r="X71" s="3852">
        <v>17.64</v>
      </c>
      <c r="Y71" s="3852">
        <v>17.64</v>
      </c>
      <c r="Z71" s="3852">
        <v>17.88</v>
      </c>
      <c r="AA71" s="3852">
        <v>17.04</v>
      </c>
      <c r="AB71" s="3855">
        <v>17.04</v>
      </c>
      <c r="AC71" s="899">
        <f>SUM(E71:AB71)</f>
        <v>401.39999999999992</v>
      </c>
      <c r="AD71" s="878"/>
    </row>
    <row r="72" spans="1:30" s="7" customFormat="1" ht="12.75" customHeight="1">
      <c r="A72" s="4650"/>
      <c r="B72" s="4767"/>
      <c r="C72" s="1826" t="s">
        <v>315</v>
      </c>
      <c r="D72" s="774" t="s">
        <v>340</v>
      </c>
      <c r="E72" s="432">
        <v>55.707148553843609</v>
      </c>
      <c r="F72" s="433">
        <v>55.595755233650706</v>
      </c>
      <c r="G72" s="433">
        <v>55.139053310698039</v>
      </c>
      <c r="H72" s="610">
        <v>56.126271923226824</v>
      </c>
      <c r="I72" s="433">
        <v>55.139053310698039</v>
      </c>
      <c r="J72" s="433">
        <v>56.203700945756232</v>
      </c>
      <c r="K72" s="433">
        <v>55.518515830306555</v>
      </c>
      <c r="L72" s="433">
        <v>57.734966874503364</v>
      </c>
      <c r="M72" s="433">
        <v>56.510317642002335</v>
      </c>
      <c r="N72" s="610">
        <v>54.929729655260459</v>
      </c>
      <c r="O72" s="433">
        <v>54.745520364683721</v>
      </c>
      <c r="P72" s="433">
        <v>56.160256409671064</v>
      </c>
      <c r="Q72" s="433">
        <v>57.317557519489611</v>
      </c>
      <c r="R72" s="433">
        <v>58.360603149727645</v>
      </c>
      <c r="S72" s="433">
        <v>58.601542641811065</v>
      </c>
      <c r="T72" s="433">
        <v>59.571268242333062</v>
      </c>
      <c r="U72" s="433">
        <v>59.458274445193915</v>
      </c>
      <c r="V72" s="1092">
        <v>60.975352397505659</v>
      </c>
      <c r="W72" s="433">
        <v>60.435221518581372</v>
      </c>
      <c r="X72" s="433">
        <v>63.46094231887831</v>
      </c>
      <c r="Y72" s="433">
        <v>63.576221970167431</v>
      </c>
      <c r="Z72" s="433">
        <v>64.219286822573793</v>
      </c>
      <c r="AA72" s="433">
        <v>59.837540056389344</v>
      </c>
      <c r="AB72" s="502">
        <v>58.343822295081075</v>
      </c>
      <c r="AC72" s="896"/>
      <c r="AD72" s="878"/>
    </row>
    <row r="73" spans="1:30" s="7" customFormat="1" ht="12.75" customHeight="1">
      <c r="A73" s="4650"/>
      <c r="B73" s="4767"/>
      <c r="C73" s="2312" t="s">
        <v>342</v>
      </c>
      <c r="D73" s="773" t="s">
        <v>110</v>
      </c>
      <c r="E73" s="4039">
        <v>5.5</v>
      </c>
      <c r="F73" s="4040">
        <v>5.2</v>
      </c>
      <c r="G73" s="4040">
        <v>5.4</v>
      </c>
      <c r="H73" s="4042">
        <v>5.0999999999999996</v>
      </c>
      <c r="I73" s="4040">
        <v>5.5</v>
      </c>
      <c r="J73" s="4040">
        <v>5.3</v>
      </c>
      <c r="K73" s="4040">
        <v>5.6</v>
      </c>
      <c r="L73" s="4040">
        <v>5.3</v>
      </c>
      <c r="M73" s="4040">
        <v>5.2</v>
      </c>
      <c r="N73" s="4042">
        <v>5.6</v>
      </c>
      <c r="O73" s="4040">
        <v>5.7</v>
      </c>
      <c r="P73" s="4040">
        <v>5.5</v>
      </c>
      <c r="Q73" s="4040">
        <v>5.6</v>
      </c>
      <c r="R73" s="4040">
        <v>5.5</v>
      </c>
      <c r="S73" s="4040">
        <v>5.9</v>
      </c>
      <c r="T73" s="4040">
        <v>5.6</v>
      </c>
      <c r="U73" s="4040">
        <v>5.8</v>
      </c>
      <c r="V73" s="4042">
        <v>5.8</v>
      </c>
      <c r="W73" s="4040">
        <v>6</v>
      </c>
      <c r="X73" s="4040">
        <v>5.6</v>
      </c>
      <c r="Y73" s="4043">
        <v>5.7</v>
      </c>
      <c r="Z73" s="4040">
        <v>5.7</v>
      </c>
      <c r="AA73" s="4040">
        <v>6</v>
      </c>
      <c r="AB73" s="4044">
        <v>5.3</v>
      </c>
      <c r="AC73" s="896"/>
      <c r="AD73" s="878"/>
    </row>
    <row r="74" spans="1:30" s="35" customFormat="1" ht="12.75" customHeight="1" thickBot="1">
      <c r="A74" s="4650"/>
      <c r="B74" s="4767"/>
      <c r="C74" s="1887" t="s">
        <v>315</v>
      </c>
      <c r="D74" s="775" t="s">
        <v>111</v>
      </c>
      <c r="E74" s="752">
        <v>0.32879818594104304</v>
      </c>
      <c r="F74" s="673">
        <v>0.32199546485260766</v>
      </c>
      <c r="G74" s="673">
        <v>0.32494279176201374</v>
      </c>
      <c r="H74" s="847">
        <v>0.32359550561797756</v>
      </c>
      <c r="I74" s="673">
        <v>0.32494279176201374</v>
      </c>
      <c r="J74" s="673">
        <v>0.32062780269058294</v>
      </c>
      <c r="K74" s="673">
        <v>0.32500000000000001</v>
      </c>
      <c r="L74" s="673">
        <v>0.30652173913043479</v>
      </c>
      <c r="M74" s="673">
        <v>0.31625835189309576</v>
      </c>
      <c r="N74" s="847">
        <v>0.30365296803652969</v>
      </c>
      <c r="O74" s="673">
        <v>0.29977116704805495</v>
      </c>
      <c r="P74" s="673">
        <v>0.27716186252771619</v>
      </c>
      <c r="Q74" s="673">
        <v>0.27114967462039047</v>
      </c>
      <c r="R74" s="673">
        <v>0.26595744680851063</v>
      </c>
      <c r="S74" s="673">
        <v>0.27388535031847133</v>
      </c>
      <c r="T74" s="673">
        <v>0.28033472803347276</v>
      </c>
      <c r="U74" s="673">
        <v>0.29684210526315791</v>
      </c>
      <c r="V74" s="1101">
        <v>0.29774127310061599</v>
      </c>
      <c r="W74" s="673">
        <v>0.30290456431535268</v>
      </c>
      <c r="X74" s="673">
        <v>0.28937007874015747</v>
      </c>
      <c r="Y74" s="674">
        <v>0.28880157170923382</v>
      </c>
      <c r="Z74" s="673">
        <v>0.28988326848249024</v>
      </c>
      <c r="AA74" s="673">
        <v>0.29707112970711297</v>
      </c>
      <c r="AB74" s="675">
        <v>0.30537634408602149</v>
      </c>
      <c r="AC74" s="895">
        <f t="shared" ref="AC74" si="7">AC71/AC70</f>
        <v>0.30080935251798557</v>
      </c>
      <c r="AD74" s="2387"/>
    </row>
    <row r="75" spans="1:30" s="7" customFormat="1" ht="12.75" customHeight="1">
      <c r="A75" s="4648" t="s">
        <v>118</v>
      </c>
      <c r="B75" s="4783" t="s">
        <v>629</v>
      </c>
      <c r="C75" s="1884" t="s">
        <v>502</v>
      </c>
      <c r="D75" s="772" t="s">
        <v>108</v>
      </c>
      <c r="E75" s="3846">
        <v>0</v>
      </c>
      <c r="F75" s="3847">
        <v>0</v>
      </c>
      <c r="G75" s="3847">
        <v>0</v>
      </c>
      <c r="H75" s="3848">
        <v>0</v>
      </c>
      <c r="I75" s="3847">
        <v>0</v>
      </c>
      <c r="J75" s="3847">
        <v>0</v>
      </c>
      <c r="K75" s="3847">
        <v>0</v>
      </c>
      <c r="L75" s="3847">
        <v>0</v>
      </c>
      <c r="M75" s="3847">
        <v>0</v>
      </c>
      <c r="N75" s="3848">
        <v>0</v>
      </c>
      <c r="O75" s="3847">
        <v>0</v>
      </c>
      <c r="P75" s="3847">
        <v>0</v>
      </c>
      <c r="Q75" s="3847">
        <v>0</v>
      </c>
      <c r="R75" s="3847">
        <v>0</v>
      </c>
      <c r="S75" s="3847">
        <v>0</v>
      </c>
      <c r="T75" s="3847">
        <v>0</v>
      </c>
      <c r="U75" s="3847">
        <v>0</v>
      </c>
      <c r="V75" s="3849">
        <v>0</v>
      </c>
      <c r="W75" s="3847">
        <v>0</v>
      </c>
      <c r="X75" s="3847">
        <v>0</v>
      </c>
      <c r="Y75" s="3847">
        <v>0</v>
      </c>
      <c r="Z75" s="3847">
        <v>0</v>
      </c>
      <c r="AA75" s="3847">
        <v>0</v>
      </c>
      <c r="AB75" s="3850">
        <v>0</v>
      </c>
      <c r="AC75" s="894">
        <f>SUM(E75:AB75)</f>
        <v>0</v>
      </c>
      <c r="AD75" s="878"/>
    </row>
    <row r="76" spans="1:30" s="7" customFormat="1" ht="12.75" customHeight="1">
      <c r="A76" s="4649"/>
      <c r="B76" s="4784"/>
      <c r="C76" s="1885" t="s">
        <v>502</v>
      </c>
      <c r="D76" s="773" t="s">
        <v>109</v>
      </c>
      <c r="E76" s="3851">
        <v>0</v>
      </c>
      <c r="F76" s="3852">
        <v>0</v>
      </c>
      <c r="G76" s="3852">
        <v>0</v>
      </c>
      <c r="H76" s="3853">
        <v>0</v>
      </c>
      <c r="I76" s="3852">
        <v>0</v>
      </c>
      <c r="J76" s="3852">
        <v>0</v>
      </c>
      <c r="K76" s="3852">
        <v>0</v>
      </c>
      <c r="L76" s="3852">
        <v>0</v>
      </c>
      <c r="M76" s="3852">
        <v>0</v>
      </c>
      <c r="N76" s="3853">
        <v>0</v>
      </c>
      <c r="O76" s="3852">
        <v>0</v>
      </c>
      <c r="P76" s="3852">
        <v>0</v>
      </c>
      <c r="Q76" s="3852">
        <v>0</v>
      </c>
      <c r="R76" s="3852">
        <v>0</v>
      </c>
      <c r="S76" s="3852">
        <v>0</v>
      </c>
      <c r="T76" s="3852">
        <v>0</v>
      </c>
      <c r="U76" s="3852">
        <v>0</v>
      </c>
      <c r="V76" s="3854">
        <v>0</v>
      </c>
      <c r="W76" s="3852">
        <v>0</v>
      </c>
      <c r="X76" s="3852">
        <v>0</v>
      </c>
      <c r="Y76" s="3852">
        <v>0</v>
      </c>
      <c r="Z76" s="3852">
        <v>0</v>
      </c>
      <c r="AA76" s="3852">
        <v>0</v>
      </c>
      <c r="AB76" s="3855">
        <v>0</v>
      </c>
      <c r="AC76" s="899">
        <f>SUM(E76:AB76)</f>
        <v>0</v>
      </c>
      <c r="AD76" s="878"/>
    </row>
    <row r="77" spans="1:30" s="7" customFormat="1" ht="12.75" customHeight="1">
      <c r="A77" s="4650"/>
      <c r="B77" s="4784"/>
      <c r="C77" s="1826" t="s">
        <v>315</v>
      </c>
      <c r="D77" s="774" t="s">
        <v>340</v>
      </c>
      <c r="E77" s="432">
        <v>0</v>
      </c>
      <c r="F77" s="433">
        <v>0</v>
      </c>
      <c r="G77" s="433">
        <v>0</v>
      </c>
      <c r="H77" s="1092">
        <v>0</v>
      </c>
      <c r="I77" s="433">
        <v>0</v>
      </c>
      <c r="J77" s="433">
        <v>0</v>
      </c>
      <c r="K77" s="433">
        <v>0</v>
      </c>
      <c r="L77" s="433">
        <v>0</v>
      </c>
      <c r="M77" s="433">
        <v>0</v>
      </c>
      <c r="N77" s="1092">
        <v>0</v>
      </c>
      <c r="O77" s="433">
        <v>0</v>
      </c>
      <c r="P77" s="433">
        <v>0</v>
      </c>
      <c r="Q77" s="433">
        <v>0</v>
      </c>
      <c r="R77" s="433">
        <v>0</v>
      </c>
      <c r="S77" s="433">
        <v>0</v>
      </c>
      <c r="T77" s="433">
        <v>0</v>
      </c>
      <c r="U77" s="433">
        <v>0</v>
      </c>
      <c r="V77" s="1092">
        <v>0</v>
      </c>
      <c r="W77" s="433">
        <v>0</v>
      </c>
      <c r="X77" s="433">
        <v>0</v>
      </c>
      <c r="Y77" s="433">
        <v>0</v>
      </c>
      <c r="Z77" s="433">
        <v>0</v>
      </c>
      <c r="AA77" s="433">
        <v>0</v>
      </c>
      <c r="AB77" s="502">
        <v>0</v>
      </c>
      <c r="AC77" s="896"/>
      <c r="AD77" s="878"/>
    </row>
    <row r="78" spans="1:30" s="7" customFormat="1" ht="12.75" customHeight="1">
      <c r="A78" s="4650"/>
      <c r="B78" s="4784"/>
      <c r="C78" s="2312" t="s">
        <v>342</v>
      </c>
      <c r="D78" s="773" t="s">
        <v>110</v>
      </c>
      <c r="E78" s="4039">
        <v>0</v>
      </c>
      <c r="F78" s="4040">
        <v>0</v>
      </c>
      <c r="G78" s="4040">
        <v>0</v>
      </c>
      <c r="H78" s="4042">
        <v>0</v>
      </c>
      <c r="I78" s="4040">
        <v>0</v>
      </c>
      <c r="J78" s="4040">
        <v>0</v>
      </c>
      <c r="K78" s="4040">
        <v>0</v>
      </c>
      <c r="L78" s="4040">
        <v>0</v>
      </c>
      <c r="M78" s="4040">
        <v>0</v>
      </c>
      <c r="N78" s="4042">
        <v>0</v>
      </c>
      <c r="O78" s="4040">
        <v>0</v>
      </c>
      <c r="P78" s="4040">
        <v>0</v>
      </c>
      <c r="Q78" s="4040">
        <v>0</v>
      </c>
      <c r="R78" s="4040">
        <v>0</v>
      </c>
      <c r="S78" s="4040">
        <v>0</v>
      </c>
      <c r="T78" s="4040">
        <v>0</v>
      </c>
      <c r="U78" s="4040">
        <v>0</v>
      </c>
      <c r="V78" s="4042">
        <v>0</v>
      </c>
      <c r="W78" s="4040">
        <v>0</v>
      </c>
      <c r="X78" s="4040">
        <v>0</v>
      </c>
      <c r="Y78" s="4043">
        <v>0</v>
      </c>
      <c r="Z78" s="4040">
        <v>0</v>
      </c>
      <c r="AA78" s="4040">
        <v>0</v>
      </c>
      <c r="AB78" s="4044">
        <v>0</v>
      </c>
      <c r="AC78" s="896"/>
      <c r="AD78" s="878"/>
    </row>
    <row r="79" spans="1:30" s="14" customFormat="1" ht="12.75" customHeight="1" thickBot="1">
      <c r="A79" s="4650"/>
      <c r="B79" s="4785"/>
      <c r="C79" s="1887" t="s">
        <v>315</v>
      </c>
      <c r="D79" s="775" t="s">
        <v>111</v>
      </c>
      <c r="E79" s="677" t="e">
        <v>#DIV/0!</v>
      </c>
      <c r="F79" s="678" t="e">
        <v>#DIV/0!</v>
      </c>
      <c r="G79" s="678" t="e">
        <v>#DIV/0!</v>
      </c>
      <c r="H79" s="850" t="e">
        <v>#DIV/0!</v>
      </c>
      <c r="I79" s="678" t="e">
        <v>#DIV/0!</v>
      </c>
      <c r="J79" s="678" t="e">
        <v>#DIV/0!</v>
      </c>
      <c r="K79" s="678" t="e">
        <v>#DIV/0!</v>
      </c>
      <c r="L79" s="678" t="e">
        <v>#DIV/0!</v>
      </c>
      <c r="M79" s="678" t="e">
        <v>#DIV/0!</v>
      </c>
      <c r="N79" s="850" t="e">
        <v>#DIV/0!</v>
      </c>
      <c r="O79" s="678" t="e">
        <v>#DIV/0!</v>
      </c>
      <c r="P79" s="678" t="e">
        <v>#DIV/0!</v>
      </c>
      <c r="Q79" s="678" t="e">
        <v>#DIV/0!</v>
      </c>
      <c r="R79" s="678" t="e">
        <v>#DIV/0!</v>
      </c>
      <c r="S79" s="678" t="e">
        <v>#DIV/0!</v>
      </c>
      <c r="T79" s="678" t="e">
        <v>#DIV/0!</v>
      </c>
      <c r="U79" s="678" t="e">
        <v>#DIV/0!</v>
      </c>
      <c r="V79" s="1094" t="e">
        <v>#DIV/0!</v>
      </c>
      <c r="W79" s="678" t="e">
        <v>#DIV/0!</v>
      </c>
      <c r="X79" s="678" t="e">
        <v>#DIV/0!</v>
      </c>
      <c r="Y79" s="695" t="e">
        <v>#DIV/0!</v>
      </c>
      <c r="Z79" s="678" t="e">
        <v>#DIV/0!</v>
      </c>
      <c r="AA79" s="678" t="e">
        <v>#DIV/0!</v>
      </c>
      <c r="AB79" s="876" t="e">
        <v>#DIV/0!</v>
      </c>
      <c r="AC79" s="895" t="e">
        <f t="shared" ref="AC79" si="8">AC76/AC75</f>
        <v>#DIV/0!</v>
      </c>
      <c r="AD79" s="878"/>
    </row>
    <row r="80" spans="1:30" s="7" customFormat="1" ht="12.75" customHeight="1">
      <c r="A80" s="698"/>
      <c r="B80" s="688" t="s">
        <v>6</v>
      </c>
      <c r="C80" s="1824" t="s">
        <v>502</v>
      </c>
      <c r="D80" s="735" t="s">
        <v>108</v>
      </c>
      <c r="E80" s="3842">
        <v>10.44</v>
      </c>
      <c r="F80" s="3857">
        <v>10.32</v>
      </c>
      <c r="G80" s="3857">
        <v>10.36</v>
      </c>
      <c r="H80" s="3858">
        <v>10.36</v>
      </c>
      <c r="I80" s="3857">
        <v>10.36</v>
      </c>
      <c r="J80" s="3857">
        <v>10.36</v>
      </c>
      <c r="K80" s="3857">
        <v>10.32</v>
      </c>
      <c r="L80" s="3857">
        <v>10.32</v>
      </c>
      <c r="M80" s="3857">
        <v>10.32</v>
      </c>
      <c r="N80" s="3858">
        <v>10.36</v>
      </c>
      <c r="O80" s="3857">
        <v>10.32</v>
      </c>
      <c r="P80" s="3857">
        <v>10.36</v>
      </c>
      <c r="Q80" s="3857">
        <v>10.4</v>
      </c>
      <c r="R80" s="3857">
        <v>10.32</v>
      </c>
      <c r="S80" s="3857">
        <v>10.32</v>
      </c>
      <c r="T80" s="3857">
        <v>10.28</v>
      </c>
      <c r="U80" s="3857">
        <v>10.32</v>
      </c>
      <c r="V80" s="3859">
        <v>10.44</v>
      </c>
      <c r="W80" s="3857">
        <v>10.44</v>
      </c>
      <c r="X80" s="3857">
        <v>10.44</v>
      </c>
      <c r="Y80" s="3857">
        <v>10.48</v>
      </c>
      <c r="Z80" s="3857">
        <v>10.52</v>
      </c>
      <c r="AA80" s="3857">
        <v>10.36</v>
      </c>
      <c r="AB80" s="3860">
        <v>10.4</v>
      </c>
      <c r="AC80" s="894">
        <f>SUM(E80:AB80)</f>
        <v>248.92</v>
      </c>
      <c r="AD80" s="878"/>
    </row>
    <row r="81" spans="1:30" s="7" customFormat="1" ht="12.75" customHeight="1" thickBot="1">
      <c r="A81" s="699"/>
      <c r="B81" s="912" t="s">
        <v>7</v>
      </c>
      <c r="C81" s="1834" t="s">
        <v>502</v>
      </c>
      <c r="D81" s="736" t="s">
        <v>108</v>
      </c>
      <c r="E81" s="3861">
        <v>1.84</v>
      </c>
      <c r="F81" s="3862">
        <v>1.84</v>
      </c>
      <c r="G81" s="3862">
        <v>1.8</v>
      </c>
      <c r="H81" s="3863">
        <v>1.84</v>
      </c>
      <c r="I81" s="3862">
        <v>1.8</v>
      </c>
      <c r="J81" s="3862">
        <v>1.84</v>
      </c>
      <c r="K81" s="3862">
        <v>1.8</v>
      </c>
      <c r="L81" s="3862">
        <v>1.84</v>
      </c>
      <c r="M81" s="3862">
        <v>1.8</v>
      </c>
      <c r="N81" s="3863">
        <v>1.84</v>
      </c>
      <c r="O81" s="3862">
        <v>1.8</v>
      </c>
      <c r="P81" s="3862">
        <v>1.84</v>
      </c>
      <c r="Q81" s="3862">
        <v>1.84</v>
      </c>
      <c r="R81" s="3862">
        <v>1.8</v>
      </c>
      <c r="S81" s="3862">
        <v>1.8</v>
      </c>
      <c r="T81" s="3862">
        <v>1.84</v>
      </c>
      <c r="U81" s="3862">
        <v>1.8</v>
      </c>
      <c r="V81" s="3864">
        <v>1.84</v>
      </c>
      <c r="W81" s="3862">
        <v>1.84</v>
      </c>
      <c r="X81" s="3862">
        <v>1.84</v>
      </c>
      <c r="Y81" s="3862">
        <v>1.84</v>
      </c>
      <c r="Z81" s="3862">
        <v>1.84</v>
      </c>
      <c r="AA81" s="3862">
        <v>1.84</v>
      </c>
      <c r="AB81" s="3865">
        <v>1.84</v>
      </c>
      <c r="AC81" s="2366">
        <f>SUM(E81:AB81)</f>
        <v>43.840000000000025</v>
      </c>
      <c r="AD81" s="878"/>
    </row>
    <row r="82" spans="1:30" s="7" customFormat="1" ht="12.75" customHeight="1">
      <c r="A82" s="4643" t="s">
        <v>161</v>
      </c>
      <c r="B82" s="4779"/>
      <c r="C82" s="3593" t="s">
        <v>315</v>
      </c>
      <c r="D82" s="841" t="s">
        <v>108</v>
      </c>
      <c r="E82" s="700">
        <f>E55+E60+E65+E70+E75</f>
        <v>671.64</v>
      </c>
      <c r="F82" s="700">
        <f t="shared" ref="F82:AC82" si="9">F55+F60+F65+F70+F75</f>
        <v>668.04</v>
      </c>
      <c r="G82" s="700">
        <f t="shared" si="9"/>
        <v>663.48</v>
      </c>
      <c r="H82" s="857">
        <f t="shared" si="9"/>
        <v>671.64</v>
      </c>
      <c r="I82" s="700">
        <f t="shared" si="9"/>
        <v>682.8</v>
      </c>
      <c r="J82" s="700">
        <f t="shared" si="9"/>
        <v>686.04</v>
      </c>
      <c r="K82" s="700">
        <f t="shared" si="9"/>
        <v>700.2</v>
      </c>
      <c r="L82" s="700">
        <f t="shared" si="9"/>
        <v>711.36</v>
      </c>
      <c r="M82" s="700">
        <f t="shared" si="9"/>
        <v>713.64</v>
      </c>
      <c r="N82" s="857">
        <f t="shared" si="9"/>
        <v>726.24</v>
      </c>
      <c r="O82" s="700">
        <f t="shared" si="9"/>
        <v>700.92000000000007</v>
      </c>
      <c r="P82" s="700">
        <f t="shared" si="9"/>
        <v>683.04</v>
      </c>
      <c r="Q82" s="700">
        <f t="shared" si="9"/>
        <v>688.08</v>
      </c>
      <c r="R82" s="700">
        <f t="shared" si="9"/>
        <v>677.4</v>
      </c>
      <c r="S82" s="700">
        <f t="shared" si="9"/>
        <v>691.8</v>
      </c>
      <c r="T82" s="700">
        <f t="shared" si="9"/>
        <v>719.16</v>
      </c>
      <c r="U82" s="700">
        <f t="shared" si="9"/>
        <v>741.6</v>
      </c>
      <c r="V82" s="1739">
        <f t="shared" si="9"/>
        <v>748.92000000000007</v>
      </c>
      <c r="W82" s="700">
        <f t="shared" si="9"/>
        <v>741.6</v>
      </c>
      <c r="X82" s="700">
        <f t="shared" si="9"/>
        <v>741.60000000000014</v>
      </c>
      <c r="Y82" s="701">
        <f t="shared" si="9"/>
        <v>732.48</v>
      </c>
      <c r="Z82" s="700">
        <f t="shared" si="9"/>
        <v>725.52</v>
      </c>
      <c r="AA82" s="700">
        <f t="shared" si="9"/>
        <v>719.88</v>
      </c>
      <c r="AB82" s="889">
        <f t="shared" si="9"/>
        <v>703.68</v>
      </c>
      <c r="AC82" s="898">
        <f t="shared" si="9"/>
        <v>16910.760000000002</v>
      </c>
      <c r="AD82" s="878"/>
    </row>
    <row r="83" spans="1:30" s="7" customFormat="1" ht="12.75" customHeight="1" thickBot="1">
      <c r="A83" s="4838"/>
      <c r="B83" s="4839"/>
      <c r="C83" s="3594" t="s">
        <v>315</v>
      </c>
      <c r="D83" s="842" t="s">
        <v>109</v>
      </c>
      <c r="E83" s="1744">
        <f>E56+E61+E66+E71+E76</f>
        <v>334.67999999999995</v>
      </c>
      <c r="F83" s="1744">
        <f t="shared" ref="F83:AB83" si="10">F56+F61+F66+F71+F76</f>
        <v>328.32</v>
      </c>
      <c r="G83" s="1744">
        <f t="shared" si="10"/>
        <v>327.60000000000002</v>
      </c>
      <c r="H83" s="1745">
        <f t="shared" si="10"/>
        <v>328.91999999999996</v>
      </c>
      <c r="I83" s="1744">
        <f t="shared" si="10"/>
        <v>331.08</v>
      </c>
      <c r="J83" s="1744">
        <f t="shared" si="10"/>
        <v>331.92</v>
      </c>
      <c r="K83" s="1744">
        <f t="shared" si="10"/>
        <v>332.64000000000004</v>
      </c>
      <c r="L83" s="1744">
        <f t="shared" si="10"/>
        <v>333.72</v>
      </c>
      <c r="M83" s="1744">
        <f t="shared" si="10"/>
        <v>334.20000000000005</v>
      </c>
      <c r="N83" s="1745">
        <f t="shared" si="10"/>
        <v>341.15999999999997</v>
      </c>
      <c r="O83" s="1744">
        <f t="shared" si="10"/>
        <v>320.76</v>
      </c>
      <c r="P83" s="1744">
        <f t="shared" si="10"/>
        <v>314.88</v>
      </c>
      <c r="Q83" s="1744">
        <f t="shared" si="10"/>
        <v>314.64</v>
      </c>
      <c r="R83" s="1744">
        <f t="shared" si="10"/>
        <v>316.44</v>
      </c>
      <c r="S83" s="1744">
        <f t="shared" si="10"/>
        <v>313.92</v>
      </c>
      <c r="T83" s="1744">
        <f t="shared" si="10"/>
        <v>329.4</v>
      </c>
      <c r="U83" s="1744">
        <f t="shared" si="10"/>
        <v>340.92</v>
      </c>
      <c r="V83" s="1746">
        <f t="shared" si="10"/>
        <v>349.55999999999995</v>
      </c>
      <c r="W83" s="1744">
        <f t="shared" si="10"/>
        <v>345.59999999999997</v>
      </c>
      <c r="X83" s="1744">
        <f t="shared" si="10"/>
        <v>343.79999999999995</v>
      </c>
      <c r="Y83" s="3171">
        <f t="shared" si="10"/>
        <v>342.48</v>
      </c>
      <c r="Z83" s="1744">
        <f t="shared" si="10"/>
        <v>345.12</v>
      </c>
      <c r="AA83" s="1744">
        <f t="shared" si="10"/>
        <v>335.52000000000004</v>
      </c>
      <c r="AB83" s="3527">
        <f t="shared" si="10"/>
        <v>333.72</v>
      </c>
      <c r="AC83" s="887">
        <f>SUM(E83:AB83)</f>
        <v>7971.0000000000018</v>
      </c>
      <c r="AD83" s="878"/>
    </row>
    <row r="84" spans="1:30" s="7" customFormat="1" ht="12.75" customHeight="1">
      <c r="A84" s="4646" t="s">
        <v>162</v>
      </c>
      <c r="B84" s="4840"/>
      <c r="C84" s="3593" t="s">
        <v>315</v>
      </c>
      <c r="D84" s="772" t="s">
        <v>108</v>
      </c>
      <c r="E84" s="1748">
        <f>E17+E21-E82</f>
        <v>-0.84000000000003183</v>
      </c>
      <c r="F84" s="1749">
        <f t="shared" ref="F84:AC84" si="11">F17+F21-F82</f>
        <v>-2.0399999999999636</v>
      </c>
      <c r="G84" s="1749">
        <f t="shared" si="11"/>
        <v>-1.0799999999999272</v>
      </c>
      <c r="H84" s="1750">
        <f t="shared" si="11"/>
        <v>-0.84000000000003183</v>
      </c>
      <c r="I84" s="1749">
        <f t="shared" si="11"/>
        <v>-2.3999999999999773</v>
      </c>
      <c r="J84" s="1749">
        <f t="shared" si="11"/>
        <v>-2.0399999999999636</v>
      </c>
      <c r="K84" s="1749">
        <f t="shared" si="11"/>
        <v>-1.8000000000000682</v>
      </c>
      <c r="L84" s="1749">
        <f t="shared" si="11"/>
        <v>-0.96000000000003638</v>
      </c>
      <c r="M84" s="1749">
        <f t="shared" si="11"/>
        <v>-3.2400000000000091</v>
      </c>
      <c r="N84" s="1750">
        <f t="shared" si="11"/>
        <v>-2.6399999999999864</v>
      </c>
      <c r="O84" s="1749">
        <f t="shared" si="11"/>
        <v>-0.12000000000011823</v>
      </c>
      <c r="P84" s="1749">
        <f t="shared" si="11"/>
        <v>-2.6399999999998727</v>
      </c>
      <c r="Q84" s="1749">
        <f t="shared" si="11"/>
        <v>-1.6800000000000637</v>
      </c>
      <c r="R84" s="1749">
        <f t="shared" si="11"/>
        <v>-1.8000000000000682</v>
      </c>
      <c r="S84" s="1749">
        <f t="shared" si="11"/>
        <v>-1.7999999999999545</v>
      </c>
      <c r="T84" s="1749">
        <f t="shared" si="11"/>
        <v>-1.5599999999999454</v>
      </c>
      <c r="U84" s="1749">
        <f t="shared" si="11"/>
        <v>-2.3999999999999773</v>
      </c>
      <c r="V84" s="1751">
        <f t="shared" si="11"/>
        <v>-1.32000000000005</v>
      </c>
      <c r="W84" s="1749">
        <f t="shared" si="11"/>
        <v>-1.1999999999999318</v>
      </c>
      <c r="X84" s="1749">
        <f t="shared" si="11"/>
        <v>-2.4000000000000909</v>
      </c>
      <c r="Y84" s="3172">
        <f t="shared" si="11"/>
        <v>-1.6800000000000637</v>
      </c>
      <c r="Z84" s="1749">
        <f t="shared" si="11"/>
        <v>-1.9199999999999591</v>
      </c>
      <c r="AA84" s="1749">
        <f t="shared" si="11"/>
        <v>-2.2799999999999727</v>
      </c>
      <c r="AB84" s="3528">
        <f t="shared" si="11"/>
        <v>-1.67999999999995</v>
      </c>
      <c r="AC84" s="894">
        <f t="shared" si="11"/>
        <v>-42.360000000000582</v>
      </c>
      <c r="AD84" s="1797">
        <f>AC84/(AC17+AC21)</f>
        <v>-2.5112043821583895E-3</v>
      </c>
    </row>
    <row r="85" spans="1:30" s="7" customFormat="1" ht="12.75" customHeight="1">
      <c r="A85" s="4780"/>
      <c r="B85" s="4779"/>
      <c r="C85" s="3595" t="s">
        <v>315</v>
      </c>
      <c r="D85" s="773" t="s">
        <v>109</v>
      </c>
      <c r="E85" s="1994">
        <f>E22-E56-E61-E66-E71+E18-E76</f>
        <v>-5.8799999999999955</v>
      </c>
      <c r="F85" s="1993">
        <f t="shared" ref="F85:AC85" si="12">F22-F56-F61-F66-F71+F18-F76</f>
        <v>-3.1199999999999761</v>
      </c>
      <c r="G85" s="1993">
        <f t="shared" si="12"/>
        <v>-4.7999999999999829</v>
      </c>
      <c r="H85" s="1989">
        <f t="shared" si="12"/>
        <v>-4.9199999999999875</v>
      </c>
      <c r="I85" s="1993">
        <f t="shared" si="12"/>
        <v>-4.6799999999999784</v>
      </c>
      <c r="J85" s="1993">
        <f t="shared" si="12"/>
        <v>-4.3199999999999932</v>
      </c>
      <c r="K85" s="1993">
        <f t="shared" si="12"/>
        <v>-3.839999999999975</v>
      </c>
      <c r="L85" s="1993">
        <f t="shared" si="12"/>
        <v>-4.9200000000000159</v>
      </c>
      <c r="M85" s="1993">
        <f t="shared" si="12"/>
        <v>-4.1999999999999886</v>
      </c>
      <c r="N85" s="1989">
        <f t="shared" si="12"/>
        <v>-3.9600000000000364</v>
      </c>
      <c r="O85" s="1993">
        <f t="shared" si="12"/>
        <v>-3.9599999999999795</v>
      </c>
      <c r="P85" s="1993">
        <f t="shared" si="12"/>
        <v>-5.2799999999999727</v>
      </c>
      <c r="Q85" s="1993">
        <f t="shared" si="12"/>
        <v>-5.039999999999992</v>
      </c>
      <c r="R85" s="1993">
        <f t="shared" si="12"/>
        <v>-3.2400000000000091</v>
      </c>
      <c r="S85" s="1993">
        <f t="shared" si="12"/>
        <v>-5.5199999999999818</v>
      </c>
      <c r="T85" s="1993">
        <f t="shared" si="12"/>
        <v>-3</v>
      </c>
      <c r="U85" s="1993">
        <f t="shared" si="12"/>
        <v>-4.9199999999999875</v>
      </c>
      <c r="V85" s="1989">
        <f t="shared" si="12"/>
        <v>-5.1599999999999966</v>
      </c>
      <c r="W85" s="1993">
        <f t="shared" si="12"/>
        <v>-6</v>
      </c>
      <c r="X85" s="1993">
        <f t="shared" si="12"/>
        <v>-2.9999999999999716</v>
      </c>
      <c r="Y85" s="1988">
        <f t="shared" si="12"/>
        <v>-5.2799999999999727</v>
      </c>
      <c r="Z85" s="1993">
        <f t="shared" si="12"/>
        <v>-4.3199999999999648</v>
      </c>
      <c r="AA85" s="1993">
        <f t="shared" si="12"/>
        <v>-5.5199999999999818</v>
      </c>
      <c r="AB85" s="2362">
        <f t="shared" si="12"/>
        <v>-6.1199999999999761</v>
      </c>
      <c r="AC85" s="899">
        <f t="shared" si="12"/>
        <v>-111</v>
      </c>
      <c r="AD85" s="878"/>
    </row>
    <row r="86" spans="1:30" s="7" customFormat="1" ht="12.75" customHeight="1" thickBot="1">
      <c r="A86" s="4551"/>
      <c r="B86" s="4557"/>
      <c r="C86" s="3596" t="s">
        <v>315</v>
      </c>
      <c r="D86" s="879" t="s">
        <v>110</v>
      </c>
      <c r="E86" s="1752">
        <f>E19+E24-E58-E63-E68-E73-E78</f>
        <v>-0.99999999999999289</v>
      </c>
      <c r="F86" s="1753">
        <f t="shared" ref="F86:AB86" si="13">F19+F24-F58-F63-F68-F73-F78</f>
        <v>-1.1999999999999931</v>
      </c>
      <c r="G86" s="1753">
        <f t="shared" si="13"/>
        <v>-2.0999999999999996</v>
      </c>
      <c r="H86" s="1754">
        <f t="shared" si="13"/>
        <v>-4.699999999999994</v>
      </c>
      <c r="I86" s="1753">
        <f t="shared" si="13"/>
        <v>-3.9999999999999929</v>
      </c>
      <c r="J86" s="1753">
        <f t="shared" si="13"/>
        <v>-0.90000000000000124</v>
      </c>
      <c r="K86" s="1753">
        <f t="shared" si="13"/>
        <v>-1.9000000000000039</v>
      </c>
      <c r="L86" s="1753">
        <f t="shared" si="13"/>
        <v>-1.6999999999999984</v>
      </c>
      <c r="M86" s="1753">
        <f t="shared" si="13"/>
        <v>-4.2</v>
      </c>
      <c r="N86" s="1754">
        <f t="shared" si="13"/>
        <v>-4.400000000000011</v>
      </c>
      <c r="O86" s="1753">
        <f t="shared" si="13"/>
        <v>-2.3000000000000087</v>
      </c>
      <c r="P86" s="1753">
        <f t="shared" si="13"/>
        <v>-5.0999999999999943</v>
      </c>
      <c r="Q86" s="1753">
        <f t="shared" si="13"/>
        <v>-4.3000000000000025</v>
      </c>
      <c r="R86" s="1753">
        <f t="shared" si="13"/>
        <v>-1.2999999999999901</v>
      </c>
      <c r="S86" s="1753">
        <f t="shared" si="13"/>
        <v>-2.6000000000000068</v>
      </c>
      <c r="T86" s="1753">
        <f t="shared" si="13"/>
        <v>-1.2000000000000011</v>
      </c>
      <c r="U86" s="1753">
        <f t="shared" si="13"/>
        <v>-1.9999999999999956</v>
      </c>
      <c r="V86" s="1754">
        <f t="shared" si="13"/>
        <v>-1.3999999999999941</v>
      </c>
      <c r="W86" s="1753">
        <f t="shared" si="13"/>
        <v>-4.5999999999999943</v>
      </c>
      <c r="X86" s="1753">
        <f t="shared" si="13"/>
        <v>0.19999999999999041</v>
      </c>
      <c r="Y86" s="2343">
        <f t="shared" si="13"/>
        <v>-2.1999999999999931</v>
      </c>
      <c r="Z86" s="1753">
        <f t="shared" si="13"/>
        <v>-1.3999999999999888</v>
      </c>
      <c r="AA86" s="1753">
        <f t="shared" si="13"/>
        <v>1.3000000000000007</v>
      </c>
      <c r="AB86" s="2363">
        <f t="shared" si="13"/>
        <v>-2.0000000000000027</v>
      </c>
      <c r="AC86" s="2366"/>
      <c r="AD86" s="878"/>
    </row>
    <row r="87" spans="1:30" s="7" customFormat="1" ht="12.75" customHeight="1">
      <c r="A87" s="4601" t="s">
        <v>136</v>
      </c>
      <c r="B87" s="4621"/>
      <c r="C87" s="413"/>
      <c r="D87" s="727" t="s">
        <v>108</v>
      </c>
      <c r="E87" s="415"/>
      <c r="F87" s="416"/>
      <c r="G87" s="416"/>
      <c r="H87" s="635"/>
      <c r="I87" s="416"/>
      <c r="J87" s="416"/>
      <c r="K87" s="416"/>
      <c r="L87" s="416"/>
      <c r="M87" s="416"/>
      <c r="N87" s="635"/>
      <c r="O87" s="416"/>
      <c r="P87" s="416"/>
      <c r="Q87" s="416"/>
      <c r="R87" s="416"/>
      <c r="S87" s="416"/>
      <c r="T87" s="416"/>
      <c r="U87" s="416"/>
      <c r="V87" s="1747"/>
      <c r="W87" s="416"/>
      <c r="X87" s="416"/>
      <c r="Y87" s="1747"/>
      <c r="Z87" s="416"/>
      <c r="AA87" s="416"/>
      <c r="AB87" s="417"/>
      <c r="AC87" s="412"/>
      <c r="AD87" s="878"/>
    </row>
    <row r="88" spans="1:30" s="7" customFormat="1" ht="12.75" customHeight="1" thickBot="1">
      <c r="A88" s="4560"/>
      <c r="B88" s="4561"/>
      <c r="C88" s="405"/>
      <c r="D88" s="776" t="s">
        <v>109</v>
      </c>
      <c r="E88" s="199"/>
      <c r="F88" s="148"/>
      <c r="G88" s="148"/>
      <c r="H88" s="636"/>
      <c r="I88" s="148"/>
      <c r="J88" s="148"/>
      <c r="K88" s="148"/>
      <c r="L88" s="148"/>
      <c r="M88" s="148"/>
      <c r="N88" s="636"/>
      <c r="O88" s="148"/>
      <c r="P88" s="148"/>
      <c r="Q88" s="148"/>
      <c r="R88" s="148"/>
      <c r="S88" s="148"/>
      <c r="T88" s="148"/>
      <c r="U88" s="148"/>
      <c r="V88" s="1743"/>
      <c r="W88" s="148"/>
      <c r="X88" s="148"/>
      <c r="Y88" s="1743"/>
      <c r="Z88" s="148"/>
      <c r="AA88" s="148"/>
      <c r="AB88" s="406"/>
      <c r="AC88" s="410"/>
      <c r="AD88" s="3531"/>
    </row>
    <row r="89" spans="1:30" s="7" customFormat="1" ht="29.25" customHeight="1" thickBot="1">
      <c r="A89" s="1930"/>
      <c r="B89" s="1931"/>
      <c r="C89" s="1932"/>
      <c r="D89" s="1928"/>
      <c r="E89" s="1928"/>
      <c r="F89" s="1928"/>
      <c r="G89" s="1928"/>
      <c r="H89" s="1928"/>
      <c r="I89" s="1928"/>
      <c r="J89" s="1928"/>
      <c r="K89" s="1928"/>
      <c r="L89" s="1928"/>
      <c r="M89" s="1928"/>
      <c r="N89" s="1928"/>
      <c r="O89" s="1928"/>
      <c r="P89" s="1928"/>
      <c r="Q89" s="1928"/>
      <c r="R89" s="1928"/>
      <c r="S89" s="1928"/>
      <c r="T89" s="1928"/>
      <c r="U89" s="1928"/>
      <c r="V89" s="1928"/>
      <c r="W89" s="1928"/>
      <c r="X89" s="1928"/>
      <c r="Y89" s="1928"/>
      <c r="Z89" s="1928"/>
      <c r="AA89" s="1928"/>
    </row>
    <row r="90" spans="1:30" s="4" customFormat="1" ht="36.75" customHeight="1" thickBot="1">
      <c r="A90" s="1933" t="s">
        <v>4</v>
      </c>
      <c r="B90" s="1934" t="s">
        <v>0</v>
      </c>
      <c r="C90" s="1934" t="s">
        <v>289</v>
      </c>
      <c r="D90" s="724" t="s">
        <v>3</v>
      </c>
      <c r="E90" s="4450" t="s">
        <v>138</v>
      </c>
      <c r="F90" s="4836"/>
      <c r="G90" s="4836"/>
      <c r="H90" s="4836"/>
      <c r="I90" s="4836"/>
      <c r="J90" s="4836"/>
      <c r="K90" s="4836"/>
      <c r="L90" s="4836"/>
      <c r="M90" s="4836"/>
      <c r="N90" s="4836"/>
      <c r="O90" s="4836"/>
      <c r="P90" s="4836"/>
      <c r="Q90" s="4836"/>
      <c r="R90" s="4836"/>
      <c r="S90" s="4836"/>
      <c r="T90" s="4836"/>
      <c r="U90" s="4836"/>
      <c r="V90" s="4836"/>
      <c r="W90" s="4836"/>
      <c r="X90" s="4836"/>
      <c r="Y90" s="4836"/>
      <c r="Z90" s="4836"/>
      <c r="AA90" s="4836"/>
      <c r="AB90" s="4837"/>
      <c r="AC90" s="1929" t="s">
        <v>2</v>
      </c>
      <c r="AD90" s="78" t="s">
        <v>312</v>
      </c>
    </row>
    <row r="91" spans="1:30" s="8" customFormat="1" ht="24" customHeight="1" thickBot="1">
      <c r="A91" s="4074" t="s">
        <v>192</v>
      </c>
      <c r="B91" s="4075"/>
      <c r="C91" s="4076"/>
      <c r="D91" s="777"/>
      <c r="E91" s="524">
        <v>1</v>
      </c>
      <c r="F91" s="525">
        <v>2</v>
      </c>
      <c r="G91" s="525">
        <v>3</v>
      </c>
      <c r="H91" s="525">
        <v>4</v>
      </c>
      <c r="I91" s="525">
        <v>5</v>
      </c>
      <c r="J91" s="525">
        <v>6</v>
      </c>
      <c r="K91" s="525">
        <v>7</v>
      </c>
      <c r="L91" s="525">
        <v>8</v>
      </c>
      <c r="M91" s="525">
        <v>9</v>
      </c>
      <c r="N91" s="525">
        <v>10</v>
      </c>
      <c r="O91" s="525">
        <v>11</v>
      </c>
      <c r="P91" s="525">
        <v>12</v>
      </c>
      <c r="Q91" s="525">
        <v>13</v>
      </c>
      <c r="R91" s="525">
        <v>14</v>
      </c>
      <c r="S91" s="525">
        <v>15</v>
      </c>
      <c r="T91" s="525">
        <v>16</v>
      </c>
      <c r="U91" s="525">
        <v>17</v>
      </c>
      <c r="V91" s="1670">
        <v>18</v>
      </c>
      <c r="W91" s="525">
        <v>19</v>
      </c>
      <c r="X91" s="525">
        <v>20</v>
      </c>
      <c r="Y91" s="525">
        <v>21</v>
      </c>
      <c r="Z91" s="525">
        <v>22</v>
      </c>
      <c r="AA91" s="525">
        <v>23</v>
      </c>
      <c r="AB91" s="525">
        <v>24</v>
      </c>
      <c r="AC91" s="526"/>
      <c r="AD91" s="79"/>
    </row>
    <row r="92" spans="1:30" s="14" customFormat="1" ht="15" customHeight="1">
      <c r="A92" s="527" t="s">
        <v>106</v>
      </c>
      <c r="B92" s="913"/>
      <c r="C92" s="741"/>
      <c r="D92" s="778"/>
      <c r="E92" s="3347">
        <v>6</v>
      </c>
      <c r="F92" s="3348">
        <v>6</v>
      </c>
      <c r="G92" s="3348">
        <v>6</v>
      </c>
      <c r="H92" s="3349">
        <v>6</v>
      </c>
      <c r="I92" s="3348">
        <v>6</v>
      </c>
      <c r="J92" s="3348">
        <v>6</v>
      </c>
      <c r="K92" s="3348">
        <v>6</v>
      </c>
      <c r="L92" s="3348">
        <v>6</v>
      </c>
      <c r="M92" s="3348">
        <v>6</v>
      </c>
      <c r="N92" s="3349">
        <v>6</v>
      </c>
      <c r="O92" s="3348">
        <v>6</v>
      </c>
      <c r="P92" s="3348">
        <v>6</v>
      </c>
      <c r="Q92" s="3348">
        <v>6</v>
      </c>
      <c r="R92" s="3348">
        <v>6</v>
      </c>
      <c r="S92" s="3348">
        <v>6</v>
      </c>
      <c r="T92" s="3348">
        <v>6</v>
      </c>
      <c r="U92" s="3348">
        <v>6</v>
      </c>
      <c r="V92" s="3350">
        <v>6</v>
      </c>
      <c r="W92" s="3348">
        <v>6</v>
      </c>
      <c r="X92" s="3348">
        <v>6</v>
      </c>
      <c r="Y92" s="3348">
        <v>6</v>
      </c>
      <c r="Z92" s="3348">
        <v>6</v>
      </c>
      <c r="AA92" s="3350">
        <v>6</v>
      </c>
      <c r="AB92" s="4050">
        <v>6</v>
      </c>
      <c r="AC92" s="4048"/>
      <c r="AD92" s="87"/>
    </row>
    <row r="93" spans="1:30" s="14" customFormat="1" ht="15" customHeight="1" thickBot="1">
      <c r="A93" s="528" t="s">
        <v>107</v>
      </c>
      <c r="B93" s="914"/>
      <c r="C93" s="742"/>
      <c r="D93" s="779"/>
      <c r="E93" s="4051">
        <v>6</v>
      </c>
      <c r="F93" s="4052">
        <v>6</v>
      </c>
      <c r="G93" s="4052">
        <v>6</v>
      </c>
      <c r="H93" s="4053">
        <v>6</v>
      </c>
      <c r="I93" s="4052">
        <v>6</v>
      </c>
      <c r="J93" s="4052">
        <v>6</v>
      </c>
      <c r="K93" s="4052">
        <v>6</v>
      </c>
      <c r="L93" s="4052">
        <v>6</v>
      </c>
      <c r="M93" s="4052">
        <v>6</v>
      </c>
      <c r="N93" s="4053">
        <v>6</v>
      </c>
      <c r="O93" s="4052">
        <v>6</v>
      </c>
      <c r="P93" s="4052">
        <v>6</v>
      </c>
      <c r="Q93" s="4052">
        <v>6</v>
      </c>
      <c r="R93" s="4052">
        <v>6</v>
      </c>
      <c r="S93" s="4052">
        <v>6</v>
      </c>
      <c r="T93" s="4052">
        <v>6</v>
      </c>
      <c r="U93" s="4052">
        <v>6</v>
      </c>
      <c r="V93" s="4054">
        <v>6</v>
      </c>
      <c r="W93" s="4052">
        <v>6</v>
      </c>
      <c r="X93" s="4052">
        <v>6</v>
      </c>
      <c r="Y93" s="4052">
        <v>6</v>
      </c>
      <c r="Z93" s="4052">
        <v>6</v>
      </c>
      <c r="AA93" s="4054">
        <v>6</v>
      </c>
      <c r="AB93" s="4055">
        <v>6</v>
      </c>
      <c r="AC93" s="4049"/>
      <c r="AD93" s="87"/>
    </row>
    <row r="94" spans="1:30" s="14" customFormat="1" ht="12.75" customHeight="1">
      <c r="A94" s="4812" t="s">
        <v>188</v>
      </c>
      <c r="B94" s="4818" t="s">
        <v>189</v>
      </c>
      <c r="C94" s="3597" t="s">
        <v>283</v>
      </c>
      <c r="D94" s="720" t="s">
        <v>108</v>
      </c>
      <c r="E94" s="480"/>
      <c r="F94" s="481"/>
      <c r="G94" s="481"/>
      <c r="H94" s="622"/>
      <c r="I94" s="481"/>
      <c r="J94" s="481"/>
      <c r="K94" s="481"/>
      <c r="L94" s="481"/>
      <c r="M94" s="481"/>
      <c r="N94" s="622"/>
      <c r="O94" s="481"/>
      <c r="P94" s="481"/>
      <c r="Q94" s="481"/>
      <c r="R94" s="481"/>
      <c r="S94" s="481"/>
      <c r="T94" s="481"/>
      <c r="U94" s="481"/>
      <c r="V94" s="1657"/>
      <c r="W94" s="481"/>
      <c r="X94" s="481"/>
      <c r="Y94" s="482"/>
      <c r="Z94" s="481"/>
      <c r="AA94" s="481"/>
      <c r="AB94" s="3537"/>
      <c r="AC94" s="3305"/>
      <c r="AD94" s="80"/>
    </row>
    <row r="95" spans="1:30" s="14" customFormat="1" ht="12.75" customHeight="1">
      <c r="A95" s="4813"/>
      <c r="B95" s="4819"/>
      <c r="C95" s="3598" t="s">
        <v>283</v>
      </c>
      <c r="D95" s="780" t="s">
        <v>109</v>
      </c>
      <c r="E95" s="483"/>
      <c r="F95" s="484"/>
      <c r="G95" s="484"/>
      <c r="H95" s="624"/>
      <c r="I95" s="484"/>
      <c r="J95" s="484"/>
      <c r="K95" s="484"/>
      <c r="L95" s="484"/>
      <c r="M95" s="484"/>
      <c r="N95" s="624"/>
      <c r="O95" s="484"/>
      <c r="P95" s="484"/>
      <c r="Q95" s="484"/>
      <c r="R95" s="484"/>
      <c r="S95" s="484"/>
      <c r="T95" s="484"/>
      <c r="U95" s="484"/>
      <c r="V95" s="1658"/>
      <c r="W95" s="484"/>
      <c r="X95" s="484"/>
      <c r="Y95" s="485"/>
      <c r="Z95" s="484"/>
      <c r="AA95" s="484"/>
      <c r="AB95" s="3538"/>
      <c r="AC95" s="2989"/>
      <c r="AD95" s="80"/>
    </row>
    <row r="96" spans="1:30" s="14" customFormat="1" ht="12.75" customHeight="1">
      <c r="A96" s="4813"/>
      <c r="B96" s="4819"/>
      <c r="C96" s="3598"/>
      <c r="D96" s="780" t="s">
        <v>111</v>
      </c>
      <c r="E96" s="483"/>
      <c r="F96" s="484"/>
      <c r="G96" s="484"/>
      <c r="H96" s="624"/>
      <c r="I96" s="484"/>
      <c r="J96" s="484"/>
      <c r="K96" s="484"/>
      <c r="L96" s="484"/>
      <c r="M96" s="484"/>
      <c r="N96" s="624"/>
      <c r="O96" s="484"/>
      <c r="P96" s="484"/>
      <c r="Q96" s="484"/>
      <c r="R96" s="484"/>
      <c r="S96" s="484"/>
      <c r="T96" s="484"/>
      <c r="U96" s="484"/>
      <c r="V96" s="1658"/>
      <c r="W96" s="484"/>
      <c r="X96" s="484"/>
      <c r="Y96" s="485"/>
      <c r="Z96" s="484"/>
      <c r="AA96" s="484"/>
      <c r="AB96" s="3538"/>
      <c r="AC96" s="2989"/>
      <c r="AD96" s="80"/>
    </row>
    <row r="97" spans="1:30" s="14" customFormat="1" ht="12.75" customHeight="1" thickBot="1">
      <c r="A97" s="4834"/>
      <c r="B97" s="4835"/>
      <c r="C97" s="1829" t="s">
        <v>297</v>
      </c>
      <c r="D97" s="721" t="s">
        <v>112</v>
      </c>
      <c r="E97" s="459">
        <v>121</v>
      </c>
      <c r="F97" s="460">
        <v>121</v>
      </c>
      <c r="G97" s="460">
        <v>121</v>
      </c>
      <c r="H97" s="625">
        <v>121</v>
      </c>
      <c r="I97" s="460">
        <v>121</v>
      </c>
      <c r="J97" s="460">
        <v>121</v>
      </c>
      <c r="K97" s="460">
        <v>121</v>
      </c>
      <c r="L97" s="460">
        <v>121</v>
      </c>
      <c r="M97" s="460">
        <v>121</v>
      </c>
      <c r="N97" s="625">
        <v>120</v>
      </c>
      <c r="O97" s="460">
        <v>120</v>
      </c>
      <c r="P97" s="460">
        <v>120</v>
      </c>
      <c r="Q97" s="460">
        <v>120</v>
      </c>
      <c r="R97" s="460">
        <v>120</v>
      </c>
      <c r="S97" s="460">
        <v>120</v>
      </c>
      <c r="T97" s="460">
        <v>120</v>
      </c>
      <c r="U97" s="460">
        <v>120</v>
      </c>
      <c r="V97" s="1659">
        <v>120</v>
      </c>
      <c r="W97" s="460">
        <v>120</v>
      </c>
      <c r="X97" s="460">
        <v>120</v>
      </c>
      <c r="Y97" s="461">
        <v>120</v>
      </c>
      <c r="Z97" s="460">
        <v>120</v>
      </c>
      <c r="AA97" s="460">
        <v>120</v>
      </c>
      <c r="AB97" s="426">
        <v>120</v>
      </c>
      <c r="AC97" s="2963"/>
      <c r="AD97" s="80"/>
    </row>
    <row r="98" spans="1:30" s="14" customFormat="1" ht="12.75" customHeight="1">
      <c r="A98" s="4812" t="s">
        <v>114</v>
      </c>
      <c r="B98" s="4818" t="s">
        <v>190</v>
      </c>
      <c r="C98" s="3597" t="s">
        <v>283</v>
      </c>
      <c r="D98" s="720" t="s">
        <v>108</v>
      </c>
      <c r="E98" s="470"/>
      <c r="F98" s="471"/>
      <c r="G98" s="471"/>
      <c r="H98" s="623"/>
      <c r="I98" s="471"/>
      <c r="J98" s="471"/>
      <c r="K98" s="471"/>
      <c r="L98" s="471"/>
      <c r="M98" s="471"/>
      <c r="N98" s="623"/>
      <c r="O98" s="471"/>
      <c r="P98" s="471"/>
      <c r="Q98" s="471"/>
      <c r="R98" s="471"/>
      <c r="S98" s="471"/>
      <c r="T98" s="471"/>
      <c r="U98" s="471"/>
      <c r="V98" s="1660"/>
      <c r="W98" s="471"/>
      <c r="X98" s="471"/>
      <c r="Y98" s="472"/>
      <c r="Z98" s="471"/>
      <c r="AA98" s="471"/>
      <c r="AB98" s="3539"/>
      <c r="AC98" s="2962"/>
      <c r="AD98" s="80"/>
    </row>
    <row r="99" spans="1:30" s="14" customFormat="1" ht="12.75" customHeight="1">
      <c r="A99" s="4813"/>
      <c r="B99" s="4819"/>
      <c r="C99" s="3598" t="s">
        <v>283</v>
      </c>
      <c r="D99" s="780" t="s">
        <v>109</v>
      </c>
      <c r="E99" s="483"/>
      <c r="F99" s="484"/>
      <c r="G99" s="484"/>
      <c r="H99" s="624"/>
      <c r="I99" s="484"/>
      <c r="J99" s="484"/>
      <c r="K99" s="484"/>
      <c r="L99" s="484"/>
      <c r="M99" s="484"/>
      <c r="N99" s="624"/>
      <c r="O99" s="484"/>
      <c r="P99" s="484"/>
      <c r="Q99" s="484"/>
      <c r="R99" s="484"/>
      <c r="S99" s="484"/>
      <c r="T99" s="484"/>
      <c r="U99" s="484"/>
      <c r="V99" s="1658"/>
      <c r="W99" s="484"/>
      <c r="X99" s="484"/>
      <c r="Y99" s="485"/>
      <c r="Z99" s="484"/>
      <c r="AA99" s="484"/>
      <c r="AB99" s="3538"/>
      <c r="AC99" s="2989"/>
      <c r="AD99" s="80"/>
    </row>
    <row r="100" spans="1:30" s="14" customFormat="1" ht="12.75" customHeight="1">
      <c r="A100" s="4813"/>
      <c r="B100" s="4819"/>
      <c r="C100" s="3598"/>
      <c r="D100" s="780" t="s">
        <v>111</v>
      </c>
      <c r="E100" s="483"/>
      <c r="F100" s="484"/>
      <c r="G100" s="484"/>
      <c r="H100" s="624"/>
      <c r="I100" s="484"/>
      <c r="J100" s="484"/>
      <c r="K100" s="484"/>
      <c r="L100" s="484"/>
      <c r="M100" s="484"/>
      <c r="N100" s="624"/>
      <c r="O100" s="484"/>
      <c r="P100" s="484"/>
      <c r="Q100" s="484"/>
      <c r="R100" s="484"/>
      <c r="S100" s="484"/>
      <c r="T100" s="484"/>
      <c r="U100" s="484"/>
      <c r="V100" s="1658"/>
      <c r="W100" s="484"/>
      <c r="X100" s="484"/>
      <c r="Y100" s="485"/>
      <c r="Z100" s="484"/>
      <c r="AA100" s="484"/>
      <c r="AB100" s="3538"/>
      <c r="AC100" s="2989"/>
      <c r="AD100" s="80"/>
    </row>
    <row r="101" spans="1:30" s="14" customFormat="1" ht="12.75" customHeight="1" thickBot="1">
      <c r="A101" s="4830"/>
      <c r="B101" s="4831"/>
      <c r="C101" s="1829" t="s">
        <v>297</v>
      </c>
      <c r="D101" s="722" t="s">
        <v>112</v>
      </c>
      <c r="E101" s="459">
        <v>119</v>
      </c>
      <c r="F101" s="459">
        <v>119</v>
      </c>
      <c r="G101" s="459">
        <v>119</v>
      </c>
      <c r="H101" s="625">
        <v>119</v>
      </c>
      <c r="I101" s="460">
        <v>119</v>
      </c>
      <c r="J101" s="460">
        <v>119</v>
      </c>
      <c r="K101" s="460">
        <v>119</v>
      </c>
      <c r="L101" s="460">
        <v>119</v>
      </c>
      <c r="M101" s="460">
        <v>119</v>
      </c>
      <c r="N101" s="625">
        <v>119</v>
      </c>
      <c r="O101" s="460">
        <v>119</v>
      </c>
      <c r="P101" s="460">
        <v>119</v>
      </c>
      <c r="Q101" s="460">
        <v>119</v>
      </c>
      <c r="R101" s="460">
        <v>119</v>
      </c>
      <c r="S101" s="460">
        <v>119</v>
      </c>
      <c r="T101" s="460">
        <v>119</v>
      </c>
      <c r="U101" s="460">
        <v>119</v>
      </c>
      <c r="V101" s="1659">
        <v>120</v>
      </c>
      <c r="W101" s="460">
        <v>119</v>
      </c>
      <c r="X101" s="460">
        <v>119</v>
      </c>
      <c r="Y101" s="460">
        <v>119</v>
      </c>
      <c r="Z101" s="460">
        <v>119</v>
      </c>
      <c r="AA101" s="460">
        <v>119</v>
      </c>
      <c r="AB101" s="460">
        <v>119</v>
      </c>
      <c r="AC101" s="3277"/>
      <c r="AD101" s="80"/>
    </row>
    <row r="102" spans="1:30" s="14" customFormat="1" ht="12.75" customHeight="1">
      <c r="A102" s="4832" t="s">
        <v>137</v>
      </c>
      <c r="B102" s="4833" t="s">
        <v>169</v>
      </c>
      <c r="C102" s="1884" t="s">
        <v>502</v>
      </c>
      <c r="D102" s="781" t="s">
        <v>108</v>
      </c>
      <c r="E102" s="3877">
        <v>3484</v>
      </c>
      <c r="F102" s="3878">
        <v>3462</v>
      </c>
      <c r="G102" s="3878">
        <v>3396</v>
      </c>
      <c r="H102" s="3880">
        <v>3390</v>
      </c>
      <c r="I102" s="3878">
        <v>3384</v>
      </c>
      <c r="J102" s="3878">
        <v>3432</v>
      </c>
      <c r="K102" s="3878">
        <v>3564</v>
      </c>
      <c r="L102" s="3878">
        <v>3652</v>
      </c>
      <c r="M102" s="3878">
        <v>3712</v>
      </c>
      <c r="N102" s="3880">
        <v>3754</v>
      </c>
      <c r="O102" s="3878">
        <v>3638</v>
      </c>
      <c r="P102" s="3878">
        <v>3610</v>
      </c>
      <c r="Q102" s="3878">
        <v>3696</v>
      </c>
      <c r="R102" s="3878">
        <v>3670</v>
      </c>
      <c r="S102" s="3878">
        <v>3670</v>
      </c>
      <c r="T102" s="3878">
        <v>3740</v>
      </c>
      <c r="U102" s="3878">
        <v>3758</v>
      </c>
      <c r="V102" s="3880">
        <v>3786</v>
      </c>
      <c r="W102" s="3878">
        <v>3840</v>
      </c>
      <c r="X102" s="3878">
        <v>3818</v>
      </c>
      <c r="Y102" s="3878">
        <v>3792</v>
      </c>
      <c r="Z102" s="3878">
        <v>3796</v>
      </c>
      <c r="AA102" s="3878">
        <v>3726</v>
      </c>
      <c r="AB102" s="3931">
        <v>3672</v>
      </c>
      <c r="AC102" s="3305">
        <f>SUM(E102:AB102)</f>
        <v>87442</v>
      </c>
      <c r="AD102" s="80"/>
    </row>
    <row r="103" spans="1:30" s="14" customFormat="1" ht="12.75" customHeight="1">
      <c r="A103" s="4813"/>
      <c r="B103" s="4819"/>
      <c r="C103" s="1885" t="s">
        <v>502</v>
      </c>
      <c r="D103" s="782" t="s">
        <v>109</v>
      </c>
      <c r="E103" s="2979">
        <v>1520</v>
      </c>
      <c r="F103" s="2977">
        <v>1512</v>
      </c>
      <c r="G103" s="2977">
        <v>1492</v>
      </c>
      <c r="H103" s="2981">
        <v>1496</v>
      </c>
      <c r="I103" s="2977">
        <v>1494</v>
      </c>
      <c r="J103" s="2977">
        <v>1490</v>
      </c>
      <c r="K103" s="2977">
        <v>1492</v>
      </c>
      <c r="L103" s="2977">
        <v>1466</v>
      </c>
      <c r="M103" s="2977">
        <v>1466</v>
      </c>
      <c r="N103" s="2981">
        <v>1458</v>
      </c>
      <c r="O103" s="2977">
        <v>1462</v>
      </c>
      <c r="P103" s="2977">
        <v>1446</v>
      </c>
      <c r="Q103" s="2977">
        <v>1422</v>
      </c>
      <c r="R103" s="2977">
        <v>1432</v>
      </c>
      <c r="S103" s="2977">
        <v>1462</v>
      </c>
      <c r="T103" s="2977">
        <v>1462</v>
      </c>
      <c r="U103" s="2977">
        <v>1450</v>
      </c>
      <c r="V103" s="2981">
        <v>1468</v>
      </c>
      <c r="W103" s="2977">
        <v>1490</v>
      </c>
      <c r="X103" s="2977">
        <v>1486</v>
      </c>
      <c r="Y103" s="2977">
        <v>1478</v>
      </c>
      <c r="Z103" s="2977">
        <v>1530</v>
      </c>
      <c r="AA103" s="2977">
        <v>1490</v>
      </c>
      <c r="AB103" s="3932">
        <v>1498</v>
      </c>
      <c r="AC103" s="3305">
        <f t="shared" ref="AC103:AC104" si="14">SUM(E103:AB103)</f>
        <v>35462</v>
      </c>
      <c r="AD103" s="80"/>
    </row>
    <row r="104" spans="1:30" s="14" customFormat="1" ht="12.75" customHeight="1">
      <c r="A104" s="4814"/>
      <c r="B104" s="4820"/>
      <c r="C104" s="3599" t="s">
        <v>315</v>
      </c>
      <c r="D104" s="774" t="s">
        <v>340</v>
      </c>
      <c r="E104" s="432">
        <v>3801.1387767352035</v>
      </c>
      <c r="F104" s="433">
        <v>3777.775535947047</v>
      </c>
      <c r="G104" s="433">
        <v>3709.2964292436914</v>
      </c>
      <c r="H104" s="610">
        <v>3705.417115521544</v>
      </c>
      <c r="I104" s="433">
        <v>3699.1204359955623</v>
      </c>
      <c r="J104" s="433">
        <v>3741.4868702161712</v>
      </c>
      <c r="K104" s="433">
        <v>3863.6977107429097</v>
      </c>
      <c r="L104" s="433">
        <v>3935.2585683789571</v>
      </c>
      <c r="M104" s="433">
        <v>3991.0023803550907</v>
      </c>
      <c r="N104" s="610">
        <v>4027.1925705136077</v>
      </c>
      <c r="O104" s="433">
        <v>3920.7764537142384</v>
      </c>
      <c r="P104" s="433">
        <v>3888.8322154600601</v>
      </c>
      <c r="Q104" s="433">
        <v>3960.1136347332258</v>
      </c>
      <c r="R104" s="433">
        <v>3939.4827071583904</v>
      </c>
      <c r="S104" s="433">
        <v>3950.4865523122594</v>
      </c>
      <c r="T104" s="433">
        <v>4015.6000796892113</v>
      </c>
      <c r="U104" s="433">
        <v>4028.034756553126</v>
      </c>
      <c r="V104" s="1092">
        <v>4060.6428062561722</v>
      </c>
      <c r="W104" s="433">
        <v>4118.9440394353505</v>
      </c>
      <c r="X104" s="433">
        <v>4096.9891383795493</v>
      </c>
      <c r="Y104" s="433">
        <v>4069.8584741978439</v>
      </c>
      <c r="Z104" s="433">
        <v>4092.7394248840228</v>
      </c>
      <c r="AA104" s="433">
        <v>4012.8762751921472</v>
      </c>
      <c r="AB104" s="502">
        <v>3965.8023147907916</v>
      </c>
      <c r="AC104" s="3305">
        <f t="shared" si="14"/>
        <v>94372.565266406178</v>
      </c>
      <c r="AD104" s="80"/>
    </row>
    <row r="105" spans="1:30" s="14" customFormat="1" ht="12.75" customHeight="1">
      <c r="A105" s="4814"/>
      <c r="B105" s="4820"/>
      <c r="C105" s="2312" t="s">
        <v>342</v>
      </c>
      <c r="D105" s="783" t="s">
        <v>110</v>
      </c>
      <c r="E105" s="1935">
        <v>212.8</v>
      </c>
      <c r="F105" s="1936">
        <v>206.2</v>
      </c>
      <c r="G105" s="1936">
        <v>207.2</v>
      </c>
      <c r="H105" s="1938">
        <v>201.4</v>
      </c>
      <c r="I105" s="1936">
        <v>199.8</v>
      </c>
      <c r="J105" s="1936">
        <v>203.4</v>
      </c>
      <c r="K105" s="1936">
        <v>208</v>
      </c>
      <c r="L105" s="1936">
        <v>212.2</v>
      </c>
      <c r="M105" s="1936">
        <v>223</v>
      </c>
      <c r="N105" s="1938">
        <v>219.4</v>
      </c>
      <c r="O105" s="1936">
        <v>218.6</v>
      </c>
      <c r="P105" s="1936">
        <v>218.4</v>
      </c>
      <c r="Q105" s="1936">
        <v>223.8</v>
      </c>
      <c r="R105" s="1936">
        <v>219.2</v>
      </c>
      <c r="S105" s="1936">
        <v>220</v>
      </c>
      <c r="T105" s="1936">
        <v>220.8</v>
      </c>
      <c r="U105" s="1936">
        <v>226</v>
      </c>
      <c r="V105" s="1938">
        <v>221</v>
      </c>
      <c r="W105" s="1936">
        <v>225.8</v>
      </c>
      <c r="X105" s="1936">
        <v>228.6</v>
      </c>
      <c r="Y105" s="1936">
        <v>227.6</v>
      </c>
      <c r="Z105" s="1936">
        <v>226.2</v>
      </c>
      <c r="AA105" s="1936">
        <v>228.6</v>
      </c>
      <c r="AB105" s="2993">
        <v>224.4</v>
      </c>
      <c r="AC105" s="2963"/>
      <c r="AD105" s="80"/>
    </row>
    <row r="106" spans="1:30" s="35" customFormat="1" ht="12.75" customHeight="1" thickBot="1">
      <c r="A106" s="4814"/>
      <c r="B106" s="4820"/>
      <c r="C106" s="3504" t="s">
        <v>315</v>
      </c>
      <c r="D106" s="784" t="s">
        <v>111</v>
      </c>
      <c r="E106" s="436">
        <v>0.4362801377726751</v>
      </c>
      <c r="F106" s="437">
        <v>0.43674176776429807</v>
      </c>
      <c r="G106" s="437">
        <v>0.43934040047114253</v>
      </c>
      <c r="H106" s="612">
        <v>0.44129793510324483</v>
      </c>
      <c r="I106" s="437">
        <v>0.44148936170212766</v>
      </c>
      <c r="J106" s="437">
        <v>0.43414918414918413</v>
      </c>
      <c r="K106" s="437">
        <v>0.41863075196408528</v>
      </c>
      <c r="L106" s="437">
        <v>0.4014238773274918</v>
      </c>
      <c r="M106" s="437">
        <v>0.39493534482758619</v>
      </c>
      <c r="N106" s="612">
        <v>0.38838572189664355</v>
      </c>
      <c r="O106" s="437">
        <v>0.40186915887850466</v>
      </c>
      <c r="P106" s="437">
        <v>0.40055401662049861</v>
      </c>
      <c r="Q106" s="437">
        <v>0.38474025974025972</v>
      </c>
      <c r="R106" s="437">
        <v>0.39019073569482288</v>
      </c>
      <c r="S106" s="437">
        <v>0.39836512261580381</v>
      </c>
      <c r="T106" s="437">
        <v>0.39090909090909093</v>
      </c>
      <c r="U106" s="437">
        <v>0.38584353379457159</v>
      </c>
      <c r="V106" s="1661">
        <v>0.38774432118330693</v>
      </c>
      <c r="W106" s="437">
        <v>0.38802083333333331</v>
      </c>
      <c r="X106" s="437">
        <v>0.3892090099528549</v>
      </c>
      <c r="Y106" s="438">
        <v>0.38976793248945146</v>
      </c>
      <c r="Z106" s="437">
        <v>0.40305584826132773</v>
      </c>
      <c r="AA106" s="437">
        <v>0.39989264626945786</v>
      </c>
      <c r="AB106" s="430">
        <v>0.40795206971677561</v>
      </c>
      <c r="AC106" s="3661">
        <f t="shared" ref="AC106" si="15">AC103/AC102</f>
        <v>0.40554882093273253</v>
      </c>
      <c r="AD106" s="81"/>
    </row>
    <row r="107" spans="1:30" s="14" customFormat="1" ht="12.75" customHeight="1">
      <c r="A107" s="4812" t="s">
        <v>124</v>
      </c>
      <c r="B107" s="4821" t="s">
        <v>543</v>
      </c>
      <c r="C107" s="3597"/>
      <c r="D107" s="781" t="s">
        <v>108</v>
      </c>
      <c r="E107" s="3933">
        <v>0</v>
      </c>
      <c r="F107" s="3934">
        <v>0</v>
      </c>
      <c r="G107" s="3934">
        <v>0</v>
      </c>
      <c r="H107" s="3935">
        <v>0</v>
      </c>
      <c r="I107" s="3934">
        <v>0</v>
      </c>
      <c r="J107" s="3934">
        <v>0</v>
      </c>
      <c r="K107" s="3934">
        <v>0</v>
      </c>
      <c r="L107" s="3934">
        <v>0</v>
      </c>
      <c r="M107" s="3934">
        <v>0</v>
      </c>
      <c r="N107" s="3935">
        <v>0</v>
      </c>
      <c r="O107" s="3934">
        <v>0</v>
      </c>
      <c r="P107" s="3934">
        <v>0</v>
      </c>
      <c r="Q107" s="3934">
        <v>0</v>
      </c>
      <c r="R107" s="3934">
        <v>0</v>
      </c>
      <c r="S107" s="3934">
        <v>0</v>
      </c>
      <c r="T107" s="3934">
        <v>0</v>
      </c>
      <c r="U107" s="3934">
        <v>0</v>
      </c>
      <c r="V107" s="3936">
        <v>0</v>
      </c>
      <c r="W107" s="3934">
        <v>0</v>
      </c>
      <c r="X107" s="3934">
        <v>0</v>
      </c>
      <c r="Y107" s="3934">
        <v>0</v>
      </c>
      <c r="Z107" s="3934">
        <v>0</v>
      </c>
      <c r="AA107" s="3934">
        <v>0</v>
      </c>
      <c r="AB107" s="3937">
        <v>0</v>
      </c>
      <c r="AC107" s="2962">
        <f>SUM(E107:AB107)</f>
        <v>0</v>
      </c>
      <c r="AD107" s="80"/>
    </row>
    <row r="108" spans="1:30" s="14" customFormat="1" ht="12.75" customHeight="1">
      <c r="A108" s="4813"/>
      <c r="B108" s="4822"/>
      <c r="C108" s="3598"/>
      <c r="D108" s="782" t="s">
        <v>109</v>
      </c>
      <c r="E108" s="2979">
        <v>0</v>
      </c>
      <c r="F108" s="2977">
        <v>0</v>
      </c>
      <c r="G108" s="2977">
        <v>0</v>
      </c>
      <c r="H108" s="3938">
        <v>0</v>
      </c>
      <c r="I108" s="2977">
        <v>0</v>
      </c>
      <c r="J108" s="2977">
        <v>0</v>
      </c>
      <c r="K108" s="2977">
        <v>0</v>
      </c>
      <c r="L108" s="2977">
        <v>0</v>
      </c>
      <c r="M108" s="2977">
        <v>0</v>
      </c>
      <c r="N108" s="3938">
        <v>0</v>
      </c>
      <c r="O108" s="2977">
        <v>0</v>
      </c>
      <c r="P108" s="2977">
        <v>0</v>
      </c>
      <c r="Q108" s="2977">
        <v>0</v>
      </c>
      <c r="R108" s="2977">
        <v>0</v>
      </c>
      <c r="S108" s="2977">
        <v>0</v>
      </c>
      <c r="T108" s="2977">
        <v>0</v>
      </c>
      <c r="U108" s="2977">
        <v>0</v>
      </c>
      <c r="V108" s="2981">
        <v>0</v>
      </c>
      <c r="W108" s="2977">
        <v>0</v>
      </c>
      <c r="X108" s="2977">
        <v>0</v>
      </c>
      <c r="Y108" s="2977">
        <v>0</v>
      </c>
      <c r="Z108" s="2977">
        <v>0</v>
      </c>
      <c r="AA108" s="2977">
        <v>0</v>
      </c>
      <c r="AB108" s="3932">
        <v>0</v>
      </c>
      <c r="AC108" s="2989">
        <f>SUM(E108:AB108)</f>
        <v>0</v>
      </c>
      <c r="AD108" s="80"/>
    </row>
    <row r="109" spans="1:30" s="14" customFormat="1" ht="12.75" customHeight="1">
      <c r="A109" s="4814"/>
      <c r="B109" s="4822"/>
      <c r="C109" s="3598"/>
      <c r="D109" s="782" t="s">
        <v>110</v>
      </c>
      <c r="E109" s="1935">
        <v>0</v>
      </c>
      <c r="F109" s="1936">
        <v>0</v>
      </c>
      <c r="G109" s="1936">
        <v>0</v>
      </c>
      <c r="H109" s="4067">
        <v>0</v>
      </c>
      <c r="I109" s="1936">
        <v>0</v>
      </c>
      <c r="J109" s="1936">
        <v>0</v>
      </c>
      <c r="K109" s="1936">
        <v>0</v>
      </c>
      <c r="L109" s="1936">
        <v>0</v>
      </c>
      <c r="M109" s="1936">
        <v>0</v>
      </c>
      <c r="N109" s="4067">
        <v>0</v>
      </c>
      <c r="O109" s="1936">
        <v>0</v>
      </c>
      <c r="P109" s="1936">
        <v>0</v>
      </c>
      <c r="Q109" s="1936">
        <v>0</v>
      </c>
      <c r="R109" s="1936">
        <v>0</v>
      </c>
      <c r="S109" s="1936">
        <v>0</v>
      </c>
      <c r="T109" s="1936">
        <v>0</v>
      </c>
      <c r="U109" s="1936">
        <v>0</v>
      </c>
      <c r="V109" s="1938">
        <v>0</v>
      </c>
      <c r="W109" s="1936">
        <v>0</v>
      </c>
      <c r="X109" s="1936">
        <v>0</v>
      </c>
      <c r="Y109" s="1936">
        <v>0</v>
      </c>
      <c r="Z109" s="1936">
        <v>0</v>
      </c>
      <c r="AA109" s="1936">
        <v>0</v>
      </c>
      <c r="AB109" s="2993">
        <v>0</v>
      </c>
      <c r="AC109" s="2989">
        <f>SUM(E109:AB109)</f>
        <v>0</v>
      </c>
      <c r="AD109" s="80"/>
    </row>
    <row r="110" spans="1:30" s="14" customFormat="1" ht="12.75" customHeight="1" thickBot="1">
      <c r="A110" s="4814"/>
      <c r="B110" s="4823"/>
      <c r="C110" s="3600"/>
      <c r="D110" s="785" t="s">
        <v>111</v>
      </c>
      <c r="E110" s="530"/>
      <c r="F110" s="445"/>
      <c r="G110" s="445"/>
      <c r="H110" s="633"/>
      <c r="I110" s="445"/>
      <c r="J110" s="445"/>
      <c r="K110" s="445"/>
      <c r="L110" s="445"/>
      <c r="M110" s="445"/>
      <c r="N110" s="633"/>
      <c r="O110" s="445"/>
      <c r="P110" s="445"/>
      <c r="Q110" s="445"/>
      <c r="R110" s="445"/>
      <c r="S110" s="445"/>
      <c r="T110" s="445"/>
      <c r="U110" s="445"/>
      <c r="V110" s="1662"/>
      <c r="W110" s="445"/>
      <c r="X110" s="445"/>
      <c r="Y110" s="446"/>
      <c r="Z110" s="445"/>
      <c r="AA110" s="445"/>
      <c r="AB110" s="447"/>
      <c r="AC110" s="2963"/>
      <c r="AD110" s="80"/>
    </row>
    <row r="111" spans="1:30" s="73" customFormat="1" ht="12.75" customHeight="1">
      <c r="A111" s="2648" t="s">
        <v>290</v>
      </c>
      <c r="B111" s="2649"/>
      <c r="C111" s="2282" t="s">
        <v>315</v>
      </c>
      <c r="D111" s="2650"/>
      <c r="E111" s="2437">
        <f t="shared" ref="E111:AB111" si="16">E102+E107</f>
        <v>3484</v>
      </c>
      <c r="F111" s="1790">
        <f>F102+F107</f>
        <v>3462</v>
      </c>
      <c r="G111" s="1790">
        <f t="shared" si="16"/>
        <v>3396</v>
      </c>
      <c r="H111" s="1790">
        <f t="shared" si="16"/>
        <v>3390</v>
      </c>
      <c r="I111" s="1790">
        <f t="shared" si="16"/>
        <v>3384</v>
      </c>
      <c r="J111" s="1790">
        <f t="shared" si="16"/>
        <v>3432</v>
      </c>
      <c r="K111" s="1790">
        <f t="shared" si="16"/>
        <v>3564</v>
      </c>
      <c r="L111" s="1790">
        <f t="shared" si="16"/>
        <v>3652</v>
      </c>
      <c r="M111" s="1790">
        <f t="shared" si="16"/>
        <v>3712</v>
      </c>
      <c r="N111" s="1790">
        <f t="shared" si="16"/>
        <v>3754</v>
      </c>
      <c r="O111" s="1790">
        <f t="shared" si="16"/>
        <v>3638</v>
      </c>
      <c r="P111" s="1790">
        <f t="shared" si="16"/>
        <v>3610</v>
      </c>
      <c r="Q111" s="1790">
        <f t="shared" si="16"/>
        <v>3696</v>
      </c>
      <c r="R111" s="1790">
        <f t="shared" si="16"/>
        <v>3670</v>
      </c>
      <c r="S111" s="1790">
        <f t="shared" si="16"/>
        <v>3670</v>
      </c>
      <c r="T111" s="1790">
        <f t="shared" si="16"/>
        <v>3740</v>
      </c>
      <c r="U111" s="1790">
        <f t="shared" si="16"/>
        <v>3758</v>
      </c>
      <c r="V111" s="1790">
        <f t="shared" si="16"/>
        <v>3786</v>
      </c>
      <c r="W111" s="1790">
        <f t="shared" si="16"/>
        <v>3840</v>
      </c>
      <c r="X111" s="1790">
        <f t="shared" si="16"/>
        <v>3818</v>
      </c>
      <c r="Y111" s="1790">
        <f t="shared" si="16"/>
        <v>3792</v>
      </c>
      <c r="Z111" s="1790">
        <f t="shared" si="16"/>
        <v>3796</v>
      </c>
      <c r="AA111" s="1790">
        <f t="shared" si="16"/>
        <v>3726</v>
      </c>
      <c r="AB111" s="3281">
        <f t="shared" si="16"/>
        <v>3672</v>
      </c>
      <c r="AC111" s="3546"/>
      <c r="AD111" s="85"/>
    </row>
    <row r="112" spans="1:30" s="73" customFormat="1" ht="12.75" customHeight="1">
      <c r="A112" s="2651" t="s">
        <v>307</v>
      </c>
      <c r="B112" s="2652"/>
      <c r="C112" s="2287" t="s">
        <v>315</v>
      </c>
      <c r="D112" s="2653"/>
      <c r="E112" s="2442">
        <f t="shared" ref="E112:AB112" si="17">E103+E108</f>
        <v>1520</v>
      </c>
      <c r="F112" s="1791">
        <f t="shared" si="17"/>
        <v>1512</v>
      </c>
      <c r="G112" s="1791">
        <f t="shared" si="17"/>
        <v>1492</v>
      </c>
      <c r="H112" s="1791">
        <f t="shared" si="17"/>
        <v>1496</v>
      </c>
      <c r="I112" s="1791">
        <f t="shared" si="17"/>
        <v>1494</v>
      </c>
      <c r="J112" s="1791">
        <f t="shared" si="17"/>
        <v>1490</v>
      </c>
      <c r="K112" s="1791">
        <f t="shared" si="17"/>
        <v>1492</v>
      </c>
      <c r="L112" s="1791">
        <f t="shared" si="17"/>
        <v>1466</v>
      </c>
      <c r="M112" s="1791">
        <f t="shared" si="17"/>
        <v>1466</v>
      </c>
      <c r="N112" s="1791">
        <f t="shared" si="17"/>
        <v>1458</v>
      </c>
      <c r="O112" s="1791">
        <f t="shared" si="17"/>
        <v>1462</v>
      </c>
      <c r="P112" s="1791">
        <f t="shared" si="17"/>
        <v>1446</v>
      </c>
      <c r="Q112" s="1791">
        <f t="shared" si="17"/>
        <v>1422</v>
      </c>
      <c r="R112" s="1791">
        <f t="shared" si="17"/>
        <v>1432</v>
      </c>
      <c r="S112" s="1791">
        <f t="shared" si="17"/>
        <v>1462</v>
      </c>
      <c r="T112" s="1791">
        <f t="shared" si="17"/>
        <v>1462</v>
      </c>
      <c r="U112" s="1791">
        <f t="shared" si="17"/>
        <v>1450</v>
      </c>
      <c r="V112" s="1791">
        <f t="shared" si="17"/>
        <v>1468</v>
      </c>
      <c r="W112" s="1791">
        <f t="shared" si="17"/>
        <v>1490</v>
      </c>
      <c r="X112" s="1791">
        <f t="shared" si="17"/>
        <v>1486</v>
      </c>
      <c r="Y112" s="1791">
        <f t="shared" si="17"/>
        <v>1478</v>
      </c>
      <c r="Z112" s="1791">
        <f t="shared" si="17"/>
        <v>1530</v>
      </c>
      <c r="AA112" s="1791">
        <f t="shared" si="17"/>
        <v>1490</v>
      </c>
      <c r="AB112" s="2443">
        <f t="shared" si="17"/>
        <v>1498</v>
      </c>
      <c r="AC112" s="3547"/>
      <c r="AD112" s="85"/>
    </row>
    <row r="113" spans="1:30" s="73" customFormat="1" ht="12.75" customHeight="1" thickBot="1">
      <c r="A113" s="2654" t="s">
        <v>308</v>
      </c>
      <c r="B113" s="2655"/>
      <c r="C113" s="2291" t="s">
        <v>315</v>
      </c>
      <c r="D113" s="2656"/>
      <c r="E113" s="2447">
        <f t="shared" ref="E113:AB113" si="18">SQRT(E112*E112+E111*E111)</f>
        <v>3801.1387767352035</v>
      </c>
      <c r="F113" s="1792">
        <f t="shared" si="18"/>
        <v>3777.775535947047</v>
      </c>
      <c r="G113" s="1792">
        <f t="shared" si="18"/>
        <v>3709.2964292436914</v>
      </c>
      <c r="H113" s="1792">
        <f t="shared" si="18"/>
        <v>3705.417115521544</v>
      </c>
      <c r="I113" s="1792">
        <f t="shared" si="18"/>
        <v>3699.1204359955623</v>
      </c>
      <c r="J113" s="1792">
        <f t="shared" si="18"/>
        <v>3741.4868702161712</v>
      </c>
      <c r="K113" s="1792">
        <f t="shared" si="18"/>
        <v>3863.6977107429097</v>
      </c>
      <c r="L113" s="1792">
        <f t="shared" si="18"/>
        <v>3935.2585683789571</v>
      </c>
      <c r="M113" s="1792">
        <f t="shared" si="18"/>
        <v>3991.0023803550907</v>
      </c>
      <c r="N113" s="1792">
        <f t="shared" si="18"/>
        <v>4027.1925705136077</v>
      </c>
      <c r="O113" s="1792">
        <f t="shared" si="18"/>
        <v>3920.7764537142384</v>
      </c>
      <c r="P113" s="1792">
        <f t="shared" si="18"/>
        <v>3888.8322154600601</v>
      </c>
      <c r="Q113" s="1792">
        <f t="shared" si="18"/>
        <v>3960.1136347332258</v>
      </c>
      <c r="R113" s="1792">
        <f t="shared" si="18"/>
        <v>3939.4827071583904</v>
      </c>
      <c r="S113" s="1792">
        <f t="shared" si="18"/>
        <v>3950.4865523122594</v>
      </c>
      <c r="T113" s="1792">
        <f t="shared" si="18"/>
        <v>4015.6000796892113</v>
      </c>
      <c r="U113" s="1792">
        <f t="shared" si="18"/>
        <v>4028.034756553126</v>
      </c>
      <c r="V113" s="1792">
        <f t="shared" si="18"/>
        <v>4060.6428062561722</v>
      </c>
      <c r="W113" s="1792">
        <f t="shared" si="18"/>
        <v>4118.9440394353505</v>
      </c>
      <c r="X113" s="1792">
        <f t="shared" si="18"/>
        <v>4096.9891383795493</v>
      </c>
      <c r="Y113" s="1792">
        <f t="shared" si="18"/>
        <v>4069.8584741978439</v>
      </c>
      <c r="Z113" s="1792">
        <f t="shared" si="18"/>
        <v>4092.7394248840228</v>
      </c>
      <c r="AA113" s="1792">
        <f t="shared" si="18"/>
        <v>4012.8762751921472</v>
      </c>
      <c r="AB113" s="2448">
        <f t="shared" si="18"/>
        <v>3965.8023147907916</v>
      </c>
      <c r="AC113" s="3548"/>
      <c r="AD113" s="85"/>
    </row>
    <row r="114" spans="1:30" s="8" customFormat="1" ht="12.75" customHeight="1" thickBot="1">
      <c r="A114" s="924" t="s">
        <v>194</v>
      </c>
      <c r="B114" s="717"/>
      <c r="C114" s="1358"/>
      <c r="D114" s="717"/>
      <c r="E114" s="531">
        <v>1</v>
      </c>
      <c r="F114" s="532">
        <v>2</v>
      </c>
      <c r="G114" s="532">
        <v>3</v>
      </c>
      <c r="H114" s="646">
        <v>4</v>
      </c>
      <c r="I114" s="532">
        <v>5</v>
      </c>
      <c r="J114" s="532">
        <v>6</v>
      </c>
      <c r="K114" s="532">
        <v>7</v>
      </c>
      <c r="L114" s="532">
        <v>8</v>
      </c>
      <c r="M114" s="532">
        <v>9</v>
      </c>
      <c r="N114" s="646">
        <v>10</v>
      </c>
      <c r="O114" s="532">
        <v>11</v>
      </c>
      <c r="P114" s="532">
        <v>12</v>
      </c>
      <c r="Q114" s="532">
        <v>13</v>
      </c>
      <c r="R114" s="532">
        <v>14</v>
      </c>
      <c r="S114" s="532">
        <v>15</v>
      </c>
      <c r="T114" s="532">
        <v>16</v>
      </c>
      <c r="U114" s="532">
        <v>17</v>
      </c>
      <c r="V114" s="1233">
        <v>18</v>
      </c>
      <c r="W114" s="532">
        <v>19</v>
      </c>
      <c r="X114" s="532">
        <v>20</v>
      </c>
      <c r="Y114" s="1233">
        <v>21</v>
      </c>
      <c r="Z114" s="532">
        <v>22</v>
      </c>
      <c r="AA114" s="532">
        <v>23</v>
      </c>
      <c r="AB114" s="1166">
        <v>24</v>
      </c>
      <c r="AC114" s="3552"/>
      <c r="AD114" s="80"/>
    </row>
    <row r="115" spans="1:30" s="8" customFormat="1" ht="12.75" customHeight="1">
      <c r="A115" s="2657" t="s">
        <v>116</v>
      </c>
      <c r="B115" s="2658"/>
      <c r="C115" s="3601" t="s">
        <v>342</v>
      </c>
      <c r="D115" s="3351" t="s">
        <v>112</v>
      </c>
      <c r="E115" s="4056">
        <v>10.6</v>
      </c>
      <c r="F115" s="3914">
        <v>10.4</v>
      </c>
      <c r="G115" s="3914">
        <v>10.5</v>
      </c>
      <c r="H115" s="3914">
        <v>10.5</v>
      </c>
      <c r="I115" s="3914">
        <v>10.5</v>
      </c>
      <c r="J115" s="3914">
        <v>10.5</v>
      </c>
      <c r="K115" s="3914">
        <v>10.5</v>
      </c>
      <c r="L115" s="3914">
        <v>10.5</v>
      </c>
      <c r="M115" s="3914">
        <v>10.4</v>
      </c>
      <c r="N115" s="3914">
        <v>10.4</v>
      </c>
      <c r="O115" s="3914">
        <v>10.4</v>
      </c>
      <c r="P115" s="3914">
        <v>10.4</v>
      </c>
      <c r="Q115" s="3914">
        <v>10.3</v>
      </c>
      <c r="R115" s="3914">
        <v>10.3</v>
      </c>
      <c r="S115" s="3914">
        <v>10.4</v>
      </c>
      <c r="T115" s="3914">
        <v>10.4</v>
      </c>
      <c r="U115" s="3914">
        <v>10.3</v>
      </c>
      <c r="V115" s="3914">
        <v>10.4</v>
      </c>
      <c r="W115" s="3914">
        <v>10.4</v>
      </c>
      <c r="X115" s="3914">
        <v>10.4</v>
      </c>
      <c r="Y115" s="3914">
        <v>10.4</v>
      </c>
      <c r="Z115" s="3914">
        <v>10.4</v>
      </c>
      <c r="AA115" s="3914">
        <v>10.5</v>
      </c>
      <c r="AB115" s="4057">
        <v>10.5</v>
      </c>
      <c r="AC115" s="3553"/>
      <c r="AD115" s="83"/>
    </row>
    <row r="116" spans="1:30" s="8" customFormat="1" ht="12.75" customHeight="1" thickBot="1">
      <c r="A116" s="2659" t="s">
        <v>117</v>
      </c>
      <c r="B116" s="2660"/>
      <c r="C116" s="3602" t="s">
        <v>342</v>
      </c>
      <c r="D116" s="3352" t="s">
        <v>112</v>
      </c>
      <c r="E116" s="4058">
        <v>10.6</v>
      </c>
      <c r="F116" s="3916">
        <v>10.4</v>
      </c>
      <c r="G116" s="3916">
        <v>10.5</v>
      </c>
      <c r="H116" s="3916">
        <v>10.6</v>
      </c>
      <c r="I116" s="3916">
        <v>10.6</v>
      </c>
      <c r="J116" s="3916">
        <v>10.5</v>
      </c>
      <c r="K116" s="3916">
        <v>10.5</v>
      </c>
      <c r="L116" s="3916">
        <v>10.5</v>
      </c>
      <c r="M116" s="3916">
        <v>10.4</v>
      </c>
      <c r="N116" s="3916">
        <v>10.4</v>
      </c>
      <c r="O116" s="3916">
        <v>10.4</v>
      </c>
      <c r="P116" s="3916">
        <v>10.4</v>
      </c>
      <c r="Q116" s="3916">
        <v>10.4</v>
      </c>
      <c r="R116" s="3916">
        <v>10.4</v>
      </c>
      <c r="S116" s="3916">
        <v>10.4</v>
      </c>
      <c r="T116" s="3916">
        <v>10.4</v>
      </c>
      <c r="U116" s="3916">
        <v>10.3</v>
      </c>
      <c r="V116" s="3916">
        <v>10.4</v>
      </c>
      <c r="W116" s="3916">
        <v>10.4</v>
      </c>
      <c r="X116" s="3916">
        <v>10.4</v>
      </c>
      <c r="Y116" s="3916">
        <v>10.4</v>
      </c>
      <c r="Z116" s="3916">
        <v>10.4</v>
      </c>
      <c r="AA116" s="3916">
        <v>10.5</v>
      </c>
      <c r="AB116" s="4059">
        <v>10.5</v>
      </c>
      <c r="AC116" s="3554"/>
      <c r="AD116" s="83"/>
    </row>
    <row r="117" spans="1:30" s="7" customFormat="1" ht="12.75" customHeight="1">
      <c r="A117" s="4812" t="s">
        <v>118</v>
      </c>
      <c r="B117" s="4818" t="s">
        <v>79</v>
      </c>
      <c r="C117" s="3603" t="s">
        <v>502</v>
      </c>
      <c r="D117" s="781" t="s">
        <v>108</v>
      </c>
      <c r="E117" s="3815">
        <v>798.4</v>
      </c>
      <c r="F117" s="1605">
        <v>786.4</v>
      </c>
      <c r="G117" s="1605">
        <v>782.4</v>
      </c>
      <c r="H117" s="3816">
        <v>767.6</v>
      </c>
      <c r="I117" s="1605">
        <v>759.6</v>
      </c>
      <c r="J117" s="1605">
        <v>766.4</v>
      </c>
      <c r="K117" s="1605">
        <v>820</v>
      </c>
      <c r="L117" s="1605">
        <v>852.8</v>
      </c>
      <c r="M117" s="1605">
        <v>837.2</v>
      </c>
      <c r="N117" s="3816">
        <v>852</v>
      </c>
      <c r="O117" s="1605">
        <v>838.4</v>
      </c>
      <c r="P117" s="1605">
        <v>824</v>
      </c>
      <c r="Q117" s="1605">
        <v>805.2</v>
      </c>
      <c r="R117" s="1605">
        <v>812.8</v>
      </c>
      <c r="S117" s="1605">
        <v>832.8</v>
      </c>
      <c r="T117" s="1605">
        <v>872.4</v>
      </c>
      <c r="U117" s="1605">
        <v>882.8</v>
      </c>
      <c r="V117" s="3816">
        <v>892.8</v>
      </c>
      <c r="W117" s="1605">
        <v>914</v>
      </c>
      <c r="X117" s="1605">
        <v>919.2</v>
      </c>
      <c r="Y117" s="1605">
        <v>932.8</v>
      </c>
      <c r="Z117" s="1605">
        <v>936.8</v>
      </c>
      <c r="AA117" s="1605">
        <v>916.4</v>
      </c>
      <c r="AB117" s="3817">
        <v>899.2</v>
      </c>
      <c r="AC117" s="2962">
        <f>SUM(E117:AB117)</f>
        <v>20302.399999999998</v>
      </c>
      <c r="AD117" s="80"/>
    </row>
    <row r="118" spans="1:30" s="7" customFormat="1" ht="12.75" customHeight="1">
      <c r="A118" s="4813"/>
      <c r="B118" s="4819"/>
      <c r="C118" s="1885" t="s">
        <v>502</v>
      </c>
      <c r="D118" s="782" t="s">
        <v>109</v>
      </c>
      <c r="E118" s="3809">
        <v>250</v>
      </c>
      <c r="F118" s="3810">
        <v>246</v>
      </c>
      <c r="G118" s="3810">
        <v>246.4</v>
      </c>
      <c r="H118" s="3868">
        <v>246.4</v>
      </c>
      <c r="I118" s="3810">
        <v>246.8</v>
      </c>
      <c r="J118" s="3810">
        <v>245.2</v>
      </c>
      <c r="K118" s="3810">
        <v>254.4</v>
      </c>
      <c r="L118" s="3810">
        <v>246.8</v>
      </c>
      <c r="M118" s="3810">
        <v>242.4</v>
      </c>
      <c r="N118" s="3868">
        <v>235.6</v>
      </c>
      <c r="O118" s="3810">
        <v>227.6</v>
      </c>
      <c r="P118" s="3810">
        <v>220</v>
      </c>
      <c r="Q118" s="3810">
        <v>218.8</v>
      </c>
      <c r="R118" s="3810">
        <v>220.8</v>
      </c>
      <c r="S118" s="3810">
        <v>234.4</v>
      </c>
      <c r="T118" s="3810">
        <v>244.8</v>
      </c>
      <c r="U118" s="3810">
        <v>246.8</v>
      </c>
      <c r="V118" s="3811">
        <v>246</v>
      </c>
      <c r="W118" s="3810">
        <v>255.6</v>
      </c>
      <c r="X118" s="3810">
        <v>256.8</v>
      </c>
      <c r="Y118" s="3810">
        <v>254</v>
      </c>
      <c r="Z118" s="3810">
        <v>266.8</v>
      </c>
      <c r="AA118" s="3810">
        <v>254</v>
      </c>
      <c r="AB118" s="3814">
        <v>258</v>
      </c>
      <c r="AC118" s="2989">
        <f>SUM(E118:AB118)</f>
        <v>5864.4000000000015</v>
      </c>
      <c r="AD118" s="80"/>
    </row>
    <row r="119" spans="1:30" s="7" customFormat="1" ht="12.75" customHeight="1">
      <c r="A119" s="4814"/>
      <c r="B119" s="4820"/>
      <c r="C119" s="3490" t="s">
        <v>315</v>
      </c>
      <c r="D119" s="774" t="s">
        <v>340</v>
      </c>
      <c r="E119" s="432">
        <v>836.6256988641934</v>
      </c>
      <c r="F119" s="433">
        <v>823.97873758975118</v>
      </c>
      <c r="G119" s="433">
        <v>820.28209781757391</v>
      </c>
      <c r="H119" s="610">
        <v>806.17784638378646</v>
      </c>
      <c r="I119" s="433">
        <v>798.68792403541454</v>
      </c>
      <c r="J119" s="433">
        <v>804.6688759980716</v>
      </c>
      <c r="K119" s="433">
        <v>858.5565560870175</v>
      </c>
      <c r="L119" s="433">
        <v>887.79394005591178</v>
      </c>
      <c r="M119" s="433">
        <v>871.58568138766486</v>
      </c>
      <c r="N119" s="610">
        <v>883.97475077063143</v>
      </c>
      <c r="O119" s="433">
        <v>868.74410501597072</v>
      </c>
      <c r="P119" s="433">
        <v>852.86341227654975</v>
      </c>
      <c r="Q119" s="433">
        <v>834.3982742072277</v>
      </c>
      <c r="R119" s="433">
        <v>842.25677794838793</v>
      </c>
      <c r="S119" s="433">
        <v>865.15848259148447</v>
      </c>
      <c r="T119" s="433">
        <v>906.0953592199885</v>
      </c>
      <c r="U119" s="433">
        <v>916.64937680663922</v>
      </c>
      <c r="V119" s="1092">
        <v>926.07118516882917</v>
      </c>
      <c r="W119" s="433">
        <v>949.06657300739448</v>
      </c>
      <c r="X119" s="433">
        <v>954.39765297280576</v>
      </c>
      <c r="Y119" s="433">
        <v>966.76359054321028</v>
      </c>
      <c r="Z119" s="433">
        <v>974.0515797430852</v>
      </c>
      <c r="AA119" s="433">
        <v>950.94950444279641</v>
      </c>
      <c r="AB119" s="502">
        <v>935.48096720350225</v>
      </c>
      <c r="AC119" s="2963"/>
      <c r="AD119" s="80"/>
    </row>
    <row r="120" spans="1:30" s="7" customFormat="1" ht="12.75" customHeight="1">
      <c r="A120" s="4814"/>
      <c r="B120" s="4820"/>
      <c r="C120" s="2312" t="s">
        <v>342</v>
      </c>
      <c r="D120" s="783" t="s">
        <v>110</v>
      </c>
      <c r="E120" s="1935">
        <v>48.5</v>
      </c>
      <c r="F120" s="1936">
        <v>44</v>
      </c>
      <c r="G120" s="1936">
        <v>46.5</v>
      </c>
      <c r="H120" s="4067">
        <v>44.7</v>
      </c>
      <c r="I120" s="1936">
        <v>42.7</v>
      </c>
      <c r="J120" s="1936">
        <v>43.7</v>
      </c>
      <c r="K120" s="1936">
        <v>44</v>
      </c>
      <c r="L120" s="1936">
        <v>48.3</v>
      </c>
      <c r="M120" s="1936">
        <v>49.5</v>
      </c>
      <c r="N120" s="4067">
        <v>47.5</v>
      </c>
      <c r="O120" s="1936">
        <v>48.4</v>
      </c>
      <c r="P120" s="1936">
        <v>49</v>
      </c>
      <c r="Q120" s="1936">
        <v>48.2</v>
      </c>
      <c r="R120" s="1936">
        <v>46.3</v>
      </c>
      <c r="S120" s="1936">
        <v>47.8</v>
      </c>
      <c r="T120" s="1936">
        <v>49.1</v>
      </c>
      <c r="U120" s="1936">
        <v>50.8</v>
      </c>
      <c r="V120" s="1938">
        <v>52.7</v>
      </c>
      <c r="W120" s="1936">
        <v>53.2</v>
      </c>
      <c r="X120" s="1936">
        <v>51.6</v>
      </c>
      <c r="Y120" s="1936">
        <v>55.8</v>
      </c>
      <c r="Z120" s="1936">
        <v>53.5</v>
      </c>
      <c r="AA120" s="1936">
        <v>54.5</v>
      </c>
      <c r="AB120" s="2993">
        <v>52.8</v>
      </c>
      <c r="AC120" s="2963"/>
      <c r="AD120" s="80"/>
    </row>
    <row r="121" spans="1:30" s="34" customFormat="1" ht="12.75" customHeight="1" thickBot="1">
      <c r="A121" s="4814"/>
      <c r="B121" s="4820"/>
      <c r="C121" s="3504" t="s">
        <v>315</v>
      </c>
      <c r="D121" s="784" t="s">
        <v>111</v>
      </c>
      <c r="E121" s="436">
        <v>0.31312625250501003</v>
      </c>
      <c r="F121" s="437">
        <v>0.31281790437436419</v>
      </c>
      <c r="G121" s="437">
        <v>0.31492842535787324</v>
      </c>
      <c r="H121" s="612">
        <v>0.32100052110474203</v>
      </c>
      <c r="I121" s="437">
        <v>0.32490784623486046</v>
      </c>
      <c r="J121" s="437">
        <v>0.31993736951983298</v>
      </c>
      <c r="K121" s="437">
        <v>0.31024390243902439</v>
      </c>
      <c r="L121" s="437">
        <v>0.28939962476547848</v>
      </c>
      <c r="M121" s="437">
        <v>0.28953655040611559</v>
      </c>
      <c r="N121" s="612">
        <v>0.27652582159624411</v>
      </c>
      <c r="O121" s="437">
        <v>0.27146946564885494</v>
      </c>
      <c r="P121" s="437">
        <v>0.26699029126213591</v>
      </c>
      <c r="Q121" s="437">
        <v>0.27173373075012419</v>
      </c>
      <c r="R121" s="437">
        <v>0.27165354330708663</v>
      </c>
      <c r="S121" s="437">
        <v>0.2814601344860711</v>
      </c>
      <c r="T121" s="437">
        <v>0.28060522696011009</v>
      </c>
      <c r="U121" s="437">
        <v>0.27956502038966924</v>
      </c>
      <c r="V121" s="1661">
        <v>0.27553763440860218</v>
      </c>
      <c r="W121" s="437">
        <v>0.27964989059080964</v>
      </c>
      <c r="X121" s="437">
        <v>0.27937336814621411</v>
      </c>
      <c r="Y121" s="438">
        <v>0.27229845626072041</v>
      </c>
      <c r="Z121" s="437">
        <v>0.28479931682322801</v>
      </c>
      <c r="AA121" s="437">
        <v>0.27717154081187256</v>
      </c>
      <c r="AB121" s="430">
        <v>0.28692170818505336</v>
      </c>
      <c r="AC121" s="3661">
        <f t="shared" ref="AC121" si="19">AC118/AC117</f>
        <v>0.28885254945228162</v>
      </c>
      <c r="AD121" s="81"/>
    </row>
    <row r="122" spans="1:30" s="7" customFormat="1" ht="12.75" customHeight="1">
      <c r="A122" s="4812" t="s">
        <v>119</v>
      </c>
      <c r="B122" s="4821" t="s">
        <v>630</v>
      </c>
      <c r="C122" s="1884" t="s">
        <v>502</v>
      </c>
      <c r="D122" s="720" t="s">
        <v>108</v>
      </c>
      <c r="E122" s="3805">
        <v>0</v>
      </c>
      <c r="F122" s="3806">
        <v>0</v>
      </c>
      <c r="G122" s="3806">
        <v>0</v>
      </c>
      <c r="H122" s="3874">
        <v>0</v>
      </c>
      <c r="I122" s="3806">
        <v>0</v>
      </c>
      <c r="J122" s="3806">
        <v>0</v>
      </c>
      <c r="K122" s="3806">
        <v>0</v>
      </c>
      <c r="L122" s="3806">
        <v>0</v>
      </c>
      <c r="M122" s="3806">
        <v>0</v>
      </c>
      <c r="N122" s="3874">
        <v>0</v>
      </c>
      <c r="O122" s="3806">
        <v>0</v>
      </c>
      <c r="P122" s="3806">
        <v>0</v>
      </c>
      <c r="Q122" s="3806">
        <v>0</v>
      </c>
      <c r="R122" s="3806">
        <v>0</v>
      </c>
      <c r="S122" s="3806">
        <v>0</v>
      </c>
      <c r="T122" s="3806">
        <v>0</v>
      </c>
      <c r="U122" s="3806">
        <v>0</v>
      </c>
      <c r="V122" s="3807">
        <v>0</v>
      </c>
      <c r="W122" s="3806">
        <v>0</v>
      </c>
      <c r="X122" s="3806">
        <v>0</v>
      </c>
      <c r="Y122" s="3806">
        <v>0</v>
      </c>
      <c r="Z122" s="3806">
        <v>0</v>
      </c>
      <c r="AA122" s="3806">
        <v>0</v>
      </c>
      <c r="AB122" s="3813">
        <v>0</v>
      </c>
      <c r="AC122" s="3549"/>
      <c r="AD122" s="80"/>
    </row>
    <row r="123" spans="1:30" s="7" customFormat="1" ht="12.75" customHeight="1">
      <c r="A123" s="4813"/>
      <c r="B123" s="4822"/>
      <c r="C123" s="1885" t="s">
        <v>502</v>
      </c>
      <c r="D123" s="780" t="s">
        <v>109</v>
      </c>
      <c r="E123" s="3809">
        <v>0</v>
      </c>
      <c r="F123" s="3810">
        <v>0</v>
      </c>
      <c r="G123" s="3810">
        <v>0</v>
      </c>
      <c r="H123" s="3868">
        <v>0</v>
      </c>
      <c r="I123" s="3810">
        <v>0</v>
      </c>
      <c r="J123" s="3810">
        <v>0</v>
      </c>
      <c r="K123" s="3810">
        <v>0</v>
      </c>
      <c r="L123" s="3810">
        <v>0</v>
      </c>
      <c r="M123" s="3810">
        <v>0</v>
      </c>
      <c r="N123" s="3868">
        <v>0</v>
      </c>
      <c r="O123" s="3810">
        <v>0</v>
      </c>
      <c r="P123" s="3810">
        <v>0</v>
      </c>
      <c r="Q123" s="3810">
        <v>0</v>
      </c>
      <c r="R123" s="3810">
        <v>0</v>
      </c>
      <c r="S123" s="3810">
        <v>0</v>
      </c>
      <c r="T123" s="3810">
        <v>0</v>
      </c>
      <c r="U123" s="3810">
        <v>0</v>
      </c>
      <c r="V123" s="3811">
        <v>0</v>
      </c>
      <c r="W123" s="3810">
        <v>0</v>
      </c>
      <c r="X123" s="3810">
        <v>0</v>
      </c>
      <c r="Y123" s="3810">
        <v>0</v>
      </c>
      <c r="Z123" s="3810">
        <v>0</v>
      </c>
      <c r="AA123" s="3810">
        <v>0</v>
      </c>
      <c r="AB123" s="3814">
        <v>0</v>
      </c>
      <c r="AC123" s="3550"/>
      <c r="AD123" s="80"/>
    </row>
    <row r="124" spans="1:30" s="7" customFormat="1" ht="12.75" customHeight="1">
      <c r="A124" s="4814"/>
      <c r="B124" s="4822"/>
      <c r="C124" s="2312" t="s">
        <v>342</v>
      </c>
      <c r="D124" s="780" t="s">
        <v>110</v>
      </c>
      <c r="E124" s="1927">
        <v>0</v>
      </c>
      <c r="F124" s="1936">
        <v>0</v>
      </c>
      <c r="G124" s="1936">
        <v>0</v>
      </c>
      <c r="H124" s="4067">
        <v>0</v>
      </c>
      <c r="I124" s="1936">
        <v>0</v>
      </c>
      <c r="J124" s="1936">
        <v>0</v>
      </c>
      <c r="K124" s="1936">
        <v>0</v>
      </c>
      <c r="L124" s="1936">
        <v>0</v>
      </c>
      <c r="M124" s="1936">
        <v>0</v>
      </c>
      <c r="N124" s="4067">
        <v>0</v>
      </c>
      <c r="O124" s="1936">
        <v>0</v>
      </c>
      <c r="P124" s="1936">
        <v>0</v>
      </c>
      <c r="Q124" s="1936">
        <v>0</v>
      </c>
      <c r="R124" s="1936">
        <v>0</v>
      </c>
      <c r="S124" s="1936">
        <v>0</v>
      </c>
      <c r="T124" s="1936">
        <v>0</v>
      </c>
      <c r="U124" s="1936">
        <v>0</v>
      </c>
      <c r="V124" s="1938">
        <v>0</v>
      </c>
      <c r="W124" s="1936">
        <v>0</v>
      </c>
      <c r="X124" s="1936">
        <v>0</v>
      </c>
      <c r="Y124" s="1936">
        <v>0</v>
      </c>
      <c r="Z124" s="1936">
        <v>0</v>
      </c>
      <c r="AA124" s="1936">
        <v>0</v>
      </c>
      <c r="AB124" s="2993">
        <v>0</v>
      </c>
      <c r="AC124" s="3551"/>
      <c r="AD124" s="80"/>
    </row>
    <row r="125" spans="1:30" s="7" customFormat="1" ht="12.75" customHeight="1" thickBot="1">
      <c r="A125" s="4814"/>
      <c r="B125" s="4823"/>
      <c r="C125" s="3504" t="s">
        <v>315</v>
      </c>
      <c r="D125" s="721" t="s">
        <v>111</v>
      </c>
      <c r="E125" s="459"/>
      <c r="F125" s="460"/>
      <c r="G125" s="460"/>
      <c r="H125" s="625"/>
      <c r="I125" s="460"/>
      <c r="J125" s="460"/>
      <c r="K125" s="460"/>
      <c r="L125" s="460"/>
      <c r="M125" s="460"/>
      <c r="N125" s="625"/>
      <c r="O125" s="460"/>
      <c r="P125" s="460"/>
      <c r="Q125" s="460"/>
      <c r="R125" s="460"/>
      <c r="S125" s="460"/>
      <c r="T125" s="460"/>
      <c r="U125" s="460"/>
      <c r="V125" s="1659"/>
      <c r="W125" s="460"/>
      <c r="X125" s="460"/>
      <c r="Y125" s="461"/>
      <c r="Z125" s="460"/>
      <c r="AA125" s="460"/>
      <c r="AB125" s="426"/>
      <c r="AC125" s="3277"/>
      <c r="AD125" s="80"/>
    </row>
    <row r="126" spans="1:30" s="7" customFormat="1" ht="12.75" customHeight="1">
      <c r="A126" s="4812" t="s">
        <v>120</v>
      </c>
      <c r="B126" s="4818" t="s">
        <v>352</v>
      </c>
      <c r="C126" s="1884" t="s">
        <v>502</v>
      </c>
      <c r="D126" s="720" t="s">
        <v>108</v>
      </c>
      <c r="E126" s="3841">
        <v>0.1</v>
      </c>
      <c r="F126" s="1605">
        <v>0.1</v>
      </c>
      <c r="G126" s="1605">
        <v>0</v>
      </c>
      <c r="H126" s="3866">
        <v>0.1</v>
      </c>
      <c r="I126" s="1605">
        <v>0.1</v>
      </c>
      <c r="J126" s="1605">
        <v>0</v>
      </c>
      <c r="K126" s="1605">
        <v>0.1</v>
      </c>
      <c r="L126" s="1605">
        <v>0.1</v>
      </c>
      <c r="M126" s="1605">
        <v>0.1</v>
      </c>
      <c r="N126" s="3866">
        <v>0</v>
      </c>
      <c r="O126" s="1605">
        <v>0.1</v>
      </c>
      <c r="P126" s="1605">
        <v>0.1</v>
      </c>
      <c r="Q126" s="1605">
        <v>0</v>
      </c>
      <c r="R126" s="1605">
        <v>0.1</v>
      </c>
      <c r="S126" s="1605">
        <v>0.1</v>
      </c>
      <c r="T126" s="1605">
        <v>0.1</v>
      </c>
      <c r="U126" s="1605">
        <v>0</v>
      </c>
      <c r="V126" s="3816">
        <v>0.1</v>
      </c>
      <c r="W126" s="1605">
        <v>0.1</v>
      </c>
      <c r="X126" s="1605">
        <v>0</v>
      </c>
      <c r="Y126" s="1605">
        <v>0.1</v>
      </c>
      <c r="Z126" s="1605">
        <v>0.1</v>
      </c>
      <c r="AA126" s="1605">
        <v>0</v>
      </c>
      <c r="AB126" s="3817">
        <v>0.1</v>
      </c>
      <c r="AC126" s="2962">
        <f>SUM(E126:AB126)</f>
        <v>1.7000000000000004</v>
      </c>
      <c r="AD126" s="80"/>
    </row>
    <row r="127" spans="1:30" s="7" customFormat="1" ht="12.75" customHeight="1">
      <c r="A127" s="4813"/>
      <c r="B127" s="4819"/>
      <c r="C127" s="1885" t="s">
        <v>502</v>
      </c>
      <c r="D127" s="780" t="s">
        <v>109</v>
      </c>
      <c r="E127" s="3368">
        <v>0</v>
      </c>
      <c r="F127" s="3810">
        <v>0</v>
      </c>
      <c r="G127" s="3810">
        <v>0</v>
      </c>
      <c r="H127" s="3868">
        <v>0</v>
      </c>
      <c r="I127" s="3810">
        <v>0</v>
      </c>
      <c r="J127" s="3810">
        <v>0</v>
      </c>
      <c r="K127" s="3810">
        <v>0</v>
      </c>
      <c r="L127" s="3810">
        <v>0</v>
      </c>
      <c r="M127" s="3810">
        <v>0</v>
      </c>
      <c r="N127" s="3868">
        <v>0</v>
      </c>
      <c r="O127" s="3810">
        <v>0</v>
      </c>
      <c r="P127" s="3810">
        <v>0</v>
      </c>
      <c r="Q127" s="3810">
        <v>0</v>
      </c>
      <c r="R127" s="3810">
        <v>0</v>
      </c>
      <c r="S127" s="3810">
        <v>0</v>
      </c>
      <c r="T127" s="3810">
        <v>0</v>
      </c>
      <c r="U127" s="3810">
        <v>0</v>
      </c>
      <c r="V127" s="3811">
        <v>0</v>
      </c>
      <c r="W127" s="3810">
        <v>0</v>
      </c>
      <c r="X127" s="3810">
        <v>0</v>
      </c>
      <c r="Y127" s="3810">
        <v>0</v>
      </c>
      <c r="Z127" s="3810">
        <v>0</v>
      </c>
      <c r="AA127" s="3810">
        <v>0</v>
      </c>
      <c r="AB127" s="3814">
        <v>0</v>
      </c>
      <c r="AC127" s="2989">
        <f>SUM(E127:AB127)</f>
        <v>0</v>
      </c>
      <c r="AD127" s="80"/>
    </row>
    <row r="128" spans="1:30" s="7" customFormat="1" ht="12.75" customHeight="1">
      <c r="A128" s="4814"/>
      <c r="B128" s="4820"/>
      <c r="C128" s="2312" t="s">
        <v>342</v>
      </c>
      <c r="D128" s="780" t="s">
        <v>110</v>
      </c>
      <c r="E128" s="1927">
        <v>0</v>
      </c>
      <c r="F128" s="1936">
        <v>0</v>
      </c>
      <c r="G128" s="1936">
        <v>0</v>
      </c>
      <c r="H128" s="4067">
        <v>0</v>
      </c>
      <c r="I128" s="1936">
        <v>0</v>
      </c>
      <c r="J128" s="1936">
        <v>0</v>
      </c>
      <c r="K128" s="1936">
        <v>0</v>
      </c>
      <c r="L128" s="1936">
        <v>0</v>
      </c>
      <c r="M128" s="1936">
        <v>0</v>
      </c>
      <c r="N128" s="4067">
        <v>0</v>
      </c>
      <c r="O128" s="1936">
        <v>0</v>
      </c>
      <c r="P128" s="1936">
        <v>0</v>
      </c>
      <c r="Q128" s="1936">
        <v>0</v>
      </c>
      <c r="R128" s="1936">
        <v>0</v>
      </c>
      <c r="S128" s="1936">
        <v>0</v>
      </c>
      <c r="T128" s="1936">
        <v>0</v>
      </c>
      <c r="U128" s="1936">
        <v>0</v>
      </c>
      <c r="V128" s="1938">
        <v>0</v>
      </c>
      <c r="W128" s="1936">
        <v>0</v>
      </c>
      <c r="X128" s="1936">
        <v>0</v>
      </c>
      <c r="Y128" s="1936">
        <v>0</v>
      </c>
      <c r="Z128" s="1936">
        <v>0</v>
      </c>
      <c r="AA128" s="1936">
        <v>0</v>
      </c>
      <c r="AB128" s="2993">
        <v>0</v>
      </c>
      <c r="AC128" s="2963"/>
      <c r="AD128" s="80"/>
    </row>
    <row r="129" spans="1:30" s="7" customFormat="1" ht="12.75" customHeight="1" thickBot="1">
      <c r="A129" s="4814"/>
      <c r="B129" s="4820"/>
      <c r="C129" s="3504" t="s">
        <v>315</v>
      </c>
      <c r="D129" s="722" t="s">
        <v>111</v>
      </c>
      <c r="E129" s="455"/>
      <c r="F129" s="437"/>
      <c r="G129" s="437"/>
      <c r="H129" s="612"/>
      <c r="I129" s="437"/>
      <c r="J129" s="437"/>
      <c r="K129" s="437"/>
      <c r="L129" s="437"/>
      <c r="M129" s="437"/>
      <c r="N129" s="612"/>
      <c r="O129" s="437"/>
      <c r="P129" s="437"/>
      <c r="Q129" s="437"/>
      <c r="R129" s="437"/>
      <c r="S129" s="437"/>
      <c r="T129" s="437"/>
      <c r="U129" s="437"/>
      <c r="V129" s="1661"/>
      <c r="W129" s="437"/>
      <c r="X129" s="437"/>
      <c r="Y129" s="438"/>
      <c r="Z129" s="437"/>
      <c r="AA129" s="437"/>
      <c r="AB129" s="430"/>
      <c r="AC129" s="3277">
        <f t="shared" ref="AC129" si="20">AC127/AC126</f>
        <v>0</v>
      </c>
      <c r="AD129" s="80"/>
    </row>
    <row r="130" spans="1:30" s="7" customFormat="1" ht="12.75" customHeight="1">
      <c r="A130" s="4812" t="s">
        <v>121</v>
      </c>
      <c r="B130" s="4821" t="s">
        <v>631</v>
      </c>
      <c r="C130" s="1884" t="s">
        <v>502</v>
      </c>
      <c r="D130" s="720" t="s">
        <v>108</v>
      </c>
      <c r="E130" s="3805">
        <v>0</v>
      </c>
      <c r="F130" s="3806">
        <v>0</v>
      </c>
      <c r="G130" s="3806">
        <v>0</v>
      </c>
      <c r="H130" s="3874">
        <v>0</v>
      </c>
      <c r="I130" s="3806">
        <v>0</v>
      </c>
      <c r="J130" s="3806">
        <v>0</v>
      </c>
      <c r="K130" s="3806">
        <v>0</v>
      </c>
      <c r="L130" s="3806">
        <v>0</v>
      </c>
      <c r="M130" s="3806">
        <v>0</v>
      </c>
      <c r="N130" s="3874">
        <v>0</v>
      </c>
      <c r="O130" s="3806">
        <v>0</v>
      </c>
      <c r="P130" s="3806">
        <v>0</v>
      </c>
      <c r="Q130" s="3806">
        <v>0</v>
      </c>
      <c r="R130" s="3806">
        <v>0</v>
      </c>
      <c r="S130" s="3806">
        <v>0</v>
      </c>
      <c r="T130" s="3806">
        <v>0</v>
      </c>
      <c r="U130" s="3806">
        <v>0</v>
      </c>
      <c r="V130" s="3807">
        <v>0</v>
      </c>
      <c r="W130" s="3806">
        <v>0</v>
      </c>
      <c r="X130" s="3806">
        <v>0</v>
      </c>
      <c r="Y130" s="3806">
        <v>0</v>
      </c>
      <c r="Z130" s="3806">
        <v>0</v>
      </c>
      <c r="AA130" s="3806">
        <v>0</v>
      </c>
      <c r="AB130" s="3813">
        <v>0</v>
      </c>
      <c r="AC130" s="2962">
        <f>SUM(E130:AB130)</f>
        <v>0</v>
      </c>
      <c r="AD130" s="80"/>
    </row>
    <row r="131" spans="1:30" s="7" customFormat="1" ht="12.75" customHeight="1">
      <c r="A131" s="4813"/>
      <c r="B131" s="4822"/>
      <c r="C131" s="1885" t="s">
        <v>502</v>
      </c>
      <c r="D131" s="780" t="s">
        <v>109</v>
      </c>
      <c r="E131" s="3809">
        <v>0</v>
      </c>
      <c r="F131" s="3810">
        <v>0</v>
      </c>
      <c r="G131" s="3810">
        <v>0</v>
      </c>
      <c r="H131" s="3868">
        <v>0</v>
      </c>
      <c r="I131" s="3810">
        <v>0</v>
      </c>
      <c r="J131" s="3810">
        <v>0</v>
      </c>
      <c r="K131" s="3810">
        <v>0</v>
      </c>
      <c r="L131" s="3810">
        <v>0</v>
      </c>
      <c r="M131" s="3810">
        <v>0</v>
      </c>
      <c r="N131" s="3868">
        <v>0</v>
      </c>
      <c r="O131" s="3810">
        <v>0</v>
      </c>
      <c r="P131" s="3810">
        <v>0</v>
      </c>
      <c r="Q131" s="3810">
        <v>0</v>
      </c>
      <c r="R131" s="3810">
        <v>0</v>
      </c>
      <c r="S131" s="3810">
        <v>0</v>
      </c>
      <c r="T131" s="3810">
        <v>0</v>
      </c>
      <c r="U131" s="3810">
        <v>0</v>
      </c>
      <c r="V131" s="3811">
        <v>0</v>
      </c>
      <c r="W131" s="3810">
        <v>0</v>
      </c>
      <c r="X131" s="3810">
        <v>0</v>
      </c>
      <c r="Y131" s="3810">
        <v>0</v>
      </c>
      <c r="Z131" s="3810">
        <v>0</v>
      </c>
      <c r="AA131" s="3810">
        <v>0</v>
      </c>
      <c r="AB131" s="3814">
        <v>0</v>
      </c>
      <c r="AC131" s="2989">
        <f>SUM(E131:AB131)</f>
        <v>0</v>
      </c>
      <c r="AD131" s="80"/>
    </row>
    <row r="132" spans="1:30" s="7" customFormat="1" ht="12.75" customHeight="1">
      <c r="A132" s="4814"/>
      <c r="B132" s="4822"/>
      <c r="C132" s="2573" t="s">
        <v>342</v>
      </c>
      <c r="D132" s="780" t="s">
        <v>110</v>
      </c>
      <c r="E132" s="3136">
        <v>0</v>
      </c>
      <c r="F132" s="3137">
        <v>0</v>
      </c>
      <c r="G132" s="3137">
        <v>0</v>
      </c>
      <c r="H132" s="3173">
        <v>0</v>
      </c>
      <c r="I132" s="3137">
        <v>0</v>
      </c>
      <c r="J132" s="3137">
        <v>0</v>
      </c>
      <c r="K132" s="3137">
        <v>0</v>
      </c>
      <c r="L132" s="3137">
        <v>0</v>
      </c>
      <c r="M132" s="3137">
        <v>0</v>
      </c>
      <c r="N132" s="3173">
        <v>0</v>
      </c>
      <c r="O132" s="3137">
        <v>0</v>
      </c>
      <c r="P132" s="3137">
        <v>0</v>
      </c>
      <c r="Q132" s="3137">
        <v>0</v>
      </c>
      <c r="R132" s="3137">
        <v>0</v>
      </c>
      <c r="S132" s="3137">
        <v>0</v>
      </c>
      <c r="T132" s="3137">
        <v>0</v>
      </c>
      <c r="U132" s="3137">
        <v>0</v>
      </c>
      <c r="V132" s="3138">
        <v>0</v>
      </c>
      <c r="W132" s="3137">
        <v>0</v>
      </c>
      <c r="X132" s="3137">
        <v>0</v>
      </c>
      <c r="Y132" s="3137">
        <v>0</v>
      </c>
      <c r="Z132" s="3137">
        <v>0</v>
      </c>
      <c r="AA132" s="3137">
        <v>0</v>
      </c>
      <c r="AB132" s="3139">
        <v>0</v>
      </c>
      <c r="AC132" s="2963"/>
      <c r="AD132" s="80"/>
    </row>
    <row r="133" spans="1:30" s="7" customFormat="1" ht="12.75" customHeight="1" thickBot="1">
      <c r="A133" s="4815"/>
      <c r="B133" s="4823"/>
      <c r="C133" s="3504" t="s">
        <v>315</v>
      </c>
      <c r="D133" s="722" t="s">
        <v>111</v>
      </c>
      <c r="E133" s="2661"/>
      <c r="F133" s="2661"/>
      <c r="G133" s="2661"/>
      <c r="H133" s="2662"/>
      <c r="I133" s="2661"/>
      <c r="J133" s="2661"/>
      <c r="K133" s="2661"/>
      <c r="L133" s="2661"/>
      <c r="M133" s="2661"/>
      <c r="N133" s="2662"/>
      <c r="O133" s="2661"/>
      <c r="P133" s="2661"/>
      <c r="Q133" s="2661"/>
      <c r="R133" s="2661"/>
      <c r="S133" s="2661"/>
      <c r="T133" s="2661"/>
      <c r="U133" s="2661"/>
      <c r="V133" s="2662"/>
      <c r="W133" s="2661"/>
      <c r="X133" s="2661"/>
      <c r="Y133" s="3027"/>
      <c r="Z133" s="2661"/>
      <c r="AA133" s="2661"/>
      <c r="AB133" s="3540"/>
      <c r="AC133" s="3277"/>
      <c r="AD133" s="80"/>
    </row>
    <row r="134" spans="1:30" s="7" customFormat="1" ht="12.75" customHeight="1">
      <c r="A134" s="4812" t="s">
        <v>122</v>
      </c>
      <c r="B134" s="4818" t="s">
        <v>78</v>
      </c>
      <c r="C134" s="1884" t="s">
        <v>502</v>
      </c>
      <c r="D134" s="781" t="s">
        <v>108</v>
      </c>
      <c r="E134" s="3815">
        <v>51</v>
      </c>
      <c r="F134" s="1605">
        <v>50.4</v>
      </c>
      <c r="G134" s="1605">
        <v>49.8</v>
      </c>
      <c r="H134" s="3866">
        <v>49.8</v>
      </c>
      <c r="I134" s="1605">
        <v>51</v>
      </c>
      <c r="J134" s="1605">
        <v>51.4</v>
      </c>
      <c r="K134" s="1605">
        <v>51.2</v>
      </c>
      <c r="L134" s="1605">
        <v>51.4</v>
      </c>
      <c r="M134" s="1605">
        <v>54.8</v>
      </c>
      <c r="N134" s="3866">
        <v>52</v>
      </c>
      <c r="O134" s="1605">
        <v>49.8</v>
      </c>
      <c r="P134" s="1605">
        <v>52.2</v>
      </c>
      <c r="Q134" s="1605">
        <v>55.6</v>
      </c>
      <c r="R134" s="1605">
        <v>54</v>
      </c>
      <c r="S134" s="1605">
        <v>56.2</v>
      </c>
      <c r="T134" s="1605">
        <v>58</v>
      </c>
      <c r="U134" s="1605">
        <v>57.4</v>
      </c>
      <c r="V134" s="3816">
        <v>58.4</v>
      </c>
      <c r="W134" s="1605">
        <v>58.2</v>
      </c>
      <c r="X134" s="1605">
        <v>58.6</v>
      </c>
      <c r="Y134" s="1605">
        <v>58.8</v>
      </c>
      <c r="Z134" s="1605">
        <v>49.2</v>
      </c>
      <c r="AA134" s="1605">
        <v>50.4</v>
      </c>
      <c r="AB134" s="3817">
        <v>52.4</v>
      </c>
      <c r="AC134" s="2962">
        <f>SUM(E134:AB134)</f>
        <v>1282.0000000000002</v>
      </c>
      <c r="AD134" s="80"/>
    </row>
    <row r="135" spans="1:30" s="7" customFormat="1" ht="12.75" customHeight="1">
      <c r="A135" s="4813"/>
      <c r="B135" s="4819"/>
      <c r="C135" s="1885" t="s">
        <v>502</v>
      </c>
      <c r="D135" s="782" t="s">
        <v>109</v>
      </c>
      <c r="E135" s="3809">
        <v>4</v>
      </c>
      <c r="F135" s="3810">
        <v>4</v>
      </c>
      <c r="G135" s="3810">
        <v>4</v>
      </c>
      <c r="H135" s="3868">
        <v>4</v>
      </c>
      <c r="I135" s="3810">
        <v>4</v>
      </c>
      <c r="J135" s="3810">
        <v>3.6</v>
      </c>
      <c r="K135" s="3810">
        <v>3.2</v>
      </c>
      <c r="L135" s="3810">
        <v>3.4</v>
      </c>
      <c r="M135" s="3810">
        <v>3.8</v>
      </c>
      <c r="N135" s="3868">
        <v>2</v>
      </c>
      <c r="O135" s="3810">
        <v>0</v>
      </c>
      <c r="P135" s="3810">
        <v>0.2</v>
      </c>
      <c r="Q135" s="3810">
        <v>0.6</v>
      </c>
      <c r="R135" s="3810">
        <v>0</v>
      </c>
      <c r="S135" s="3810">
        <v>0.4</v>
      </c>
      <c r="T135" s="3810">
        <v>2.6</v>
      </c>
      <c r="U135" s="3810">
        <v>3</v>
      </c>
      <c r="V135" s="3811">
        <v>3</v>
      </c>
      <c r="W135" s="3810">
        <v>3.4</v>
      </c>
      <c r="X135" s="3810">
        <v>3.4</v>
      </c>
      <c r="Y135" s="3810">
        <v>3.4</v>
      </c>
      <c r="Z135" s="3810">
        <v>3.4</v>
      </c>
      <c r="AA135" s="3810">
        <v>3.8</v>
      </c>
      <c r="AB135" s="3814">
        <v>3.4</v>
      </c>
      <c r="AC135" s="2989">
        <f>SUM(E135:AB135)</f>
        <v>66.599999999999994</v>
      </c>
      <c r="AD135" s="80"/>
    </row>
    <row r="136" spans="1:30" s="7" customFormat="1" ht="12.75" customHeight="1">
      <c r="A136" s="4814"/>
      <c r="B136" s="4820"/>
      <c r="C136" s="3490" t="s">
        <v>315</v>
      </c>
      <c r="D136" s="774" t="s">
        <v>340</v>
      </c>
      <c r="E136" s="432">
        <v>51.156622249714651</v>
      </c>
      <c r="F136" s="433">
        <v>50.558480989839872</v>
      </c>
      <c r="G136" s="433">
        <v>49.960384305967857</v>
      </c>
      <c r="H136" s="610">
        <v>49.960384305967857</v>
      </c>
      <c r="I136" s="433">
        <v>51.156622249714651</v>
      </c>
      <c r="J136" s="433">
        <v>51.525915809425456</v>
      </c>
      <c r="K136" s="433">
        <v>51.299902534020475</v>
      </c>
      <c r="L136" s="433">
        <v>51.512328621408678</v>
      </c>
      <c r="M136" s="433">
        <v>54.931593823591172</v>
      </c>
      <c r="N136" s="610">
        <v>52.038447325030752</v>
      </c>
      <c r="O136" s="433">
        <v>49.8</v>
      </c>
      <c r="P136" s="433">
        <v>52.200383140356358</v>
      </c>
      <c r="Q136" s="433">
        <v>55.603237315825417</v>
      </c>
      <c r="R136" s="433">
        <v>54</v>
      </c>
      <c r="S136" s="433">
        <v>56.201423469517216</v>
      </c>
      <c r="T136" s="433">
        <v>58.058246614929736</v>
      </c>
      <c r="U136" s="433">
        <v>57.478343747884729</v>
      </c>
      <c r="V136" s="1092">
        <v>58.47700402722424</v>
      </c>
      <c r="W136" s="433">
        <v>58.299228125250508</v>
      </c>
      <c r="X136" s="433">
        <v>58.6985519412532</v>
      </c>
      <c r="Y136" s="433">
        <v>58.898217290508882</v>
      </c>
      <c r="Z136" s="433">
        <v>49.317339749828356</v>
      </c>
      <c r="AA136" s="433">
        <v>50.543050956585517</v>
      </c>
      <c r="AB136" s="502">
        <v>52.510189487374731</v>
      </c>
      <c r="AC136" s="2963"/>
      <c r="AD136" s="80"/>
    </row>
    <row r="137" spans="1:30" s="7" customFormat="1" ht="12.75" customHeight="1">
      <c r="A137" s="4814"/>
      <c r="B137" s="4820"/>
      <c r="C137" s="3604" t="s">
        <v>315</v>
      </c>
      <c r="D137" s="783" t="s">
        <v>110</v>
      </c>
      <c r="E137" s="4068">
        <v>2.5</v>
      </c>
      <c r="F137" s="4069">
        <v>1.9</v>
      </c>
      <c r="G137" s="4069">
        <v>3</v>
      </c>
      <c r="H137" s="4070">
        <v>2.9</v>
      </c>
      <c r="I137" s="4069">
        <v>3.6</v>
      </c>
      <c r="J137" s="4069">
        <v>3.8</v>
      </c>
      <c r="K137" s="4069">
        <v>3.9</v>
      </c>
      <c r="L137" s="4069">
        <v>3.3</v>
      </c>
      <c r="M137" s="4069">
        <v>3.6</v>
      </c>
      <c r="N137" s="4070">
        <v>2</v>
      </c>
      <c r="O137" s="4069">
        <v>2.9</v>
      </c>
      <c r="P137" s="4069">
        <v>3.9</v>
      </c>
      <c r="Q137" s="4069">
        <v>2.1</v>
      </c>
      <c r="R137" s="4069">
        <v>4</v>
      </c>
      <c r="S137" s="4069">
        <v>2.4</v>
      </c>
      <c r="T137" s="4069">
        <v>2.7</v>
      </c>
      <c r="U137" s="4069">
        <v>4.0999999999999996</v>
      </c>
      <c r="V137" s="4071">
        <v>2.2999999999999998</v>
      </c>
      <c r="W137" s="4069">
        <v>2.1</v>
      </c>
      <c r="X137" s="4069">
        <v>4.3</v>
      </c>
      <c r="Y137" s="4072">
        <v>4.2</v>
      </c>
      <c r="Z137" s="4069">
        <v>2.2000000000000002</v>
      </c>
      <c r="AA137" s="4069">
        <v>2.6</v>
      </c>
      <c r="AB137" s="4073">
        <v>3.5</v>
      </c>
      <c r="AC137" s="2963"/>
      <c r="AD137" s="80"/>
    </row>
    <row r="138" spans="1:30" s="34" customFormat="1" ht="12.75" customHeight="1" thickBot="1">
      <c r="A138" s="4815"/>
      <c r="B138" s="4824"/>
      <c r="C138" s="3504" t="s">
        <v>315</v>
      </c>
      <c r="D138" s="784" t="s">
        <v>111</v>
      </c>
      <c r="E138" s="488">
        <v>7.8431372549019607E-2</v>
      </c>
      <c r="F138" s="428">
        <v>7.9365079365079361E-2</v>
      </c>
      <c r="G138" s="428">
        <v>8.0321285140562249E-2</v>
      </c>
      <c r="H138" s="620">
        <v>8.0321285140562249E-2</v>
      </c>
      <c r="I138" s="428">
        <v>7.8431372549019607E-2</v>
      </c>
      <c r="J138" s="428">
        <v>7.0038910505836577E-2</v>
      </c>
      <c r="K138" s="428">
        <v>6.25E-2</v>
      </c>
      <c r="L138" s="428">
        <v>6.6147859922178989E-2</v>
      </c>
      <c r="M138" s="428">
        <v>6.9343065693430656E-2</v>
      </c>
      <c r="N138" s="620">
        <v>3.8461538461538464E-2</v>
      </c>
      <c r="O138" s="428">
        <v>0</v>
      </c>
      <c r="P138" s="428">
        <v>3.8314176245210726E-3</v>
      </c>
      <c r="Q138" s="428">
        <v>1.0791366906474819E-2</v>
      </c>
      <c r="R138" s="428">
        <v>0</v>
      </c>
      <c r="S138" s="428">
        <v>7.1174377224199285E-3</v>
      </c>
      <c r="T138" s="428">
        <v>4.4827586206896551E-2</v>
      </c>
      <c r="U138" s="428">
        <v>5.2264808362369339E-2</v>
      </c>
      <c r="V138" s="1663">
        <v>5.1369863013698634E-2</v>
      </c>
      <c r="W138" s="428">
        <v>5.8419243986254289E-2</v>
      </c>
      <c r="X138" s="428">
        <v>5.8020477815699655E-2</v>
      </c>
      <c r="Y138" s="429">
        <v>5.7823129251700682E-2</v>
      </c>
      <c r="Z138" s="428">
        <v>6.9105691056910556E-2</v>
      </c>
      <c r="AA138" s="428">
        <v>7.5396825396825393E-2</v>
      </c>
      <c r="AB138" s="456">
        <v>6.4885496183206104E-2</v>
      </c>
      <c r="AC138" s="3661">
        <f t="shared" ref="AC138" si="21">AC135/AC134</f>
        <v>5.1950078003120112E-2</v>
      </c>
      <c r="AD138" s="81"/>
    </row>
    <row r="139" spans="1:30" s="7" customFormat="1" ht="12.75" customHeight="1">
      <c r="A139" s="4812" t="s">
        <v>123</v>
      </c>
      <c r="B139" s="4818" t="s">
        <v>77</v>
      </c>
      <c r="C139" s="1884" t="s">
        <v>502</v>
      </c>
      <c r="D139" s="781" t="s">
        <v>108</v>
      </c>
      <c r="E139" s="3815">
        <v>13.6</v>
      </c>
      <c r="F139" s="1605">
        <v>13.2</v>
      </c>
      <c r="G139" s="1605">
        <v>12.8</v>
      </c>
      <c r="H139" s="3866">
        <v>12.8</v>
      </c>
      <c r="I139" s="1605">
        <v>12.8</v>
      </c>
      <c r="J139" s="1605">
        <v>12.4</v>
      </c>
      <c r="K139" s="1605">
        <v>14</v>
      </c>
      <c r="L139" s="1605">
        <v>15.6</v>
      </c>
      <c r="M139" s="1605">
        <v>17.2</v>
      </c>
      <c r="N139" s="3866">
        <v>15.6</v>
      </c>
      <c r="O139" s="1605">
        <v>15.6</v>
      </c>
      <c r="P139" s="1605">
        <v>15.2</v>
      </c>
      <c r="Q139" s="1605">
        <v>12.8</v>
      </c>
      <c r="R139" s="1605">
        <v>13.6</v>
      </c>
      <c r="S139" s="1605">
        <v>15.2</v>
      </c>
      <c r="T139" s="1605">
        <v>15.6</v>
      </c>
      <c r="U139" s="1605">
        <v>16.8</v>
      </c>
      <c r="V139" s="3816">
        <v>17.2</v>
      </c>
      <c r="W139" s="1605">
        <v>16</v>
      </c>
      <c r="X139" s="1605">
        <v>16.399999999999999</v>
      </c>
      <c r="Y139" s="1605">
        <v>16.399999999999999</v>
      </c>
      <c r="Z139" s="1605">
        <v>17.600000000000001</v>
      </c>
      <c r="AA139" s="1605">
        <v>16.8</v>
      </c>
      <c r="AB139" s="3817">
        <v>15.6</v>
      </c>
      <c r="AC139" s="2962">
        <f>SUM(E139:AB139)</f>
        <v>360.8</v>
      </c>
      <c r="AD139" s="80"/>
    </row>
    <row r="140" spans="1:30" s="7" customFormat="1" ht="12.75" customHeight="1">
      <c r="A140" s="4813"/>
      <c r="B140" s="4819"/>
      <c r="C140" s="1885" t="s">
        <v>502</v>
      </c>
      <c r="D140" s="782" t="s">
        <v>109</v>
      </c>
      <c r="E140" s="3809">
        <v>1.2</v>
      </c>
      <c r="F140" s="3810">
        <v>1.2</v>
      </c>
      <c r="G140" s="3810">
        <v>0.8</v>
      </c>
      <c r="H140" s="3868">
        <v>1.2</v>
      </c>
      <c r="I140" s="3810">
        <v>1.2</v>
      </c>
      <c r="J140" s="3810">
        <v>0.8</v>
      </c>
      <c r="K140" s="3810">
        <v>1.2</v>
      </c>
      <c r="L140" s="3810">
        <v>0.4</v>
      </c>
      <c r="M140" s="3810">
        <v>0.4</v>
      </c>
      <c r="N140" s="3868">
        <v>0</v>
      </c>
      <c r="O140" s="3810">
        <v>0</v>
      </c>
      <c r="P140" s="3810">
        <v>0</v>
      </c>
      <c r="Q140" s="3810">
        <v>0.4</v>
      </c>
      <c r="R140" s="3810">
        <v>0</v>
      </c>
      <c r="S140" s="3810">
        <v>0.4</v>
      </c>
      <c r="T140" s="3810">
        <v>0</v>
      </c>
      <c r="U140" s="3810">
        <v>1.2</v>
      </c>
      <c r="V140" s="3811">
        <v>0.8</v>
      </c>
      <c r="W140" s="3810">
        <v>1.2</v>
      </c>
      <c r="X140" s="3810">
        <v>1.2</v>
      </c>
      <c r="Y140" s="3810">
        <v>0.8</v>
      </c>
      <c r="Z140" s="3810">
        <v>1.6</v>
      </c>
      <c r="AA140" s="3810">
        <v>1.2</v>
      </c>
      <c r="AB140" s="3814">
        <v>1.2</v>
      </c>
      <c r="AC140" s="2989">
        <f>SUM(E140:AB140)</f>
        <v>18.399999999999999</v>
      </c>
      <c r="AD140" s="80"/>
    </row>
    <row r="141" spans="1:30" s="7" customFormat="1" ht="12.75" customHeight="1">
      <c r="A141" s="4814"/>
      <c r="B141" s="4820"/>
      <c r="C141" s="3490" t="s">
        <v>315</v>
      </c>
      <c r="D141" s="774" t="s">
        <v>340</v>
      </c>
      <c r="E141" s="432">
        <v>13.652838532700809</v>
      </c>
      <c r="F141" s="433">
        <v>13.254433220624712</v>
      </c>
      <c r="G141" s="433">
        <v>12.824975633505119</v>
      </c>
      <c r="H141" s="610">
        <v>12.856126943990558</v>
      </c>
      <c r="I141" s="433">
        <v>12.856126943990558</v>
      </c>
      <c r="J141" s="433">
        <v>12.425779653607254</v>
      </c>
      <c r="K141" s="433">
        <v>14.051334456200237</v>
      </c>
      <c r="L141" s="433">
        <v>15.605127362504927</v>
      </c>
      <c r="M141" s="433">
        <v>17.204650534085253</v>
      </c>
      <c r="N141" s="610">
        <v>15.6</v>
      </c>
      <c r="O141" s="433">
        <v>15.6</v>
      </c>
      <c r="P141" s="433">
        <v>15.2</v>
      </c>
      <c r="Q141" s="433">
        <v>12.806248474865699</v>
      </c>
      <c r="R141" s="433">
        <v>13.6</v>
      </c>
      <c r="S141" s="433">
        <v>15.20526224699857</v>
      </c>
      <c r="T141" s="433">
        <v>15.6</v>
      </c>
      <c r="U141" s="433">
        <v>16.842802617141839</v>
      </c>
      <c r="V141" s="1092">
        <v>17.218594600024705</v>
      </c>
      <c r="W141" s="433">
        <v>16.044936896105263</v>
      </c>
      <c r="X141" s="433">
        <v>16.443843832875572</v>
      </c>
      <c r="Y141" s="433">
        <v>16.419500601419031</v>
      </c>
      <c r="Z141" s="433">
        <v>17.672577627499617</v>
      </c>
      <c r="AA141" s="433">
        <v>16.842802617141839</v>
      </c>
      <c r="AB141" s="502">
        <v>15.646085772486357</v>
      </c>
      <c r="AC141" s="2963"/>
      <c r="AD141" s="80"/>
    </row>
    <row r="142" spans="1:30" s="7" customFormat="1" ht="12.75" customHeight="1">
      <c r="A142" s="4814"/>
      <c r="B142" s="4820"/>
      <c r="C142" s="3604" t="s">
        <v>342</v>
      </c>
      <c r="D142" s="783" t="s">
        <v>110</v>
      </c>
      <c r="E142" s="4068">
        <v>0.6</v>
      </c>
      <c r="F142" s="4069">
        <v>0.8</v>
      </c>
      <c r="G142" s="4069">
        <v>0.8</v>
      </c>
      <c r="H142" s="4070">
        <v>0.7</v>
      </c>
      <c r="I142" s="4069">
        <v>0.7</v>
      </c>
      <c r="J142" s="4069">
        <v>0.6</v>
      </c>
      <c r="K142" s="4069">
        <v>0.7</v>
      </c>
      <c r="L142" s="4069">
        <v>0.8</v>
      </c>
      <c r="M142" s="4069">
        <v>0.9</v>
      </c>
      <c r="N142" s="4070">
        <v>0.9</v>
      </c>
      <c r="O142" s="4069">
        <v>0.8</v>
      </c>
      <c r="P142" s="4069">
        <v>0.9</v>
      </c>
      <c r="Q142" s="4069">
        <v>0.7</v>
      </c>
      <c r="R142" s="4069">
        <v>0.6</v>
      </c>
      <c r="S142" s="4069">
        <v>0.8</v>
      </c>
      <c r="T142" s="4069">
        <v>0.9</v>
      </c>
      <c r="U142" s="4069">
        <v>1</v>
      </c>
      <c r="V142" s="4071">
        <v>1</v>
      </c>
      <c r="W142" s="4069">
        <v>0.9</v>
      </c>
      <c r="X142" s="4069">
        <v>0.9</v>
      </c>
      <c r="Y142" s="4072">
        <v>0.9</v>
      </c>
      <c r="Z142" s="4069">
        <v>1</v>
      </c>
      <c r="AA142" s="4069">
        <v>1</v>
      </c>
      <c r="AB142" s="4073">
        <v>1.1000000000000001</v>
      </c>
      <c r="AC142" s="2963"/>
      <c r="AD142" s="80"/>
    </row>
    <row r="143" spans="1:30" s="34" customFormat="1" ht="12.75" customHeight="1" thickBot="1">
      <c r="A143" s="4815"/>
      <c r="B143" s="4824"/>
      <c r="C143" s="3504" t="s">
        <v>315</v>
      </c>
      <c r="D143" s="784" t="s">
        <v>111</v>
      </c>
      <c r="E143" s="488">
        <v>8.8235294117647065E-2</v>
      </c>
      <c r="F143" s="428">
        <v>9.0909090909090912E-2</v>
      </c>
      <c r="G143" s="428">
        <v>6.25E-2</v>
      </c>
      <c r="H143" s="620">
        <v>9.3749999999999986E-2</v>
      </c>
      <c r="I143" s="428">
        <v>9.3749999999999986E-2</v>
      </c>
      <c r="J143" s="428">
        <v>6.4516129032258063E-2</v>
      </c>
      <c r="K143" s="428">
        <v>8.5714285714285715E-2</v>
      </c>
      <c r="L143" s="428">
        <v>2.5641025641025644E-2</v>
      </c>
      <c r="M143" s="428">
        <v>2.3255813953488375E-2</v>
      </c>
      <c r="N143" s="620">
        <v>0</v>
      </c>
      <c r="O143" s="428">
        <v>0</v>
      </c>
      <c r="P143" s="428">
        <v>0</v>
      </c>
      <c r="Q143" s="428">
        <v>3.125E-2</v>
      </c>
      <c r="R143" s="428">
        <v>0</v>
      </c>
      <c r="S143" s="428">
        <v>2.6315789473684213E-2</v>
      </c>
      <c r="T143" s="428">
        <v>0</v>
      </c>
      <c r="U143" s="428">
        <v>7.1428571428571425E-2</v>
      </c>
      <c r="V143" s="1663">
        <v>4.651162790697675E-2</v>
      </c>
      <c r="W143" s="428">
        <v>7.4999999999999997E-2</v>
      </c>
      <c r="X143" s="428">
        <v>7.3170731707317083E-2</v>
      </c>
      <c r="Y143" s="429">
        <v>4.8780487804878057E-2</v>
      </c>
      <c r="Z143" s="428">
        <v>9.0909090909090912E-2</v>
      </c>
      <c r="AA143" s="428">
        <v>7.1428571428571425E-2</v>
      </c>
      <c r="AB143" s="456">
        <v>7.6923076923076927E-2</v>
      </c>
      <c r="AC143" s="3661">
        <f t="shared" ref="AC143" si="22">AC140/AC139</f>
        <v>5.0997782705099776E-2</v>
      </c>
      <c r="AD143" s="81"/>
    </row>
    <row r="144" spans="1:30" s="7" customFormat="1" ht="12.75" customHeight="1">
      <c r="A144" s="4812" t="s">
        <v>159</v>
      </c>
      <c r="B144" s="4818" t="s">
        <v>76</v>
      </c>
      <c r="C144" s="1884" t="s">
        <v>502</v>
      </c>
      <c r="D144" s="781" t="s">
        <v>108</v>
      </c>
      <c r="E144" s="3815">
        <v>133.5</v>
      </c>
      <c r="F144" s="1605">
        <v>132.30000000000001</v>
      </c>
      <c r="G144" s="1605">
        <v>133.19999999999999</v>
      </c>
      <c r="H144" s="3866">
        <v>130.80000000000001</v>
      </c>
      <c r="I144" s="1605">
        <v>131.69999999999999</v>
      </c>
      <c r="J144" s="1605">
        <v>135.9</v>
      </c>
      <c r="K144" s="1605">
        <v>144</v>
      </c>
      <c r="L144" s="1605">
        <v>139.5</v>
      </c>
      <c r="M144" s="1605">
        <v>147.9</v>
      </c>
      <c r="N144" s="3866">
        <v>144.30000000000001</v>
      </c>
      <c r="O144" s="1605">
        <v>138.9</v>
      </c>
      <c r="P144" s="1605">
        <v>136.80000000000001</v>
      </c>
      <c r="Q144" s="1605">
        <v>136.5</v>
      </c>
      <c r="R144" s="1605">
        <v>138.9</v>
      </c>
      <c r="S144" s="1605">
        <v>139.80000000000001</v>
      </c>
      <c r="T144" s="1605">
        <v>145.5</v>
      </c>
      <c r="U144" s="1605">
        <v>147.30000000000001</v>
      </c>
      <c r="V144" s="3816">
        <v>149.69999999999999</v>
      </c>
      <c r="W144" s="1605">
        <v>146.69999999999999</v>
      </c>
      <c r="X144" s="1605">
        <v>144</v>
      </c>
      <c r="Y144" s="1605">
        <v>142.5</v>
      </c>
      <c r="Z144" s="1605">
        <v>142.19999999999999</v>
      </c>
      <c r="AA144" s="1605">
        <v>139.19999999999999</v>
      </c>
      <c r="AB144" s="3817">
        <v>135.9</v>
      </c>
      <c r="AC144" s="3549">
        <f>SUM(E144:AB144)</f>
        <v>3357</v>
      </c>
      <c r="AD144" s="80"/>
    </row>
    <row r="145" spans="1:30" s="7" customFormat="1" ht="12.75" customHeight="1">
      <c r="A145" s="4813"/>
      <c r="B145" s="4819"/>
      <c r="C145" s="1885" t="s">
        <v>502</v>
      </c>
      <c r="D145" s="782" t="s">
        <v>109</v>
      </c>
      <c r="E145" s="3809">
        <v>22.5</v>
      </c>
      <c r="F145" s="3810">
        <v>22.5</v>
      </c>
      <c r="G145" s="3810">
        <v>22.5</v>
      </c>
      <c r="H145" s="3868">
        <v>22.5</v>
      </c>
      <c r="I145" s="3810">
        <v>21.9</v>
      </c>
      <c r="J145" s="3810">
        <v>22.2</v>
      </c>
      <c r="K145" s="3810">
        <v>22.2</v>
      </c>
      <c r="L145" s="3810">
        <v>21</v>
      </c>
      <c r="M145" s="3810">
        <v>21</v>
      </c>
      <c r="N145" s="3868">
        <v>19.2</v>
      </c>
      <c r="O145" s="3810">
        <v>19.2</v>
      </c>
      <c r="P145" s="3810">
        <v>15.9</v>
      </c>
      <c r="Q145" s="3810">
        <v>17.7</v>
      </c>
      <c r="R145" s="3810">
        <v>17.7</v>
      </c>
      <c r="S145" s="3810">
        <v>19.2</v>
      </c>
      <c r="T145" s="3810">
        <v>20.100000000000001</v>
      </c>
      <c r="U145" s="3810">
        <v>20.7</v>
      </c>
      <c r="V145" s="3811">
        <v>21.3</v>
      </c>
      <c r="W145" s="3810">
        <v>21.3</v>
      </c>
      <c r="X145" s="3810">
        <v>21</v>
      </c>
      <c r="Y145" s="3810">
        <v>20.7</v>
      </c>
      <c r="Z145" s="3810">
        <v>22.2</v>
      </c>
      <c r="AA145" s="3810">
        <v>21.6</v>
      </c>
      <c r="AB145" s="3814">
        <v>21.6</v>
      </c>
      <c r="AC145" s="3550">
        <f>SUM(E145:AB145)</f>
        <v>497.7</v>
      </c>
      <c r="AD145" s="80"/>
    </row>
    <row r="146" spans="1:30" s="7" customFormat="1" ht="12.75" customHeight="1">
      <c r="A146" s="4814"/>
      <c r="B146" s="4820"/>
      <c r="C146" s="3490" t="s">
        <v>315</v>
      </c>
      <c r="D146" s="774" t="s">
        <v>340</v>
      </c>
      <c r="E146" s="432">
        <v>135.3827906345559</v>
      </c>
      <c r="F146" s="433">
        <v>134.19962742124139</v>
      </c>
      <c r="G146" s="433">
        <v>135.08697198471805</v>
      </c>
      <c r="H146" s="610">
        <v>132.72109854879895</v>
      </c>
      <c r="I146" s="433">
        <v>133.50842670033975</v>
      </c>
      <c r="J146" s="433">
        <v>137.70130718333795</v>
      </c>
      <c r="K146" s="433">
        <v>145.7012010931962</v>
      </c>
      <c r="L146" s="433">
        <v>141.07179023461777</v>
      </c>
      <c r="M146" s="433">
        <v>149.3834328163602</v>
      </c>
      <c r="N146" s="610">
        <v>145.57173489383163</v>
      </c>
      <c r="O146" s="433">
        <v>140.22071886850389</v>
      </c>
      <c r="P146" s="433">
        <v>137.72091344454554</v>
      </c>
      <c r="Q146" s="433">
        <v>137.64279857660551</v>
      </c>
      <c r="R146" s="433">
        <v>140.02321236137959</v>
      </c>
      <c r="S146" s="433">
        <v>141.11229570806367</v>
      </c>
      <c r="T146" s="433">
        <v>146.88178920478876</v>
      </c>
      <c r="U146" s="433">
        <v>148.74736972464422</v>
      </c>
      <c r="V146" s="1092">
        <v>151.20773789723856</v>
      </c>
      <c r="W146" s="433">
        <v>148.23825417212655</v>
      </c>
      <c r="X146" s="433">
        <v>145.52319402761884</v>
      </c>
      <c r="Y146" s="433">
        <v>143.99562493353747</v>
      </c>
      <c r="Z146" s="433">
        <v>143.92247913373365</v>
      </c>
      <c r="AA146" s="433">
        <v>140.86589367196021</v>
      </c>
      <c r="AB146" s="502">
        <v>137.60585016633559</v>
      </c>
      <c r="AC146" s="3551"/>
      <c r="AD146" s="80"/>
    </row>
    <row r="147" spans="1:30" s="7" customFormat="1" ht="12.75" customHeight="1">
      <c r="A147" s="4814"/>
      <c r="B147" s="4820"/>
      <c r="C147" s="2573" t="s">
        <v>342</v>
      </c>
      <c r="D147" s="782" t="s">
        <v>110</v>
      </c>
      <c r="E147" s="1935">
        <v>7.3</v>
      </c>
      <c r="F147" s="1936">
        <v>7.4</v>
      </c>
      <c r="G147" s="1936">
        <v>7</v>
      </c>
      <c r="H147" s="4067">
        <v>7.2</v>
      </c>
      <c r="I147" s="1936">
        <v>7.5</v>
      </c>
      <c r="J147" s="1936">
        <v>7.5</v>
      </c>
      <c r="K147" s="1936">
        <v>7.9</v>
      </c>
      <c r="L147" s="1936">
        <v>7.9</v>
      </c>
      <c r="M147" s="1936">
        <v>8.1999999999999993</v>
      </c>
      <c r="N147" s="4067">
        <v>7.8</v>
      </c>
      <c r="O147" s="1936">
        <v>7.4</v>
      </c>
      <c r="P147" s="1936">
        <v>7.9</v>
      </c>
      <c r="Q147" s="1936">
        <v>7.8</v>
      </c>
      <c r="R147" s="1936">
        <v>7.8</v>
      </c>
      <c r="S147" s="1936">
        <v>7.6</v>
      </c>
      <c r="T147" s="1936">
        <v>8.3000000000000007</v>
      </c>
      <c r="U147" s="1936">
        <v>8.3000000000000007</v>
      </c>
      <c r="V147" s="1938">
        <v>8.3000000000000007</v>
      </c>
      <c r="W147" s="1936">
        <v>8.1999999999999993</v>
      </c>
      <c r="X147" s="1936">
        <v>8.3000000000000007</v>
      </c>
      <c r="Y147" s="1936">
        <v>8</v>
      </c>
      <c r="Z147" s="1936">
        <v>8</v>
      </c>
      <c r="AA147" s="1936">
        <v>8</v>
      </c>
      <c r="AB147" s="2993">
        <v>8.3000000000000007</v>
      </c>
      <c r="AC147" s="3551"/>
      <c r="AD147" s="80"/>
    </row>
    <row r="148" spans="1:30" s="34" customFormat="1" ht="12.75" customHeight="1" thickBot="1">
      <c r="A148" s="4815"/>
      <c r="B148" s="4824"/>
      <c r="C148" s="3504" t="s">
        <v>315</v>
      </c>
      <c r="D148" s="786" t="s">
        <v>111</v>
      </c>
      <c r="E148" s="488">
        <v>0.16853932584269662</v>
      </c>
      <c r="F148" s="428">
        <v>0.17006802721088435</v>
      </c>
      <c r="G148" s="428">
        <v>0.16891891891891894</v>
      </c>
      <c r="H148" s="620">
        <v>0.17201834862385321</v>
      </c>
      <c r="I148" s="428">
        <v>0.1662870159453303</v>
      </c>
      <c r="J148" s="428">
        <v>0.16335540838852097</v>
      </c>
      <c r="K148" s="428">
        <v>0.15416666666666667</v>
      </c>
      <c r="L148" s="428">
        <v>0.15053763440860216</v>
      </c>
      <c r="M148" s="428">
        <v>0.14198782961460446</v>
      </c>
      <c r="N148" s="620">
        <v>0.13305613305613304</v>
      </c>
      <c r="O148" s="428">
        <v>0.13822894168466521</v>
      </c>
      <c r="P148" s="428">
        <v>0.11622807017543858</v>
      </c>
      <c r="Q148" s="428">
        <v>0.12967032967032965</v>
      </c>
      <c r="R148" s="428">
        <v>0.12742980561555076</v>
      </c>
      <c r="S148" s="428">
        <v>0.13733905579399139</v>
      </c>
      <c r="T148" s="428">
        <v>0.13814432989690723</v>
      </c>
      <c r="U148" s="428">
        <v>0.14052953156822809</v>
      </c>
      <c r="V148" s="1663">
        <v>0.14228456913827656</v>
      </c>
      <c r="W148" s="428">
        <v>0.14519427402862986</v>
      </c>
      <c r="X148" s="428">
        <v>0.14583333333333334</v>
      </c>
      <c r="Y148" s="429">
        <v>0.14526315789473684</v>
      </c>
      <c r="Z148" s="428">
        <v>0.15611814345991562</v>
      </c>
      <c r="AA148" s="428">
        <v>0.15517241379310348</v>
      </c>
      <c r="AB148" s="456">
        <v>0.15894039735099338</v>
      </c>
      <c r="AC148" s="3661">
        <f t="shared" ref="AC148" si="23">AC145/AC144</f>
        <v>0.14825737265415551</v>
      </c>
      <c r="AD148" s="81"/>
    </row>
    <row r="149" spans="1:30" s="7" customFormat="1" ht="12.75" customHeight="1">
      <c r="A149" s="4812" t="s">
        <v>127</v>
      </c>
      <c r="B149" s="4818" t="s">
        <v>352</v>
      </c>
      <c r="C149" s="1884" t="s">
        <v>502</v>
      </c>
      <c r="D149" s="781" t="s">
        <v>108</v>
      </c>
      <c r="E149" s="3815">
        <v>149.1</v>
      </c>
      <c r="F149" s="1605">
        <v>152.19999999999999</v>
      </c>
      <c r="G149" s="1605">
        <v>145.19999999999999</v>
      </c>
      <c r="H149" s="3866">
        <v>147.69999999999999</v>
      </c>
      <c r="I149" s="1605">
        <v>147.19999999999999</v>
      </c>
      <c r="J149" s="1605">
        <v>150.9</v>
      </c>
      <c r="K149" s="1605">
        <v>147.9</v>
      </c>
      <c r="L149" s="1605">
        <v>155.1</v>
      </c>
      <c r="M149" s="1605">
        <v>152.6</v>
      </c>
      <c r="N149" s="3866">
        <v>151.69999999999999</v>
      </c>
      <c r="O149" s="1605">
        <v>61.4</v>
      </c>
      <c r="P149" s="1605">
        <v>71.400000000000006</v>
      </c>
      <c r="Q149" s="1605">
        <v>182.1</v>
      </c>
      <c r="R149" s="1605">
        <v>164.4</v>
      </c>
      <c r="S149" s="1605">
        <v>149.6</v>
      </c>
      <c r="T149" s="1605">
        <v>146.1</v>
      </c>
      <c r="U149" s="1605">
        <v>149.6</v>
      </c>
      <c r="V149" s="3816">
        <v>148.1</v>
      </c>
      <c r="W149" s="1605">
        <v>152.5</v>
      </c>
      <c r="X149" s="1605">
        <v>150.6</v>
      </c>
      <c r="Y149" s="1605">
        <v>155.19999999999999</v>
      </c>
      <c r="Z149" s="1605">
        <v>154.5</v>
      </c>
      <c r="AA149" s="1605">
        <v>150.30000000000001</v>
      </c>
      <c r="AB149" s="3817">
        <v>151.69999999999999</v>
      </c>
      <c r="AC149" s="2962">
        <f>SUM(E149:AB149)</f>
        <v>3487.0999999999995</v>
      </c>
      <c r="AD149" s="80"/>
    </row>
    <row r="150" spans="1:30" s="7" customFormat="1" ht="12.75" customHeight="1">
      <c r="A150" s="4813"/>
      <c r="B150" s="4819"/>
      <c r="C150" s="1885" t="s">
        <v>502</v>
      </c>
      <c r="D150" s="782" t="s">
        <v>109</v>
      </c>
      <c r="E150" s="3809">
        <v>32.5</v>
      </c>
      <c r="F150" s="3810">
        <v>32.6</v>
      </c>
      <c r="G150" s="3810">
        <v>32.700000000000003</v>
      </c>
      <c r="H150" s="3868">
        <v>32.799999999999997</v>
      </c>
      <c r="I150" s="3810">
        <v>32.799999999999997</v>
      </c>
      <c r="J150" s="3810">
        <v>32.299999999999997</v>
      </c>
      <c r="K150" s="3810">
        <v>31.7</v>
      </c>
      <c r="L150" s="3810">
        <v>32.200000000000003</v>
      </c>
      <c r="M150" s="3810">
        <v>32.5</v>
      </c>
      <c r="N150" s="3868">
        <v>33.9</v>
      </c>
      <c r="O150" s="3810">
        <v>40.4</v>
      </c>
      <c r="P150" s="3810">
        <v>44.6</v>
      </c>
      <c r="Q150" s="3810">
        <v>32.6</v>
      </c>
      <c r="R150" s="3810">
        <v>32.799999999999997</v>
      </c>
      <c r="S150" s="3810">
        <v>30.2</v>
      </c>
      <c r="T150" s="3810">
        <v>23.4</v>
      </c>
      <c r="U150" s="3810">
        <v>24.1</v>
      </c>
      <c r="V150" s="3811">
        <v>27.4</v>
      </c>
      <c r="W150" s="3810">
        <v>27.8</v>
      </c>
      <c r="X150" s="3810">
        <v>27.4</v>
      </c>
      <c r="Y150" s="3810">
        <v>27.7</v>
      </c>
      <c r="Z150" s="3810">
        <v>29.5</v>
      </c>
      <c r="AA150" s="3810">
        <v>28.6</v>
      </c>
      <c r="AB150" s="3814">
        <v>29.1</v>
      </c>
      <c r="AC150" s="2989">
        <f>SUM(E150:AB150)</f>
        <v>751.6</v>
      </c>
      <c r="AD150" s="80"/>
    </row>
    <row r="151" spans="1:30" s="7" customFormat="1" ht="12.75" customHeight="1">
      <c r="A151" s="4814"/>
      <c r="B151" s="4820"/>
      <c r="C151" s="2573" t="s">
        <v>342</v>
      </c>
      <c r="D151" s="782" t="s">
        <v>110</v>
      </c>
      <c r="E151" s="1935">
        <v>8.4</v>
      </c>
      <c r="F151" s="1936">
        <v>8.8000000000000007</v>
      </c>
      <c r="G151" s="1936">
        <v>8.5</v>
      </c>
      <c r="H151" s="4067">
        <v>7.3</v>
      </c>
      <c r="I151" s="1936">
        <v>7</v>
      </c>
      <c r="J151" s="1936">
        <v>8.6999999999999993</v>
      </c>
      <c r="K151" s="1936">
        <v>8.6999999999999993</v>
      </c>
      <c r="L151" s="1936">
        <v>8.5</v>
      </c>
      <c r="M151" s="1936">
        <v>9.5</v>
      </c>
      <c r="N151" s="4067">
        <v>9</v>
      </c>
      <c r="O151" s="1936">
        <v>4.0999999999999996</v>
      </c>
      <c r="P151" s="1936">
        <v>4.2</v>
      </c>
      <c r="Q151" s="1936">
        <v>10.1</v>
      </c>
      <c r="R151" s="1936">
        <v>10.7</v>
      </c>
      <c r="S151" s="1936">
        <v>8.8000000000000007</v>
      </c>
      <c r="T151" s="1936">
        <v>8.8000000000000007</v>
      </c>
      <c r="U151" s="1936">
        <v>8.3000000000000007</v>
      </c>
      <c r="V151" s="1938">
        <v>6.2</v>
      </c>
      <c r="W151" s="1936">
        <v>8.6</v>
      </c>
      <c r="X151" s="1936">
        <v>8.6999999999999993</v>
      </c>
      <c r="Y151" s="1936">
        <v>8.9</v>
      </c>
      <c r="Z151" s="1936">
        <v>8.9</v>
      </c>
      <c r="AA151" s="1936">
        <v>8.6</v>
      </c>
      <c r="AB151" s="2993">
        <v>9</v>
      </c>
      <c r="AC151" s="2963"/>
      <c r="AD151" s="80"/>
    </row>
    <row r="152" spans="1:30" s="34" customFormat="1" ht="12.75" customHeight="1" thickBot="1">
      <c r="A152" s="4815"/>
      <c r="B152" s="4824"/>
      <c r="C152" s="1827" t="s">
        <v>315</v>
      </c>
      <c r="D152" s="1939" t="s">
        <v>111</v>
      </c>
      <c r="E152" s="488">
        <v>0.21797451374916166</v>
      </c>
      <c r="F152" s="428">
        <v>0.21419185282522998</v>
      </c>
      <c r="G152" s="428">
        <v>0.22520661157024796</v>
      </c>
      <c r="H152" s="1663">
        <v>0.22207176709546378</v>
      </c>
      <c r="I152" s="428">
        <v>0.22282608695652173</v>
      </c>
      <c r="J152" s="428">
        <v>0.21404903909874087</v>
      </c>
      <c r="K152" s="428">
        <v>0.21433400946585529</v>
      </c>
      <c r="L152" s="428">
        <v>0.20760799484203743</v>
      </c>
      <c r="M152" s="428">
        <v>0.21297509829619923</v>
      </c>
      <c r="N152" s="1663">
        <v>0.22346736980883322</v>
      </c>
      <c r="O152" s="428">
        <v>0.65798045602605859</v>
      </c>
      <c r="P152" s="428">
        <v>0.62464985994397759</v>
      </c>
      <c r="Q152" s="428">
        <v>0.17902251510159253</v>
      </c>
      <c r="R152" s="428">
        <v>0.1995133819951338</v>
      </c>
      <c r="S152" s="428">
        <v>0.2018716577540107</v>
      </c>
      <c r="T152" s="428">
        <v>0.16016427104722791</v>
      </c>
      <c r="U152" s="428">
        <v>0.16109625668449198</v>
      </c>
      <c r="V152" s="1663">
        <v>0.1850101282916948</v>
      </c>
      <c r="W152" s="428">
        <v>0.18229508196721311</v>
      </c>
      <c r="X152" s="428">
        <v>0.18193891102257637</v>
      </c>
      <c r="Y152" s="429">
        <v>0.17847938144329897</v>
      </c>
      <c r="Z152" s="428">
        <v>0.19093851132686085</v>
      </c>
      <c r="AA152" s="428">
        <v>0.19028609447771125</v>
      </c>
      <c r="AB152" s="456">
        <v>0.19182597231377721</v>
      </c>
      <c r="AC152" s="3662">
        <f t="shared" ref="AC152" si="24">AC150/AC149</f>
        <v>0.21553726592297329</v>
      </c>
      <c r="AD152" s="81"/>
    </row>
    <row r="153" spans="1:30" s="7" customFormat="1" ht="12.75" customHeight="1">
      <c r="A153" s="4812" t="s">
        <v>128</v>
      </c>
      <c r="B153" s="4818" t="s">
        <v>351</v>
      </c>
      <c r="C153" s="1884" t="s">
        <v>502</v>
      </c>
      <c r="D153" s="781" t="s">
        <v>108</v>
      </c>
      <c r="E153" s="3815">
        <v>1362.8</v>
      </c>
      <c r="F153" s="1605">
        <v>1364.8</v>
      </c>
      <c r="G153" s="1605">
        <v>1333.6</v>
      </c>
      <c r="H153" s="3816">
        <v>1332.4</v>
      </c>
      <c r="I153" s="1605">
        <v>1330</v>
      </c>
      <c r="J153" s="1605">
        <v>1329.6</v>
      </c>
      <c r="K153" s="1605">
        <v>1340.8</v>
      </c>
      <c r="L153" s="1605">
        <v>1340.4</v>
      </c>
      <c r="M153" s="1605">
        <v>1338</v>
      </c>
      <c r="N153" s="3816">
        <v>1328.4</v>
      </c>
      <c r="O153" s="1605">
        <v>1335.6</v>
      </c>
      <c r="P153" s="1605">
        <v>1344.8</v>
      </c>
      <c r="Q153" s="1605">
        <v>1332.8</v>
      </c>
      <c r="R153" s="1605">
        <v>1344</v>
      </c>
      <c r="S153" s="1605">
        <v>1339.6</v>
      </c>
      <c r="T153" s="1605">
        <v>1330.8</v>
      </c>
      <c r="U153" s="1605">
        <v>1327.2</v>
      </c>
      <c r="V153" s="3816">
        <v>1322</v>
      </c>
      <c r="W153" s="1605">
        <v>1346.4</v>
      </c>
      <c r="X153" s="1605">
        <v>1346.4</v>
      </c>
      <c r="Y153" s="1605">
        <v>1336.4</v>
      </c>
      <c r="Z153" s="1605">
        <v>1337.6</v>
      </c>
      <c r="AA153" s="1605">
        <v>1337.2</v>
      </c>
      <c r="AB153" s="3817">
        <v>1341.6</v>
      </c>
      <c r="AC153" s="2962">
        <f>SUM(E153:AB153)</f>
        <v>32123.200000000001</v>
      </c>
      <c r="AD153" s="80"/>
    </row>
    <row r="154" spans="1:30" s="7" customFormat="1" ht="12.75" customHeight="1">
      <c r="A154" s="4813"/>
      <c r="B154" s="4819"/>
      <c r="C154" s="1885" t="s">
        <v>502</v>
      </c>
      <c r="D154" s="782" t="s">
        <v>109</v>
      </c>
      <c r="E154" s="3809">
        <v>983.6</v>
      </c>
      <c r="F154" s="3810">
        <v>983.2</v>
      </c>
      <c r="G154" s="3810">
        <v>962.8</v>
      </c>
      <c r="H154" s="3868">
        <v>962</v>
      </c>
      <c r="I154" s="3810">
        <v>962.4</v>
      </c>
      <c r="J154" s="3810">
        <v>956.8</v>
      </c>
      <c r="K154" s="3810">
        <v>950.4</v>
      </c>
      <c r="L154" s="3810">
        <v>934.4</v>
      </c>
      <c r="M154" s="3810">
        <v>924.8</v>
      </c>
      <c r="N154" s="3868">
        <v>918.8</v>
      </c>
      <c r="O154" s="3810">
        <v>930</v>
      </c>
      <c r="P154" s="3810">
        <v>928.8</v>
      </c>
      <c r="Q154" s="3810">
        <v>926</v>
      </c>
      <c r="R154" s="3810">
        <v>932</v>
      </c>
      <c r="S154" s="3810">
        <v>940.8</v>
      </c>
      <c r="T154" s="3810">
        <v>929.6</v>
      </c>
      <c r="U154" s="3810">
        <v>922.8</v>
      </c>
      <c r="V154" s="3811">
        <v>930.4</v>
      </c>
      <c r="W154" s="3810">
        <v>938</v>
      </c>
      <c r="X154" s="3810">
        <v>936.4</v>
      </c>
      <c r="Y154" s="3810">
        <v>936.4</v>
      </c>
      <c r="Z154" s="3810">
        <v>964.4</v>
      </c>
      <c r="AA154" s="3810">
        <v>950.4</v>
      </c>
      <c r="AB154" s="3814">
        <v>956.8</v>
      </c>
      <c r="AC154" s="2989">
        <f>SUM(E154:AB154)</f>
        <v>22662.000000000004</v>
      </c>
      <c r="AD154" s="80"/>
    </row>
    <row r="155" spans="1:30" s="7" customFormat="1" ht="12.75" customHeight="1">
      <c r="A155" s="4814"/>
      <c r="B155" s="4820"/>
      <c r="C155" s="3605" t="s">
        <v>315</v>
      </c>
      <c r="D155" s="718" t="s">
        <v>340</v>
      </c>
      <c r="E155" s="432">
        <v>1680.6822424241889</v>
      </c>
      <c r="F155" s="433">
        <v>1682.070533598398</v>
      </c>
      <c r="G155" s="433">
        <v>1644.8321494912482</v>
      </c>
      <c r="H155" s="610">
        <v>1643.3909334056825</v>
      </c>
      <c r="I155" s="433">
        <v>1641.6801637347025</v>
      </c>
      <c r="J155" s="433">
        <v>1638.0788747798438</v>
      </c>
      <c r="K155" s="433">
        <v>1643.4733949778438</v>
      </c>
      <c r="L155" s="433">
        <v>1633.9447726284998</v>
      </c>
      <c r="M155" s="433">
        <v>1626.4990132182681</v>
      </c>
      <c r="N155" s="610">
        <v>1615.1903912542323</v>
      </c>
      <c r="O155" s="433">
        <v>1627.4911243997615</v>
      </c>
      <c r="P155" s="433">
        <v>1634.3673026587383</v>
      </c>
      <c r="Q155" s="433">
        <v>1622.9084508991873</v>
      </c>
      <c r="R155" s="433">
        <v>1635.5304949770884</v>
      </c>
      <c r="S155" s="433">
        <v>1636.9583989826986</v>
      </c>
      <c r="T155" s="433">
        <v>1623.3252292747748</v>
      </c>
      <c r="U155" s="433">
        <v>1616.4837394789965</v>
      </c>
      <c r="V155" s="1092">
        <v>1616.5791536451286</v>
      </c>
      <c r="W155" s="433">
        <v>1640.9256412159571</v>
      </c>
      <c r="X155" s="433">
        <v>1640.0115609348611</v>
      </c>
      <c r="Y155" s="433">
        <v>1631.8118518995993</v>
      </c>
      <c r="Z155" s="433">
        <v>1649.0121649035825</v>
      </c>
      <c r="AA155" s="433">
        <v>1640.53771672583</v>
      </c>
      <c r="AB155" s="502">
        <v>1647.8339722192889</v>
      </c>
      <c r="AC155" s="2963"/>
      <c r="AD155" s="80"/>
    </row>
    <row r="156" spans="1:30" s="7" customFormat="1" ht="12.75" customHeight="1">
      <c r="A156" s="4814"/>
      <c r="B156" s="4820"/>
      <c r="C156" s="3606" t="s">
        <v>342</v>
      </c>
      <c r="D156" s="718" t="s">
        <v>110</v>
      </c>
      <c r="E156" s="3974">
        <v>92.3</v>
      </c>
      <c r="F156" s="3975">
        <v>92.8</v>
      </c>
      <c r="G156" s="3975">
        <v>92.2</v>
      </c>
      <c r="H156" s="4066">
        <v>90.4</v>
      </c>
      <c r="I156" s="3975">
        <v>89.1</v>
      </c>
      <c r="J156" s="3975">
        <v>90.2</v>
      </c>
      <c r="K156" s="3975">
        <v>90.7</v>
      </c>
      <c r="L156" s="3975">
        <v>89.7</v>
      </c>
      <c r="M156" s="3975">
        <v>90</v>
      </c>
      <c r="N156" s="4066">
        <v>88.8</v>
      </c>
      <c r="O156" s="3975">
        <v>90.1</v>
      </c>
      <c r="P156" s="3975">
        <v>90.7</v>
      </c>
      <c r="Q156" s="3975">
        <v>91.1</v>
      </c>
      <c r="R156" s="3975">
        <v>91</v>
      </c>
      <c r="S156" s="3975">
        <v>91.1</v>
      </c>
      <c r="T156" s="3975">
        <v>90.8</v>
      </c>
      <c r="U156" s="3975">
        <v>90.8</v>
      </c>
      <c r="V156" s="3976">
        <v>90.3</v>
      </c>
      <c r="W156" s="3975">
        <v>90</v>
      </c>
      <c r="X156" s="3975">
        <v>90.8</v>
      </c>
      <c r="Y156" s="3977">
        <v>90.2</v>
      </c>
      <c r="Z156" s="3975">
        <v>92.1</v>
      </c>
      <c r="AA156" s="3975">
        <v>91.1</v>
      </c>
      <c r="AB156" s="3978">
        <v>90.8</v>
      </c>
      <c r="AC156" s="2963"/>
      <c r="AD156" s="80"/>
    </row>
    <row r="157" spans="1:30" s="34" customFormat="1" ht="12.75" customHeight="1" thickBot="1">
      <c r="A157" s="4815"/>
      <c r="B157" s="4824"/>
      <c r="C157" s="3607" t="s">
        <v>315</v>
      </c>
      <c r="D157" s="719" t="s">
        <v>111</v>
      </c>
      <c r="E157" s="488">
        <v>0.72174933959495158</v>
      </c>
      <c r="F157" s="428">
        <v>0.72039859320046895</v>
      </c>
      <c r="G157" s="428">
        <v>0.72195560887822441</v>
      </c>
      <c r="H157" s="620">
        <v>0.72200540378264777</v>
      </c>
      <c r="I157" s="428">
        <v>0.72360902255639092</v>
      </c>
      <c r="J157" s="428">
        <v>0.71961492178098674</v>
      </c>
      <c r="K157" s="428">
        <v>0.70883054892601438</v>
      </c>
      <c r="L157" s="428">
        <v>0.69710534168904803</v>
      </c>
      <c r="M157" s="428">
        <v>0.69118086696562031</v>
      </c>
      <c r="N157" s="620">
        <v>0.6916591388136103</v>
      </c>
      <c r="O157" s="428">
        <v>0.69631626235399824</v>
      </c>
      <c r="P157" s="428">
        <v>0.69066032123735865</v>
      </c>
      <c r="Q157" s="428">
        <v>0.69477791116446586</v>
      </c>
      <c r="R157" s="428">
        <v>0.69345238095238093</v>
      </c>
      <c r="S157" s="428">
        <v>0.70229919378919081</v>
      </c>
      <c r="T157" s="428">
        <v>0.69852720168319815</v>
      </c>
      <c r="U157" s="428">
        <v>0.6952983725135623</v>
      </c>
      <c r="V157" s="1663">
        <v>0.70378214826021179</v>
      </c>
      <c r="W157" s="428">
        <v>0.69667260843731427</v>
      </c>
      <c r="X157" s="428">
        <v>0.6954842543077836</v>
      </c>
      <c r="Y157" s="429">
        <v>0.70068841664172399</v>
      </c>
      <c r="Z157" s="428">
        <v>0.72099282296650724</v>
      </c>
      <c r="AA157" s="428">
        <v>0.71073885731378994</v>
      </c>
      <c r="AB157" s="456">
        <v>0.71317829457364346</v>
      </c>
      <c r="AC157" s="3662">
        <f t="shared" ref="AC157" si="25">AC154/AC153</f>
        <v>0.70547143497534504</v>
      </c>
      <c r="AD157" s="81"/>
    </row>
    <row r="158" spans="1:30" s="7" customFormat="1" ht="12.75" customHeight="1">
      <c r="A158" s="4812" t="s">
        <v>125</v>
      </c>
      <c r="B158" s="4818" t="s">
        <v>75</v>
      </c>
      <c r="C158" s="1884" t="s">
        <v>502</v>
      </c>
      <c r="D158" s="781" t="s">
        <v>108</v>
      </c>
      <c r="E158" s="3815">
        <v>800</v>
      </c>
      <c r="F158" s="1605">
        <v>786.4</v>
      </c>
      <c r="G158" s="1605">
        <v>762.4</v>
      </c>
      <c r="H158" s="3816">
        <v>771.2</v>
      </c>
      <c r="I158" s="1605">
        <v>774</v>
      </c>
      <c r="J158" s="1605">
        <v>807.6</v>
      </c>
      <c r="K158" s="1605">
        <v>870</v>
      </c>
      <c r="L158" s="1605">
        <v>920</v>
      </c>
      <c r="M158" s="1605">
        <v>984.8</v>
      </c>
      <c r="N158" s="3816">
        <v>1035.2</v>
      </c>
      <c r="O158" s="1605">
        <v>1019.2</v>
      </c>
      <c r="P158" s="1605">
        <v>997.6</v>
      </c>
      <c r="Q158" s="1605">
        <v>992.8</v>
      </c>
      <c r="R158" s="1605">
        <v>961.2</v>
      </c>
      <c r="S158" s="1605">
        <v>955.6</v>
      </c>
      <c r="T158" s="1605">
        <v>987.6</v>
      </c>
      <c r="U158" s="1605">
        <v>996.8</v>
      </c>
      <c r="V158" s="3816">
        <v>1017.6</v>
      </c>
      <c r="W158" s="1605">
        <v>1023.2</v>
      </c>
      <c r="X158" s="1605">
        <v>1002.4</v>
      </c>
      <c r="Y158" s="1605">
        <v>970.4</v>
      </c>
      <c r="Z158" s="1605">
        <v>974</v>
      </c>
      <c r="AA158" s="1605">
        <v>932.8</v>
      </c>
      <c r="AB158" s="3817">
        <v>890.4</v>
      </c>
      <c r="AC158" s="2962">
        <f>SUM(E158:AB158)</f>
        <v>22233.200000000004</v>
      </c>
      <c r="AD158" s="80"/>
    </row>
    <row r="159" spans="1:30" s="7" customFormat="1" ht="12.75" customHeight="1">
      <c r="A159" s="4813"/>
      <c r="B159" s="4819"/>
      <c r="C159" s="1885" t="s">
        <v>502</v>
      </c>
      <c r="D159" s="782" t="s">
        <v>109</v>
      </c>
      <c r="E159" s="3809">
        <v>228.8</v>
      </c>
      <c r="F159" s="3810">
        <v>224.8</v>
      </c>
      <c r="G159" s="3810">
        <v>225.2</v>
      </c>
      <c r="H159" s="3868">
        <v>227.2</v>
      </c>
      <c r="I159" s="3810">
        <v>227.2</v>
      </c>
      <c r="J159" s="3810">
        <v>228.8</v>
      </c>
      <c r="K159" s="3810">
        <v>232</v>
      </c>
      <c r="L159" s="3810">
        <v>230.8</v>
      </c>
      <c r="M159" s="3810">
        <v>242.4</v>
      </c>
      <c r="N159" s="3868">
        <v>251.2</v>
      </c>
      <c r="O159" s="3810">
        <v>251.2</v>
      </c>
      <c r="P159" s="3810">
        <v>238</v>
      </c>
      <c r="Q159" s="3810">
        <v>230.8</v>
      </c>
      <c r="R159" s="3810">
        <v>233.6</v>
      </c>
      <c r="S159" s="3810">
        <v>239.6</v>
      </c>
      <c r="T159" s="3810">
        <v>244.4</v>
      </c>
      <c r="U159" s="3810">
        <v>234</v>
      </c>
      <c r="V159" s="3811">
        <v>242.8</v>
      </c>
      <c r="W159" s="3810">
        <v>245.6</v>
      </c>
      <c r="X159" s="3810">
        <v>243.2</v>
      </c>
      <c r="Y159" s="3810">
        <v>237.2</v>
      </c>
      <c r="Z159" s="3810">
        <v>243.6</v>
      </c>
      <c r="AA159" s="3810">
        <v>235.6</v>
      </c>
      <c r="AB159" s="3814">
        <v>228.4</v>
      </c>
      <c r="AC159" s="2989">
        <f>SUM(E159:AB159)</f>
        <v>5666.4</v>
      </c>
      <c r="AD159" s="80"/>
    </row>
    <row r="160" spans="1:30" s="7" customFormat="1" ht="12.75" customHeight="1">
      <c r="A160" s="4814"/>
      <c r="B160" s="4820"/>
      <c r="C160" s="3605" t="s">
        <v>315</v>
      </c>
      <c r="D160" s="718" t="s">
        <v>340</v>
      </c>
      <c r="E160" s="432">
        <v>832.07538120052561</v>
      </c>
      <c r="F160" s="433">
        <v>817.89974935807379</v>
      </c>
      <c r="G160" s="433">
        <v>794.96465330227102</v>
      </c>
      <c r="H160" s="610">
        <v>803.97094474862706</v>
      </c>
      <c r="I160" s="433">
        <v>806.6572010463924</v>
      </c>
      <c r="J160" s="433">
        <v>839.38501297080586</v>
      </c>
      <c r="K160" s="433">
        <v>900.40213238308138</v>
      </c>
      <c r="L160" s="433">
        <v>948.50863991847746</v>
      </c>
      <c r="M160" s="433">
        <v>1014.1936698678413</v>
      </c>
      <c r="N160" s="610">
        <v>1065.2419818989486</v>
      </c>
      <c r="O160" s="433">
        <v>1049.6999952367344</v>
      </c>
      <c r="P160" s="433">
        <v>1025.5972698871619</v>
      </c>
      <c r="Q160" s="433">
        <v>1019.2744870740167</v>
      </c>
      <c r="R160" s="433">
        <v>989.1786491832504</v>
      </c>
      <c r="S160" s="433">
        <v>985.17994295458539</v>
      </c>
      <c r="T160" s="433">
        <v>1017.3913308063914</v>
      </c>
      <c r="U160" s="433">
        <v>1023.8975730022999</v>
      </c>
      <c r="V160" s="1092">
        <v>1046.1651877213274</v>
      </c>
      <c r="W160" s="433">
        <v>1052.2630849744755</v>
      </c>
      <c r="X160" s="433">
        <v>1031.4804893937646</v>
      </c>
      <c r="Y160" s="433">
        <v>998.96946900293199</v>
      </c>
      <c r="Z160" s="433">
        <v>1004.0004780875356</v>
      </c>
      <c r="AA160" s="433">
        <v>962.09313478477748</v>
      </c>
      <c r="AB160" s="502">
        <v>919.22724067555782</v>
      </c>
      <c r="AC160" s="2963"/>
      <c r="AD160" s="80"/>
    </row>
    <row r="161" spans="1:30" s="7" customFormat="1" ht="12.75" customHeight="1">
      <c r="A161" s="4814"/>
      <c r="B161" s="4820"/>
      <c r="C161" s="3606" t="s">
        <v>342</v>
      </c>
      <c r="D161" s="718" t="s">
        <v>110</v>
      </c>
      <c r="E161" s="3974">
        <v>47.9</v>
      </c>
      <c r="F161" s="3975">
        <v>45.1</v>
      </c>
      <c r="G161" s="3975">
        <v>45.3</v>
      </c>
      <c r="H161" s="4066">
        <v>43.6</v>
      </c>
      <c r="I161" s="3975">
        <v>44.2</v>
      </c>
      <c r="J161" s="3975">
        <v>43.7</v>
      </c>
      <c r="K161" s="3975">
        <v>46.9</v>
      </c>
      <c r="L161" s="3975">
        <v>48.8</v>
      </c>
      <c r="M161" s="3975">
        <v>56</v>
      </c>
      <c r="N161" s="4066">
        <v>58.4</v>
      </c>
      <c r="O161" s="3975">
        <v>58.6</v>
      </c>
      <c r="P161" s="3975">
        <v>57</v>
      </c>
      <c r="Q161" s="3975">
        <v>57.2</v>
      </c>
      <c r="R161" s="3975">
        <v>54.2</v>
      </c>
      <c r="S161" s="3975">
        <v>56.3</v>
      </c>
      <c r="T161" s="3975">
        <v>54.6</v>
      </c>
      <c r="U161" s="3975">
        <v>57.6</v>
      </c>
      <c r="V161" s="3976">
        <v>54.9</v>
      </c>
      <c r="W161" s="3975">
        <v>56.5</v>
      </c>
      <c r="X161" s="3975">
        <v>58.9</v>
      </c>
      <c r="Y161" s="3977">
        <v>54.6</v>
      </c>
      <c r="Z161" s="3975">
        <v>55.2</v>
      </c>
      <c r="AA161" s="3975">
        <v>57.4</v>
      </c>
      <c r="AB161" s="3978">
        <v>53.6</v>
      </c>
      <c r="AC161" s="2963"/>
      <c r="AD161" s="80"/>
    </row>
    <row r="162" spans="1:30" s="34" customFormat="1" ht="12.75" customHeight="1" thickBot="1">
      <c r="A162" s="4815"/>
      <c r="B162" s="4824"/>
      <c r="C162" s="3607" t="s">
        <v>315</v>
      </c>
      <c r="D162" s="719" t="s">
        <v>111</v>
      </c>
      <c r="E162" s="436">
        <v>0.28600000000000003</v>
      </c>
      <c r="F162" s="437">
        <v>0.28585961342828081</v>
      </c>
      <c r="G162" s="437">
        <v>0.29538300104931792</v>
      </c>
      <c r="H162" s="612">
        <v>0.29460580912863066</v>
      </c>
      <c r="I162" s="437">
        <v>0.29354005167958652</v>
      </c>
      <c r="J162" s="437">
        <v>0.28330856859831599</v>
      </c>
      <c r="K162" s="437">
        <v>0.26666666666666666</v>
      </c>
      <c r="L162" s="437">
        <v>0.25086956521739134</v>
      </c>
      <c r="M162" s="437">
        <v>0.2461413484971568</v>
      </c>
      <c r="N162" s="612">
        <v>0.24265842349304481</v>
      </c>
      <c r="O162" s="437">
        <v>0.2464678178963893</v>
      </c>
      <c r="P162" s="437">
        <v>0.23857257417802727</v>
      </c>
      <c r="Q162" s="437">
        <v>0.23247381144238519</v>
      </c>
      <c r="R162" s="437">
        <v>0.24302954640033289</v>
      </c>
      <c r="S162" s="437">
        <v>0.25073252406864793</v>
      </c>
      <c r="T162" s="437">
        <v>0.24746861077359256</v>
      </c>
      <c r="U162" s="437">
        <v>0.23475120385232745</v>
      </c>
      <c r="V162" s="1661">
        <v>0.23860062893081763</v>
      </c>
      <c r="W162" s="437">
        <v>0.24003127443315089</v>
      </c>
      <c r="X162" s="437">
        <v>0.24261771747805266</v>
      </c>
      <c r="Y162" s="438">
        <v>0.24443528441879636</v>
      </c>
      <c r="Z162" s="437">
        <v>0.25010266940451747</v>
      </c>
      <c r="AA162" s="437">
        <v>0.25257289879931388</v>
      </c>
      <c r="AB162" s="430">
        <v>0.25651392632524711</v>
      </c>
      <c r="AC162" s="3662">
        <f t="shared" ref="AC162" si="26">AC159/AC158</f>
        <v>0.25486209812352689</v>
      </c>
      <c r="AD162" s="81"/>
    </row>
    <row r="163" spans="1:30" s="7" customFormat="1" ht="12.75" customHeight="1">
      <c r="A163" s="4812" t="s">
        <v>129</v>
      </c>
      <c r="B163" s="4818" t="s">
        <v>74</v>
      </c>
      <c r="C163" s="1884" t="s">
        <v>502</v>
      </c>
      <c r="D163" s="781" t="s">
        <v>108</v>
      </c>
      <c r="E163" s="3805">
        <v>90.8</v>
      </c>
      <c r="F163" s="3806">
        <v>91.6</v>
      </c>
      <c r="G163" s="3806">
        <v>91.6</v>
      </c>
      <c r="H163" s="3874">
        <v>92.8</v>
      </c>
      <c r="I163" s="3806">
        <v>92.4</v>
      </c>
      <c r="J163" s="3806">
        <v>92.8</v>
      </c>
      <c r="K163" s="3806">
        <v>92.4</v>
      </c>
      <c r="L163" s="3806">
        <v>93.6</v>
      </c>
      <c r="M163" s="3806">
        <v>96.8</v>
      </c>
      <c r="N163" s="3874">
        <v>96.8</v>
      </c>
      <c r="O163" s="3806">
        <v>96</v>
      </c>
      <c r="P163" s="3806">
        <v>96</v>
      </c>
      <c r="Q163" s="3806">
        <v>94.8</v>
      </c>
      <c r="R163" s="3806">
        <v>98.4</v>
      </c>
      <c r="S163" s="3806">
        <v>98.4</v>
      </c>
      <c r="T163" s="3806">
        <v>98.8</v>
      </c>
      <c r="U163" s="3806">
        <v>96.4</v>
      </c>
      <c r="V163" s="3807">
        <v>96.8</v>
      </c>
      <c r="W163" s="3806">
        <v>99.6</v>
      </c>
      <c r="X163" s="3806">
        <v>98</v>
      </c>
      <c r="Y163" s="3806">
        <v>97.6</v>
      </c>
      <c r="Z163" s="3806">
        <v>98</v>
      </c>
      <c r="AA163" s="3806">
        <v>99.6</v>
      </c>
      <c r="AB163" s="3813">
        <v>99.6</v>
      </c>
      <c r="AC163" s="2962">
        <f>SUM(E163:AB163)</f>
        <v>2299.5999999999995</v>
      </c>
      <c r="AD163" s="80"/>
    </row>
    <row r="164" spans="1:30" s="7" customFormat="1" ht="12.75" customHeight="1">
      <c r="A164" s="4813"/>
      <c r="B164" s="4819"/>
      <c r="C164" s="1885" t="s">
        <v>502</v>
      </c>
      <c r="D164" s="782" t="s">
        <v>109</v>
      </c>
      <c r="E164" s="3809">
        <v>2</v>
      </c>
      <c r="F164" s="3810">
        <v>2</v>
      </c>
      <c r="G164" s="3810">
        <v>2.4</v>
      </c>
      <c r="H164" s="3868">
        <v>2.4</v>
      </c>
      <c r="I164" s="3810">
        <v>2</v>
      </c>
      <c r="J164" s="3810">
        <v>2.4</v>
      </c>
      <c r="K164" s="3810">
        <v>2.4</v>
      </c>
      <c r="L164" s="3810">
        <v>2.8</v>
      </c>
      <c r="M164" s="3810">
        <v>3.6</v>
      </c>
      <c r="N164" s="3868">
        <v>3.2</v>
      </c>
      <c r="O164" s="3810">
        <v>2.4</v>
      </c>
      <c r="P164" s="3810">
        <v>2.4</v>
      </c>
      <c r="Q164" s="3810">
        <v>2</v>
      </c>
      <c r="R164" s="3810">
        <v>3.2</v>
      </c>
      <c r="S164" s="3810">
        <v>4</v>
      </c>
      <c r="T164" s="3810">
        <v>4.4000000000000004</v>
      </c>
      <c r="U164" s="3810">
        <v>3.2</v>
      </c>
      <c r="V164" s="3811">
        <v>3.6</v>
      </c>
      <c r="W164" s="3810">
        <v>3.2</v>
      </c>
      <c r="X164" s="3810">
        <v>3.2</v>
      </c>
      <c r="Y164" s="3810">
        <v>3.2</v>
      </c>
      <c r="Z164" s="3810">
        <v>3.6</v>
      </c>
      <c r="AA164" s="3810">
        <v>3.6</v>
      </c>
      <c r="AB164" s="3814">
        <v>3.6</v>
      </c>
      <c r="AC164" s="2989">
        <f>SUM(E164:AB164)</f>
        <v>70.800000000000011</v>
      </c>
      <c r="AD164" s="80"/>
    </row>
    <row r="165" spans="1:30" s="7" customFormat="1" ht="12.75" customHeight="1">
      <c r="A165" s="4814"/>
      <c r="B165" s="4820"/>
      <c r="C165" s="3605" t="s">
        <v>315</v>
      </c>
      <c r="D165" s="718" t="s">
        <v>340</v>
      </c>
      <c r="E165" s="432">
        <v>90.822023760759706</v>
      </c>
      <c r="F165" s="433">
        <v>91.621831459538072</v>
      </c>
      <c r="G165" s="433">
        <v>91.631435653928278</v>
      </c>
      <c r="H165" s="610">
        <v>92.831029295166175</v>
      </c>
      <c r="I165" s="433">
        <v>92.421642487027896</v>
      </c>
      <c r="J165" s="433">
        <v>92.831029295166175</v>
      </c>
      <c r="K165" s="433">
        <v>92.431163575928224</v>
      </c>
      <c r="L165" s="433">
        <v>93.641870976609596</v>
      </c>
      <c r="M165" s="433">
        <v>96.866919017794714</v>
      </c>
      <c r="N165" s="610">
        <v>96.852878119341398</v>
      </c>
      <c r="O165" s="433">
        <v>96.029995313964278</v>
      </c>
      <c r="P165" s="433">
        <v>96.029995313964278</v>
      </c>
      <c r="Q165" s="433">
        <v>94.821094699439101</v>
      </c>
      <c r="R165" s="433">
        <v>98.45201877056661</v>
      </c>
      <c r="S165" s="433">
        <v>98.481267254234709</v>
      </c>
      <c r="T165" s="433">
        <v>98.897927177469185</v>
      </c>
      <c r="U165" s="433">
        <v>96.45309741008839</v>
      </c>
      <c r="V165" s="1092">
        <v>96.866919017794714</v>
      </c>
      <c r="W165" s="433">
        <v>99.651392363579134</v>
      </c>
      <c r="X165" s="433">
        <v>98.052230979208218</v>
      </c>
      <c r="Y165" s="433">
        <v>97.652444925869617</v>
      </c>
      <c r="Z165" s="433">
        <v>98.066100156985954</v>
      </c>
      <c r="AA165" s="433">
        <v>99.665039005661342</v>
      </c>
      <c r="AB165" s="502">
        <v>99.665039005661342</v>
      </c>
      <c r="AC165" s="2963"/>
      <c r="AD165" s="80"/>
    </row>
    <row r="166" spans="1:30" s="7" customFormat="1" ht="12.75" customHeight="1">
      <c r="A166" s="4814"/>
      <c r="B166" s="4820"/>
      <c r="C166" s="3606" t="s">
        <v>342</v>
      </c>
      <c r="D166" s="718" t="s">
        <v>110</v>
      </c>
      <c r="E166" s="4060">
        <v>5.0999999999999996</v>
      </c>
      <c r="F166" s="4061">
        <v>5.0999999999999996</v>
      </c>
      <c r="G166" s="4061">
        <v>4.9000000000000004</v>
      </c>
      <c r="H166" s="4062">
        <v>4.8</v>
      </c>
      <c r="I166" s="4061">
        <v>4.8</v>
      </c>
      <c r="J166" s="4061">
        <v>4.8</v>
      </c>
      <c r="K166" s="4061">
        <v>5.0999999999999996</v>
      </c>
      <c r="L166" s="4061">
        <v>5</v>
      </c>
      <c r="M166" s="4061">
        <v>5.5</v>
      </c>
      <c r="N166" s="4062">
        <v>5.2</v>
      </c>
      <c r="O166" s="4061">
        <v>5.7</v>
      </c>
      <c r="P166" s="4061">
        <v>5.3</v>
      </c>
      <c r="Q166" s="4061">
        <v>5.8</v>
      </c>
      <c r="R166" s="4061">
        <v>5.6</v>
      </c>
      <c r="S166" s="4061">
        <v>5.4</v>
      </c>
      <c r="T166" s="4061">
        <v>5.4</v>
      </c>
      <c r="U166" s="4061">
        <v>5.5</v>
      </c>
      <c r="V166" s="4063">
        <v>5.3</v>
      </c>
      <c r="W166" s="4061">
        <v>5.3</v>
      </c>
      <c r="X166" s="4061">
        <v>5.7</v>
      </c>
      <c r="Y166" s="4064">
        <v>5.3</v>
      </c>
      <c r="Z166" s="4061">
        <v>5.4</v>
      </c>
      <c r="AA166" s="4061">
        <v>5.7</v>
      </c>
      <c r="AB166" s="4065">
        <v>5.4</v>
      </c>
      <c r="AC166" s="2963"/>
      <c r="AD166" s="80"/>
    </row>
    <row r="167" spans="1:30" s="34" customFormat="1" ht="12.75" customHeight="1" thickBot="1">
      <c r="A167" s="4814"/>
      <c r="B167" s="4824"/>
      <c r="C167" s="3607" t="s">
        <v>315</v>
      </c>
      <c r="D167" s="719" t="s">
        <v>111</v>
      </c>
      <c r="E167" s="514">
        <v>2.2026431718061675E-2</v>
      </c>
      <c r="F167" s="515">
        <v>2.1834061135371181E-2</v>
      </c>
      <c r="G167" s="515">
        <v>2.6200873362445417E-2</v>
      </c>
      <c r="H167" s="611">
        <v>2.5862068965517241E-2</v>
      </c>
      <c r="I167" s="515">
        <v>2.1645021645021644E-2</v>
      </c>
      <c r="J167" s="515">
        <v>2.5862068965517241E-2</v>
      </c>
      <c r="K167" s="515">
        <v>2.5974025974025972E-2</v>
      </c>
      <c r="L167" s="515">
        <v>2.9914529914529916E-2</v>
      </c>
      <c r="M167" s="515">
        <v>3.71900826446281E-2</v>
      </c>
      <c r="N167" s="611">
        <v>3.3057851239669422E-2</v>
      </c>
      <c r="O167" s="515">
        <v>2.4999999999999998E-2</v>
      </c>
      <c r="P167" s="515">
        <v>2.4999999999999998E-2</v>
      </c>
      <c r="Q167" s="515">
        <v>2.1097046413502109E-2</v>
      </c>
      <c r="R167" s="515">
        <v>3.2520325203252029E-2</v>
      </c>
      <c r="S167" s="515">
        <v>4.065040650406504E-2</v>
      </c>
      <c r="T167" s="515">
        <v>4.4534412955465591E-2</v>
      </c>
      <c r="U167" s="515">
        <v>3.3195020746887967E-2</v>
      </c>
      <c r="V167" s="1664">
        <v>3.71900826446281E-2</v>
      </c>
      <c r="W167" s="515">
        <v>3.2128514056224904E-2</v>
      </c>
      <c r="X167" s="515">
        <v>3.2653061224489799E-2</v>
      </c>
      <c r="Y167" s="602">
        <v>3.2786885245901641E-2</v>
      </c>
      <c r="Z167" s="515">
        <v>3.6734693877551024E-2</v>
      </c>
      <c r="AA167" s="515">
        <v>3.6144578313253017E-2</v>
      </c>
      <c r="AB167" s="3282">
        <v>3.6144578313253017E-2</v>
      </c>
      <c r="AC167" s="3662">
        <f t="shared" ref="AC167" si="27">AC164/AC163</f>
        <v>3.0787963124021583E-2</v>
      </c>
      <c r="AD167" s="81"/>
    </row>
    <row r="168" spans="1:30" s="7" customFormat="1" ht="12.75" customHeight="1">
      <c r="A168" s="3266" t="s">
        <v>147</v>
      </c>
      <c r="B168" s="3353" t="s">
        <v>7</v>
      </c>
      <c r="C168" s="1824" t="s">
        <v>502</v>
      </c>
      <c r="D168" s="781" t="s">
        <v>108</v>
      </c>
      <c r="E168" s="3933">
        <v>43.88</v>
      </c>
      <c r="F168" s="3934">
        <v>43.96</v>
      </c>
      <c r="G168" s="3934">
        <v>44.2</v>
      </c>
      <c r="H168" s="3935">
        <v>44.24</v>
      </c>
      <c r="I168" s="3934">
        <v>44.24</v>
      </c>
      <c r="J168" s="3934">
        <v>44.12</v>
      </c>
      <c r="K168" s="3934">
        <v>43.8</v>
      </c>
      <c r="L168" s="3934">
        <v>43.32</v>
      </c>
      <c r="M168" s="3934">
        <v>43.04</v>
      </c>
      <c r="N168" s="3935">
        <v>42.4</v>
      </c>
      <c r="O168" s="3934">
        <v>43.4</v>
      </c>
      <c r="P168" s="3934">
        <v>43.88</v>
      </c>
      <c r="Q168" s="3934">
        <v>43.88</v>
      </c>
      <c r="R168" s="3934">
        <v>44.64</v>
      </c>
      <c r="S168" s="3934">
        <v>44.6</v>
      </c>
      <c r="T168" s="3934">
        <v>45.24</v>
      </c>
      <c r="U168" s="3934">
        <v>45.24</v>
      </c>
      <c r="V168" s="3936">
        <v>44.72</v>
      </c>
      <c r="W168" s="3934">
        <v>44.2</v>
      </c>
      <c r="X168" s="3934">
        <v>44.08</v>
      </c>
      <c r="Y168" s="3934">
        <v>44.16</v>
      </c>
      <c r="Z168" s="3934">
        <v>45</v>
      </c>
      <c r="AA168" s="3934">
        <v>44.6</v>
      </c>
      <c r="AB168" s="3937">
        <v>44.8</v>
      </c>
      <c r="AC168" s="2962">
        <f t="shared" ref="AC168:AC173" si="28">SUM(E168:AB168)</f>
        <v>1059.6400000000001</v>
      </c>
      <c r="AD168" s="87"/>
    </row>
    <row r="169" spans="1:30" s="7" customFormat="1" ht="12.75" customHeight="1" thickBot="1">
      <c r="A169" s="3267" t="s">
        <v>152</v>
      </c>
      <c r="B169" s="3354" t="s">
        <v>6</v>
      </c>
      <c r="C169" s="1834" t="s">
        <v>502</v>
      </c>
      <c r="D169" s="787" t="s">
        <v>108</v>
      </c>
      <c r="E169" s="3881">
        <v>34.159999999999997</v>
      </c>
      <c r="F169" s="3882">
        <v>34.159999999999997</v>
      </c>
      <c r="G169" s="3882">
        <v>34.520000000000003</v>
      </c>
      <c r="H169" s="3883">
        <v>34.479999999999997</v>
      </c>
      <c r="I169" s="3882">
        <v>34.56</v>
      </c>
      <c r="J169" s="3882">
        <v>34.4</v>
      </c>
      <c r="K169" s="3882">
        <v>34.200000000000003</v>
      </c>
      <c r="L169" s="3882">
        <v>33.799999999999997</v>
      </c>
      <c r="M169" s="3882">
        <v>33.6</v>
      </c>
      <c r="N169" s="3883">
        <v>33.36</v>
      </c>
      <c r="O169" s="3882">
        <v>33.44</v>
      </c>
      <c r="P169" s="3882">
        <v>33.4</v>
      </c>
      <c r="Q169" s="3882">
        <v>33.28</v>
      </c>
      <c r="R169" s="3882">
        <v>33.520000000000003</v>
      </c>
      <c r="S169" s="3882">
        <v>33.76</v>
      </c>
      <c r="T169" s="3882">
        <v>33.44</v>
      </c>
      <c r="U169" s="3882">
        <v>33.28</v>
      </c>
      <c r="V169" s="3884">
        <v>33.479999999999997</v>
      </c>
      <c r="W169" s="3882">
        <v>33.56</v>
      </c>
      <c r="X169" s="3882">
        <v>33.479999999999997</v>
      </c>
      <c r="Y169" s="3882">
        <v>33.520000000000003</v>
      </c>
      <c r="Z169" s="3882">
        <v>34.200000000000003</v>
      </c>
      <c r="AA169" s="3882">
        <v>33.880000000000003</v>
      </c>
      <c r="AB169" s="3939">
        <v>34.04</v>
      </c>
      <c r="AC169" s="3277">
        <f t="shared" si="28"/>
        <v>811.51999999999987</v>
      </c>
      <c r="AD169" s="87"/>
    </row>
    <row r="170" spans="1:30" s="7" customFormat="1" ht="12.75" customHeight="1">
      <c r="A170" s="4849" t="s">
        <v>134</v>
      </c>
      <c r="B170" s="4850"/>
      <c r="C170" s="3608" t="s">
        <v>315</v>
      </c>
      <c r="D170" s="788" t="s">
        <v>108</v>
      </c>
      <c r="E170" s="536">
        <f>E117+E122+E126+E130+E134+E139+E144+E149+E153+E158+E163+E168+E169</f>
        <v>3477.34</v>
      </c>
      <c r="F170" s="537">
        <f t="shared" ref="F170:AB170" si="29">F117+F122+F126+F130+F134+F139+F144+F149+F153+F158+F163+F168+F169</f>
        <v>3455.52</v>
      </c>
      <c r="G170" s="537">
        <f t="shared" si="29"/>
        <v>3389.72</v>
      </c>
      <c r="H170" s="647">
        <f t="shared" si="29"/>
        <v>3383.9199999999996</v>
      </c>
      <c r="I170" s="537">
        <f t="shared" si="29"/>
        <v>3377.6</v>
      </c>
      <c r="J170" s="537">
        <f t="shared" si="29"/>
        <v>3425.52</v>
      </c>
      <c r="K170" s="537">
        <f t="shared" si="29"/>
        <v>3558.4</v>
      </c>
      <c r="L170" s="537">
        <f t="shared" si="29"/>
        <v>3645.6200000000003</v>
      </c>
      <c r="M170" s="537">
        <f t="shared" si="29"/>
        <v>3706.0400000000004</v>
      </c>
      <c r="N170" s="647">
        <f t="shared" si="29"/>
        <v>3751.76</v>
      </c>
      <c r="O170" s="537">
        <f t="shared" si="29"/>
        <v>3631.84</v>
      </c>
      <c r="P170" s="537">
        <f t="shared" si="29"/>
        <v>3615.38</v>
      </c>
      <c r="Q170" s="537">
        <f t="shared" si="29"/>
        <v>3689.7600000000007</v>
      </c>
      <c r="R170" s="537">
        <f t="shared" si="29"/>
        <v>3665.56</v>
      </c>
      <c r="S170" s="537">
        <f t="shared" si="29"/>
        <v>3665.6600000000003</v>
      </c>
      <c r="T170" s="537">
        <f t="shared" si="29"/>
        <v>3733.58</v>
      </c>
      <c r="U170" s="537">
        <f t="shared" si="29"/>
        <v>3752.8199999999997</v>
      </c>
      <c r="V170" s="1665">
        <f t="shared" si="29"/>
        <v>3780.9</v>
      </c>
      <c r="W170" s="537">
        <f t="shared" si="29"/>
        <v>3834.46</v>
      </c>
      <c r="X170" s="537">
        <f t="shared" si="29"/>
        <v>3813.16</v>
      </c>
      <c r="Y170" s="538">
        <f t="shared" si="29"/>
        <v>3787.8799999999997</v>
      </c>
      <c r="Z170" s="537">
        <f t="shared" si="29"/>
        <v>3789.2</v>
      </c>
      <c r="AA170" s="537">
        <f t="shared" si="29"/>
        <v>3721.1800000000003</v>
      </c>
      <c r="AB170" s="3541">
        <f t="shared" si="29"/>
        <v>3665.34</v>
      </c>
      <c r="AC170" s="3305">
        <f t="shared" si="28"/>
        <v>87318.16</v>
      </c>
      <c r="AD170" s="80"/>
    </row>
    <row r="171" spans="1:30" s="7" customFormat="1" ht="12.75" customHeight="1" thickBot="1">
      <c r="A171" s="4851"/>
      <c r="B171" s="4852"/>
      <c r="C171" s="3609" t="s">
        <v>315</v>
      </c>
      <c r="D171" s="789" t="s">
        <v>109</v>
      </c>
      <c r="E171" s="539">
        <f t="shared" ref="E171:AB171" si="30">E118+E135+E140+E150+E154+E159+E164</f>
        <v>1502.1</v>
      </c>
      <c r="F171" s="540">
        <f t="shared" si="30"/>
        <v>1493.8</v>
      </c>
      <c r="G171" s="540">
        <f t="shared" si="30"/>
        <v>1474.3000000000002</v>
      </c>
      <c r="H171" s="648">
        <f t="shared" si="30"/>
        <v>1476.0000000000002</v>
      </c>
      <c r="I171" s="540">
        <f t="shared" si="30"/>
        <v>1476.4</v>
      </c>
      <c r="J171" s="540">
        <f t="shared" si="30"/>
        <v>1469.8999999999999</v>
      </c>
      <c r="K171" s="540">
        <f t="shared" si="30"/>
        <v>1475.3000000000002</v>
      </c>
      <c r="L171" s="540">
        <f t="shared" si="30"/>
        <v>1450.8</v>
      </c>
      <c r="M171" s="540">
        <f t="shared" si="30"/>
        <v>1449.9</v>
      </c>
      <c r="N171" s="648">
        <f t="shared" si="30"/>
        <v>1444.7</v>
      </c>
      <c r="O171" s="540">
        <f t="shared" si="30"/>
        <v>1451.6000000000001</v>
      </c>
      <c r="P171" s="540">
        <f t="shared" si="30"/>
        <v>1434</v>
      </c>
      <c r="Q171" s="540">
        <f t="shared" si="30"/>
        <v>1411.2</v>
      </c>
      <c r="R171" s="540">
        <f t="shared" si="30"/>
        <v>1422.3999999999999</v>
      </c>
      <c r="S171" s="540">
        <f t="shared" si="30"/>
        <v>1449.8</v>
      </c>
      <c r="T171" s="540">
        <f t="shared" si="30"/>
        <v>1449.2000000000003</v>
      </c>
      <c r="U171" s="540">
        <f t="shared" si="30"/>
        <v>1435.1000000000001</v>
      </c>
      <c r="V171" s="1666">
        <f t="shared" si="30"/>
        <v>1453.9999999999998</v>
      </c>
      <c r="W171" s="540">
        <f t="shared" si="30"/>
        <v>1474.8</v>
      </c>
      <c r="X171" s="540">
        <f t="shared" si="30"/>
        <v>1471.6</v>
      </c>
      <c r="Y171" s="541">
        <f t="shared" si="30"/>
        <v>1462.7</v>
      </c>
      <c r="Z171" s="540">
        <f t="shared" si="30"/>
        <v>1512.8999999999999</v>
      </c>
      <c r="AA171" s="540">
        <f t="shared" si="30"/>
        <v>1477.1999999999998</v>
      </c>
      <c r="AB171" s="542">
        <f t="shared" si="30"/>
        <v>1480.5</v>
      </c>
      <c r="AC171" s="2963">
        <f t="shared" si="28"/>
        <v>35100.199999999997</v>
      </c>
      <c r="AD171" s="80"/>
    </row>
    <row r="172" spans="1:30" s="7" customFormat="1" ht="12.75" customHeight="1">
      <c r="A172" s="4713" t="s">
        <v>135</v>
      </c>
      <c r="B172" s="4714"/>
      <c r="C172" s="3593" t="s">
        <v>315</v>
      </c>
      <c r="D172" s="772" t="s">
        <v>108</v>
      </c>
      <c r="E172" s="509">
        <f t="shared" ref="E172:AB172" si="31">E102-E170</f>
        <v>6.6599999999998545</v>
      </c>
      <c r="F172" s="510">
        <f t="shared" si="31"/>
        <v>6.4800000000000182</v>
      </c>
      <c r="G172" s="510">
        <f t="shared" si="31"/>
        <v>6.2800000000002001</v>
      </c>
      <c r="H172" s="634">
        <f t="shared" si="31"/>
        <v>6.080000000000382</v>
      </c>
      <c r="I172" s="510">
        <f t="shared" si="31"/>
        <v>6.4000000000000909</v>
      </c>
      <c r="J172" s="510">
        <f t="shared" si="31"/>
        <v>6.4800000000000182</v>
      </c>
      <c r="K172" s="510">
        <f t="shared" si="31"/>
        <v>5.5999999999999091</v>
      </c>
      <c r="L172" s="510">
        <f t="shared" si="31"/>
        <v>6.3799999999996544</v>
      </c>
      <c r="M172" s="510">
        <f t="shared" si="31"/>
        <v>5.9599999999995816</v>
      </c>
      <c r="N172" s="634">
        <f t="shared" si="31"/>
        <v>2.2399999999997817</v>
      </c>
      <c r="O172" s="510">
        <f t="shared" si="31"/>
        <v>6.1599999999998545</v>
      </c>
      <c r="P172" s="510">
        <f t="shared" si="31"/>
        <v>-5.3800000000001091</v>
      </c>
      <c r="Q172" s="510">
        <f t="shared" si="31"/>
        <v>6.239999999999327</v>
      </c>
      <c r="R172" s="510">
        <f t="shared" si="31"/>
        <v>4.4400000000000546</v>
      </c>
      <c r="S172" s="510">
        <f t="shared" si="31"/>
        <v>4.3399999999996908</v>
      </c>
      <c r="T172" s="510">
        <f t="shared" si="31"/>
        <v>6.4200000000000728</v>
      </c>
      <c r="U172" s="510">
        <f t="shared" si="31"/>
        <v>5.180000000000291</v>
      </c>
      <c r="V172" s="1667">
        <f t="shared" si="31"/>
        <v>5.0999999999999091</v>
      </c>
      <c r="W172" s="510">
        <f t="shared" si="31"/>
        <v>5.5399999999999636</v>
      </c>
      <c r="X172" s="510">
        <f t="shared" si="31"/>
        <v>4.8400000000001455</v>
      </c>
      <c r="Y172" s="511">
        <f t="shared" si="31"/>
        <v>4.1200000000003456</v>
      </c>
      <c r="Z172" s="510">
        <f t="shared" si="31"/>
        <v>6.8000000000001819</v>
      </c>
      <c r="AA172" s="510">
        <f t="shared" si="31"/>
        <v>4.819999999999709</v>
      </c>
      <c r="AB172" s="3286">
        <f t="shared" si="31"/>
        <v>6.6599999999998545</v>
      </c>
      <c r="AC172" s="2962">
        <f t="shared" si="28"/>
        <v>123.83999999999878</v>
      </c>
      <c r="AD172" s="1952">
        <f>AC172/(AC102+AC107)</f>
        <v>1.4162530591706364E-3</v>
      </c>
    </row>
    <row r="173" spans="1:30" s="7" customFormat="1" ht="12.75" customHeight="1">
      <c r="A173" s="4828"/>
      <c r="B173" s="4829"/>
      <c r="C173" s="3595" t="s">
        <v>315</v>
      </c>
      <c r="D173" s="773" t="s">
        <v>109</v>
      </c>
      <c r="E173" s="2021">
        <f t="shared" ref="E173:AB173" si="32">E103-E171</f>
        <v>17.900000000000091</v>
      </c>
      <c r="F173" s="2017">
        <f t="shared" si="32"/>
        <v>18.200000000000045</v>
      </c>
      <c r="G173" s="2017">
        <f t="shared" si="32"/>
        <v>17.699999999999818</v>
      </c>
      <c r="H173" s="2018">
        <f t="shared" si="32"/>
        <v>19.999999999999773</v>
      </c>
      <c r="I173" s="2017">
        <f t="shared" si="32"/>
        <v>17.599999999999909</v>
      </c>
      <c r="J173" s="2017">
        <f t="shared" si="32"/>
        <v>20.100000000000136</v>
      </c>
      <c r="K173" s="2017">
        <f t="shared" si="32"/>
        <v>16.699999999999818</v>
      </c>
      <c r="L173" s="2017">
        <f t="shared" si="32"/>
        <v>15.200000000000045</v>
      </c>
      <c r="M173" s="2017">
        <f t="shared" si="32"/>
        <v>16.099999999999909</v>
      </c>
      <c r="N173" s="2018">
        <f t="shared" si="32"/>
        <v>13.299999999999955</v>
      </c>
      <c r="O173" s="2017">
        <f t="shared" si="32"/>
        <v>10.399999999999864</v>
      </c>
      <c r="P173" s="2017">
        <f t="shared" si="32"/>
        <v>12</v>
      </c>
      <c r="Q173" s="2017">
        <f t="shared" si="32"/>
        <v>10.799999999999955</v>
      </c>
      <c r="R173" s="2017">
        <f t="shared" si="32"/>
        <v>9.6000000000001364</v>
      </c>
      <c r="S173" s="2017">
        <f t="shared" si="32"/>
        <v>12.200000000000045</v>
      </c>
      <c r="T173" s="2017">
        <f t="shared" si="32"/>
        <v>12.799999999999727</v>
      </c>
      <c r="U173" s="2017">
        <f t="shared" si="32"/>
        <v>14.899999999999864</v>
      </c>
      <c r="V173" s="2019">
        <f t="shared" si="32"/>
        <v>14.000000000000227</v>
      </c>
      <c r="W173" s="2017">
        <f t="shared" si="32"/>
        <v>15.200000000000045</v>
      </c>
      <c r="X173" s="2017">
        <f t="shared" si="32"/>
        <v>14.400000000000091</v>
      </c>
      <c r="Y173" s="2020">
        <f t="shared" si="32"/>
        <v>15.299999999999955</v>
      </c>
      <c r="Z173" s="2017">
        <f t="shared" si="32"/>
        <v>17.100000000000136</v>
      </c>
      <c r="AA173" s="2017">
        <f t="shared" si="32"/>
        <v>12.800000000000182</v>
      </c>
      <c r="AB173" s="3542">
        <f t="shared" si="32"/>
        <v>17.5</v>
      </c>
      <c r="AC173" s="2989">
        <f t="shared" si="28"/>
        <v>361.79999999999973</v>
      </c>
      <c r="AD173" s="87"/>
    </row>
    <row r="174" spans="1:30" s="7" customFormat="1" ht="12.75" customHeight="1" thickBot="1">
      <c r="A174" s="4551"/>
      <c r="B174" s="4552"/>
      <c r="C174" s="3596" t="s">
        <v>315</v>
      </c>
      <c r="D174" s="879" t="s">
        <v>110</v>
      </c>
      <c r="E174" s="2022">
        <f>E105+E109-E120-E124-E128-E132-E137-E142-E147-E151-E156-E161-E166</f>
        <v>0.20000000000000462</v>
      </c>
      <c r="F174" s="543">
        <f t="shared" ref="F174:AB174" si="33">F105+F109-F120-F124-F128-F132-F137-F142-F147-F151-F156-F161-F166</f>
        <v>0.2999999999999563</v>
      </c>
      <c r="G174" s="543">
        <f t="shared" si="33"/>
        <v>-1.0000000000000231</v>
      </c>
      <c r="H174" s="1668">
        <f t="shared" si="33"/>
        <v>-0.20000000000001261</v>
      </c>
      <c r="I174" s="543">
        <f t="shared" si="33"/>
        <v>0.20000000000004281</v>
      </c>
      <c r="J174" s="543">
        <f t="shared" si="33"/>
        <v>0.39999999999998881</v>
      </c>
      <c r="K174" s="543">
        <f t="shared" si="33"/>
        <v>0.1000000000000103</v>
      </c>
      <c r="L174" s="543">
        <f t="shared" si="33"/>
        <v>-0.10000000000005116</v>
      </c>
      <c r="M174" s="543">
        <f t="shared" si="33"/>
        <v>-0.19999999999998863</v>
      </c>
      <c r="N174" s="1668">
        <f t="shared" si="33"/>
        <v>-0.20000000000000728</v>
      </c>
      <c r="O174" s="543">
        <f t="shared" si="33"/>
        <v>0.59999999999997566</v>
      </c>
      <c r="P174" s="543">
        <f t="shared" si="33"/>
        <v>-0.50000000000000266</v>
      </c>
      <c r="Q174" s="543">
        <f t="shared" si="33"/>
        <v>0.80000000000003713</v>
      </c>
      <c r="R174" s="543">
        <f t="shared" si="33"/>
        <v>-1.0000000000000195</v>
      </c>
      <c r="S174" s="543">
        <f t="shared" si="33"/>
        <v>-0.20000000000002593</v>
      </c>
      <c r="T174" s="543">
        <f t="shared" si="33"/>
        <v>0.20000000000000107</v>
      </c>
      <c r="U174" s="543">
        <f t="shared" si="33"/>
        <v>-0.400000000000027</v>
      </c>
      <c r="V174" s="1668">
        <f t="shared" si="33"/>
        <v>0</v>
      </c>
      <c r="W174" s="543">
        <f t="shared" si="33"/>
        <v>1.00000000000004</v>
      </c>
      <c r="X174" s="543">
        <f t="shared" si="33"/>
        <v>-0.60000000000001297</v>
      </c>
      <c r="Y174" s="2647">
        <f t="shared" si="33"/>
        <v>-0.29999999999999272</v>
      </c>
      <c r="Z174" s="543">
        <f t="shared" si="33"/>
        <v>-0.1000000000000032</v>
      </c>
      <c r="AA174" s="543">
        <f t="shared" si="33"/>
        <v>-0.29999999999998739</v>
      </c>
      <c r="AB174" s="3543">
        <f t="shared" si="33"/>
        <v>-9.9999999999981881E-2</v>
      </c>
      <c r="AC174" s="3277"/>
      <c r="AD174" s="87"/>
    </row>
    <row r="175" spans="1:30" s="7" customFormat="1" ht="12.75" customHeight="1" thickBot="1">
      <c r="A175" s="4745" t="s">
        <v>506</v>
      </c>
      <c r="B175" s="4853"/>
      <c r="C175" s="547"/>
      <c r="D175" s="790"/>
      <c r="E175" s="1672"/>
      <c r="F175" s="1672"/>
      <c r="G175" s="1672"/>
      <c r="H175" s="1672"/>
      <c r="I175" s="1672"/>
      <c r="J175" s="1672"/>
      <c r="K175" s="1672"/>
      <c r="L175" s="1672"/>
      <c r="M175" s="1672"/>
      <c r="N175" s="1672"/>
      <c r="O175" s="1672"/>
      <c r="P175" s="1672"/>
      <c r="Q175" s="1672"/>
      <c r="R175" s="1672"/>
      <c r="S175" s="1672"/>
      <c r="T175" s="1672"/>
      <c r="U175" s="1672"/>
      <c r="V175" s="1672"/>
      <c r="W175" s="1672"/>
      <c r="X175" s="1672"/>
      <c r="Y175" s="1672"/>
      <c r="Z175" s="1672"/>
      <c r="AA175" s="1672"/>
      <c r="AB175" s="3544"/>
      <c r="AC175" s="2087"/>
      <c r="AD175" s="80"/>
    </row>
    <row r="176" spans="1:30" s="7" customFormat="1" ht="0.75" customHeight="1" thickBot="1">
      <c r="A176" s="4747"/>
      <c r="B176" s="4854"/>
      <c r="C176" s="544"/>
      <c r="D176" s="791"/>
      <c r="E176" s="1940"/>
      <c r="F176" s="1940"/>
      <c r="G176" s="1940"/>
      <c r="H176" s="1940"/>
      <c r="I176" s="1940"/>
      <c r="J176" s="1940"/>
      <c r="K176" s="1940"/>
      <c r="L176" s="1940"/>
      <c r="M176" s="1940"/>
      <c r="N176" s="1940"/>
      <c r="O176" s="1940"/>
      <c r="P176" s="1940"/>
      <c r="Q176" s="1940"/>
      <c r="R176" s="1940"/>
      <c r="S176" s="1940"/>
      <c r="T176" s="1940"/>
      <c r="U176" s="1940"/>
      <c r="V176" s="1940"/>
      <c r="W176" s="1940"/>
      <c r="X176" s="1940"/>
      <c r="Y176" s="1940"/>
      <c r="Z176" s="1940"/>
      <c r="AA176" s="1940"/>
      <c r="AB176" s="1940"/>
      <c r="AC176" s="3545"/>
      <c r="AD176" s="84"/>
    </row>
    <row r="177" spans="1:30" s="8" customFormat="1" ht="29.25" customHeight="1" thickBot="1">
      <c r="A177" s="28"/>
      <c r="B177" s="21"/>
      <c r="C177" s="29"/>
      <c r="D177" s="30"/>
      <c r="E177" s="2663"/>
      <c r="F177" s="2663"/>
      <c r="G177" s="2663"/>
      <c r="H177" s="2663"/>
      <c r="I177" s="2663"/>
      <c r="J177" s="2663"/>
      <c r="K177" s="2663"/>
      <c r="L177" s="2663"/>
      <c r="M177" s="2663"/>
      <c r="N177" s="2663"/>
      <c r="O177" s="2663"/>
      <c r="P177" s="2663"/>
      <c r="Q177" s="2663"/>
      <c r="R177" s="2663"/>
      <c r="S177" s="2663"/>
      <c r="T177" s="2663"/>
      <c r="U177" s="2663"/>
      <c r="V177" s="2663"/>
      <c r="W177" s="2663"/>
      <c r="X177" s="2663"/>
      <c r="Y177" s="2663"/>
      <c r="Z177" s="2663"/>
      <c r="AA177" s="2663"/>
      <c r="AB177" s="2663"/>
      <c r="AC177" s="2042"/>
    </row>
    <row r="178" spans="1:30" s="4" customFormat="1" ht="39" customHeight="1" thickBot="1">
      <c r="A178" s="1119" t="s">
        <v>4</v>
      </c>
      <c r="B178" s="1120" t="s">
        <v>0</v>
      </c>
      <c r="C178" s="1121" t="s">
        <v>289</v>
      </c>
      <c r="D178" s="1213" t="s">
        <v>3</v>
      </c>
      <c r="E178" s="4846" t="s">
        <v>138</v>
      </c>
      <c r="F178" s="4847"/>
      <c r="G178" s="4847"/>
      <c r="H178" s="4847"/>
      <c r="I178" s="4847"/>
      <c r="J178" s="4847"/>
      <c r="K178" s="4847"/>
      <c r="L178" s="4847"/>
      <c r="M178" s="4847"/>
      <c r="N178" s="4847"/>
      <c r="O178" s="4847"/>
      <c r="P178" s="4847"/>
      <c r="Q178" s="4847"/>
      <c r="R178" s="4847"/>
      <c r="S178" s="4847"/>
      <c r="T178" s="4847"/>
      <c r="U178" s="4847"/>
      <c r="V178" s="4847"/>
      <c r="W178" s="4847"/>
      <c r="X178" s="4847"/>
      <c r="Y178" s="4847"/>
      <c r="Z178" s="4847"/>
      <c r="AA178" s="4847"/>
      <c r="AB178" s="4848"/>
      <c r="AC178" s="523" t="s">
        <v>2</v>
      </c>
      <c r="AD178" s="1122" t="s">
        <v>312</v>
      </c>
    </row>
    <row r="179" spans="1:30" s="4" customFormat="1" ht="24" customHeight="1" thickBot="1">
      <c r="A179" s="4105" t="s">
        <v>193</v>
      </c>
      <c r="B179" s="4106"/>
      <c r="C179" s="4107"/>
      <c r="D179" s="1123"/>
      <c r="E179" s="524">
        <v>1</v>
      </c>
      <c r="F179" s="525">
        <v>2</v>
      </c>
      <c r="G179" s="525">
        <v>3</v>
      </c>
      <c r="H179" s="1233">
        <v>4</v>
      </c>
      <c r="I179" s="525">
        <v>5</v>
      </c>
      <c r="J179" s="525">
        <v>6</v>
      </c>
      <c r="K179" s="525">
        <v>7</v>
      </c>
      <c r="L179" s="525">
        <v>8</v>
      </c>
      <c r="M179" s="525">
        <v>9</v>
      </c>
      <c r="N179" s="1233">
        <v>10</v>
      </c>
      <c r="O179" s="525">
        <v>11</v>
      </c>
      <c r="P179" s="525">
        <v>12</v>
      </c>
      <c r="Q179" s="525">
        <v>13</v>
      </c>
      <c r="R179" s="525">
        <v>14</v>
      </c>
      <c r="S179" s="525">
        <v>15</v>
      </c>
      <c r="T179" s="525">
        <v>16</v>
      </c>
      <c r="U179" s="525">
        <v>17</v>
      </c>
      <c r="V179" s="1670">
        <v>18</v>
      </c>
      <c r="W179" s="525">
        <v>19</v>
      </c>
      <c r="X179" s="525">
        <v>20</v>
      </c>
      <c r="Y179" s="1670">
        <v>21</v>
      </c>
      <c r="Z179" s="525">
        <v>22</v>
      </c>
      <c r="AA179" s="525">
        <v>23</v>
      </c>
      <c r="AB179" s="3572">
        <v>24</v>
      </c>
      <c r="AC179" s="3576"/>
      <c r="AD179" s="1124"/>
    </row>
    <row r="180" spans="1:30" s="14" customFormat="1" ht="12.75" customHeight="1">
      <c r="A180" s="1815" t="s">
        <v>106</v>
      </c>
      <c r="B180" s="3385"/>
      <c r="C180" s="741"/>
      <c r="D180" s="1125"/>
      <c r="E180" s="3355">
        <v>6</v>
      </c>
      <c r="F180" s="3371">
        <v>6</v>
      </c>
      <c r="G180" s="3371">
        <v>6</v>
      </c>
      <c r="H180" s="3372">
        <v>6</v>
      </c>
      <c r="I180" s="3371">
        <v>6</v>
      </c>
      <c r="J180" s="3371">
        <v>6</v>
      </c>
      <c r="K180" s="3371">
        <v>6</v>
      </c>
      <c r="L180" s="3371">
        <v>6</v>
      </c>
      <c r="M180" s="3371">
        <v>6</v>
      </c>
      <c r="N180" s="3372">
        <v>7</v>
      </c>
      <c r="O180" s="3371">
        <v>7</v>
      </c>
      <c r="P180" s="3371">
        <v>7</v>
      </c>
      <c r="Q180" s="3371">
        <v>7</v>
      </c>
      <c r="R180" s="3371">
        <v>7</v>
      </c>
      <c r="S180" s="3371">
        <v>7</v>
      </c>
      <c r="T180" s="3371">
        <v>7</v>
      </c>
      <c r="U180" s="3373">
        <v>7</v>
      </c>
      <c r="V180" s="3373">
        <v>7</v>
      </c>
      <c r="W180" s="3371">
        <v>6</v>
      </c>
      <c r="X180" s="3371">
        <v>6</v>
      </c>
      <c r="Y180" s="3373">
        <v>6</v>
      </c>
      <c r="Z180" s="3371">
        <v>6</v>
      </c>
      <c r="AA180" s="3371">
        <v>6</v>
      </c>
      <c r="AB180" s="3573">
        <v>6</v>
      </c>
      <c r="AC180" s="3577"/>
      <c r="AD180" s="1129"/>
    </row>
    <row r="181" spans="1:30" s="14" customFormat="1" ht="12.75" customHeight="1" thickBot="1">
      <c r="A181" s="1816" t="s">
        <v>107</v>
      </c>
      <c r="B181" s="3386"/>
      <c r="C181" s="742"/>
      <c r="D181" s="1132"/>
      <c r="E181" s="3381">
        <v>5</v>
      </c>
      <c r="F181" s="3382">
        <v>5</v>
      </c>
      <c r="G181" s="3382">
        <v>5</v>
      </c>
      <c r="H181" s="3383">
        <v>5</v>
      </c>
      <c r="I181" s="3382">
        <v>6</v>
      </c>
      <c r="J181" s="3382">
        <v>6</v>
      </c>
      <c r="K181" s="3382">
        <v>6</v>
      </c>
      <c r="L181" s="3382">
        <v>6</v>
      </c>
      <c r="M181" s="3382">
        <v>6</v>
      </c>
      <c r="N181" s="3383">
        <v>6</v>
      </c>
      <c r="O181" s="3382">
        <v>6</v>
      </c>
      <c r="P181" s="3382">
        <v>6</v>
      </c>
      <c r="Q181" s="3382">
        <v>6</v>
      </c>
      <c r="R181" s="3382">
        <v>6</v>
      </c>
      <c r="S181" s="3382">
        <v>6</v>
      </c>
      <c r="T181" s="3382">
        <v>7</v>
      </c>
      <c r="U181" s="3384">
        <v>6</v>
      </c>
      <c r="V181" s="3384">
        <v>6</v>
      </c>
      <c r="W181" s="3382">
        <v>6</v>
      </c>
      <c r="X181" s="3382">
        <v>6</v>
      </c>
      <c r="Y181" s="3382">
        <v>6</v>
      </c>
      <c r="Z181" s="3382">
        <v>6</v>
      </c>
      <c r="AA181" s="3382">
        <v>6</v>
      </c>
      <c r="AB181" s="3382">
        <v>6</v>
      </c>
      <c r="AC181" s="3578"/>
      <c r="AD181" s="1129"/>
    </row>
    <row r="182" spans="1:30" s="14" customFormat="1" ht="12.75" customHeight="1">
      <c r="A182" s="4816" t="s">
        <v>188</v>
      </c>
      <c r="B182" s="4825" t="s">
        <v>316</v>
      </c>
      <c r="C182" s="1824" t="s">
        <v>502</v>
      </c>
      <c r="D182" s="3501" t="s">
        <v>108</v>
      </c>
      <c r="E182" s="3815">
        <v>2626.8</v>
      </c>
      <c r="F182" s="1605">
        <v>2587.1999999999998</v>
      </c>
      <c r="G182" s="1605">
        <v>2580.6</v>
      </c>
      <c r="H182" s="3816">
        <v>2574</v>
      </c>
      <c r="I182" s="1605">
        <v>2620.1999999999998</v>
      </c>
      <c r="J182" s="1605">
        <v>2666.4</v>
      </c>
      <c r="K182" s="1605">
        <v>2805</v>
      </c>
      <c r="L182" s="1605">
        <v>2943.6</v>
      </c>
      <c r="M182" s="1605">
        <v>3168</v>
      </c>
      <c r="N182" s="3816">
        <v>3187.8</v>
      </c>
      <c r="O182" s="1605">
        <v>3154.8</v>
      </c>
      <c r="P182" s="1605">
        <v>3102</v>
      </c>
      <c r="Q182" s="1605">
        <v>3069</v>
      </c>
      <c r="R182" s="1605">
        <v>3082.2</v>
      </c>
      <c r="S182" s="1605">
        <v>3141.6</v>
      </c>
      <c r="T182" s="1605">
        <v>3234</v>
      </c>
      <c r="U182" s="1605">
        <v>3260.4</v>
      </c>
      <c r="V182" s="3816">
        <v>3227.4</v>
      </c>
      <c r="W182" s="1605">
        <v>3201</v>
      </c>
      <c r="X182" s="1605">
        <v>3108.6</v>
      </c>
      <c r="Y182" s="1605">
        <v>3009.6</v>
      </c>
      <c r="Z182" s="1605">
        <v>2956.8</v>
      </c>
      <c r="AA182" s="1605">
        <v>2824.8</v>
      </c>
      <c r="AB182" s="3817">
        <v>2758.8</v>
      </c>
      <c r="AC182" s="2757">
        <f>SUM(E182:AB182)</f>
        <v>70890.599999999991</v>
      </c>
      <c r="AD182" s="1129"/>
    </row>
    <row r="183" spans="1:30" s="14" customFormat="1" ht="12.75" customHeight="1">
      <c r="A183" s="4817"/>
      <c r="B183" s="4826"/>
      <c r="C183" s="1834" t="s">
        <v>502</v>
      </c>
      <c r="D183" s="3502" t="s">
        <v>109</v>
      </c>
      <c r="E183" s="3809">
        <v>778.8</v>
      </c>
      <c r="F183" s="3810">
        <v>759</v>
      </c>
      <c r="G183" s="3810">
        <v>765.6</v>
      </c>
      <c r="H183" s="3811">
        <v>752.4</v>
      </c>
      <c r="I183" s="3810">
        <v>772.2</v>
      </c>
      <c r="J183" s="3810">
        <v>772.2</v>
      </c>
      <c r="K183" s="3810">
        <v>792</v>
      </c>
      <c r="L183" s="3810">
        <v>851.4</v>
      </c>
      <c r="M183" s="3810">
        <v>970.2</v>
      </c>
      <c r="N183" s="3811">
        <v>943.8</v>
      </c>
      <c r="O183" s="3810">
        <v>917.4</v>
      </c>
      <c r="P183" s="3810">
        <v>891</v>
      </c>
      <c r="Q183" s="3810">
        <v>877.8</v>
      </c>
      <c r="R183" s="3810">
        <v>904.2</v>
      </c>
      <c r="S183" s="3810">
        <v>917.4</v>
      </c>
      <c r="T183" s="3810">
        <v>976.8</v>
      </c>
      <c r="U183" s="3810">
        <v>996.6</v>
      </c>
      <c r="V183" s="3811">
        <v>996.6</v>
      </c>
      <c r="W183" s="3810">
        <v>957</v>
      </c>
      <c r="X183" s="3810">
        <v>910.8</v>
      </c>
      <c r="Y183" s="3810">
        <v>851.4</v>
      </c>
      <c r="Z183" s="3810">
        <v>844.8</v>
      </c>
      <c r="AA183" s="3810">
        <v>805.2</v>
      </c>
      <c r="AB183" s="3814">
        <v>792</v>
      </c>
      <c r="AC183" s="2758">
        <f>SUM(E183:AB183)</f>
        <v>20796.600000000002</v>
      </c>
      <c r="AD183" s="1129"/>
    </row>
    <row r="184" spans="1:30" s="14" customFormat="1" ht="12.75" customHeight="1">
      <c r="A184" s="4817"/>
      <c r="B184" s="4826"/>
      <c r="C184" s="1826" t="s">
        <v>315</v>
      </c>
      <c r="D184" s="767" t="s">
        <v>340</v>
      </c>
      <c r="E184" s="432">
        <v>2739.8189137240443</v>
      </c>
      <c r="F184" s="433">
        <v>2696.2353087221445</v>
      </c>
      <c r="G184" s="433">
        <v>2691.7725981219141</v>
      </c>
      <c r="H184" s="1092">
        <v>2681.7124678085829</v>
      </c>
      <c r="I184" s="433">
        <v>2731.6187288858596</v>
      </c>
      <c r="J184" s="433">
        <v>2775.9650213934615</v>
      </c>
      <c r="K184" s="433">
        <v>2914.6679056112034</v>
      </c>
      <c r="L184" s="433">
        <v>3064.2556877649745</v>
      </c>
      <c r="M184" s="433">
        <v>3313.2328683628621</v>
      </c>
      <c r="N184" s="1092">
        <v>3324.5792636061487</v>
      </c>
      <c r="O184" s="433">
        <v>3285.4810606667634</v>
      </c>
      <c r="P184" s="433">
        <v>3227.4269937521435</v>
      </c>
      <c r="Q184" s="433">
        <v>3192.0673301169572</v>
      </c>
      <c r="R184" s="433">
        <v>3212.0919164930506</v>
      </c>
      <c r="S184" s="433">
        <v>3272.8081703637931</v>
      </c>
      <c r="T184" s="433">
        <v>3378.2975357419305</v>
      </c>
      <c r="U184" s="433">
        <v>3409.3136728673121</v>
      </c>
      <c r="V184" s="1092">
        <v>3377.7688375612679</v>
      </c>
      <c r="W184" s="433">
        <v>3340.995360667237</v>
      </c>
      <c r="X184" s="433">
        <v>3239.282420536993</v>
      </c>
      <c r="Y184" s="433">
        <v>3127.7106835511499</v>
      </c>
      <c r="Z184" s="433">
        <v>3075.1184172320909</v>
      </c>
      <c r="AA184" s="433">
        <v>2937.3188590958257</v>
      </c>
      <c r="AB184" s="502">
        <v>2870.23369083425</v>
      </c>
      <c r="AC184" s="2758">
        <f>SUM(E184:AB184)</f>
        <v>73879.773713481976</v>
      </c>
      <c r="AD184" s="1129"/>
    </row>
    <row r="185" spans="1:30" s="14" customFormat="1" ht="12.75" customHeight="1">
      <c r="A185" s="4817"/>
      <c r="B185" s="4826"/>
      <c r="C185" s="2573" t="s">
        <v>342</v>
      </c>
      <c r="D185" s="3502" t="s">
        <v>110</v>
      </c>
      <c r="E185" s="1935">
        <v>13.6</v>
      </c>
      <c r="F185" s="1936">
        <v>13.1</v>
      </c>
      <c r="G185" s="1936">
        <v>13.1</v>
      </c>
      <c r="H185" s="1938">
        <v>13.1</v>
      </c>
      <c r="I185" s="1936">
        <v>13.3</v>
      </c>
      <c r="J185" s="1936">
        <v>13.3</v>
      </c>
      <c r="K185" s="1936">
        <v>13.7</v>
      </c>
      <c r="L185" s="1936">
        <v>14.5</v>
      </c>
      <c r="M185" s="1936">
        <v>15.8</v>
      </c>
      <c r="N185" s="1938">
        <v>16.399999999999999</v>
      </c>
      <c r="O185" s="1936">
        <v>16.100000000000001</v>
      </c>
      <c r="P185" s="1936">
        <v>15.9</v>
      </c>
      <c r="Q185" s="1936">
        <v>16</v>
      </c>
      <c r="R185" s="1936">
        <v>15.7</v>
      </c>
      <c r="S185" s="1936">
        <v>15.8</v>
      </c>
      <c r="T185" s="1936">
        <v>16.2</v>
      </c>
      <c r="U185" s="1936">
        <v>16.600000000000001</v>
      </c>
      <c r="V185" s="1938">
        <v>16.8</v>
      </c>
      <c r="W185" s="1936">
        <v>16.3</v>
      </c>
      <c r="X185" s="1936">
        <v>16</v>
      </c>
      <c r="Y185" s="1936">
        <v>15.2</v>
      </c>
      <c r="Z185" s="1936">
        <v>15.1</v>
      </c>
      <c r="AA185" s="1936">
        <v>14.6</v>
      </c>
      <c r="AB185" s="2993">
        <v>14</v>
      </c>
      <c r="AC185" s="1147"/>
      <c r="AD185" s="1129"/>
    </row>
    <row r="186" spans="1:30" s="35" customFormat="1" ht="12.75" customHeight="1" thickBot="1">
      <c r="A186" s="4817"/>
      <c r="B186" s="4827"/>
      <c r="C186" s="3504" t="s">
        <v>315</v>
      </c>
      <c r="D186" s="3503" t="s">
        <v>111</v>
      </c>
      <c r="E186" s="1153">
        <v>0.29648241206030146</v>
      </c>
      <c r="F186" s="1154">
        <v>0.29336734693877553</v>
      </c>
      <c r="G186" s="1154">
        <v>0.29667519181585678</v>
      </c>
      <c r="H186" s="1239">
        <v>0.29230769230769232</v>
      </c>
      <c r="I186" s="1154">
        <v>0.29471032745591941</v>
      </c>
      <c r="J186" s="1154">
        <v>0.28960396039603958</v>
      </c>
      <c r="K186" s="1154">
        <v>0.28235294117647058</v>
      </c>
      <c r="L186" s="1154">
        <v>0.28923766816143498</v>
      </c>
      <c r="M186" s="1154">
        <v>0.30625000000000002</v>
      </c>
      <c r="N186" s="1239">
        <v>0.29606625258799169</v>
      </c>
      <c r="O186" s="1154">
        <v>0.29079497907949786</v>
      </c>
      <c r="P186" s="1154">
        <v>0.28723404255319152</v>
      </c>
      <c r="Q186" s="1154">
        <v>0.28602150537634408</v>
      </c>
      <c r="R186" s="1154">
        <v>0.2933618843683084</v>
      </c>
      <c r="S186" s="1154">
        <v>0.29201680672268909</v>
      </c>
      <c r="T186" s="1154">
        <v>0.30204081632653063</v>
      </c>
      <c r="U186" s="1154">
        <v>0.30566801619433198</v>
      </c>
      <c r="V186" s="1239">
        <v>0.30879345603271985</v>
      </c>
      <c r="W186" s="1154">
        <v>0.29896907216494845</v>
      </c>
      <c r="X186" s="1154">
        <v>0.2929936305732484</v>
      </c>
      <c r="Y186" s="1155">
        <v>0.28289473684210525</v>
      </c>
      <c r="Z186" s="1154">
        <v>0.2857142857142857</v>
      </c>
      <c r="AA186" s="1154">
        <v>0.28504672897196259</v>
      </c>
      <c r="AB186" s="1156">
        <v>0.28708133971291866</v>
      </c>
      <c r="AC186" s="1150">
        <f t="shared" ref="AC186" si="34">AC183/AC182</f>
        <v>0.2933618843683084</v>
      </c>
      <c r="AD186" s="1141"/>
    </row>
    <row r="187" spans="1:30" s="14" customFormat="1" ht="12.75" customHeight="1">
      <c r="A187" s="4816" t="s">
        <v>114</v>
      </c>
      <c r="B187" s="4859" t="s">
        <v>309</v>
      </c>
      <c r="C187" s="1824" t="s">
        <v>502</v>
      </c>
      <c r="D187" s="1142" t="s">
        <v>108</v>
      </c>
      <c r="E187" s="3815">
        <v>2923.8</v>
      </c>
      <c r="F187" s="1605">
        <v>2857.8</v>
      </c>
      <c r="G187" s="1605">
        <v>2831.4</v>
      </c>
      <c r="H187" s="3816">
        <v>2805</v>
      </c>
      <c r="I187" s="1605">
        <v>2824.8</v>
      </c>
      <c r="J187" s="1605">
        <v>2871</v>
      </c>
      <c r="K187" s="1605">
        <v>3055.8</v>
      </c>
      <c r="L187" s="1605">
        <v>3240.6</v>
      </c>
      <c r="M187" s="1605">
        <v>3306.6</v>
      </c>
      <c r="N187" s="3816">
        <v>3333</v>
      </c>
      <c r="O187" s="1605">
        <v>3306.6</v>
      </c>
      <c r="P187" s="1605">
        <v>3286.8</v>
      </c>
      <c r="Q187" s="1605">
        <v>3247.2</v>
      </c>
      <c r="R187" s="1605">
        <v>3293.4</v>
      </c>
      <c r="S187" s="1605">
        <v>3306.6</v>
      </c>
      <c r="T187" s="1605">
        <v>3399</v>
      </c>
      <c r="U187" s="1605">
        <v>3544.2</v>
      </c>
      <c r="V187" s="3816">
        <v>3524.4</v>
      </c>
      <c r="W187" s="1605">
        <v>3531</v>
      </c>
      <c r="X187" s="1605">
        <v>3478.2</v>
      </c>
      <c r="Y187" s="1605">
        <v>3445.2</v>
      </c>
      <c r="Z187" s="1605">
        <v>3379.2</v>
      </c>
      <c r="AA187" s="1605">
        <v>3234</v>
      </c>
      <c r="AB187" s="3817">
        <v>3108.6</v>
      </c>
      <c r="AC187" s="3492">
        <f>SUM(E187:AB187)</f>
        <v>77134.2</v>
      </c>
      <c r="AD187" s="1129"/>
    </row>
    <row r="188" spans="1:30" s="14" customFormat="1" ht="12.75" customHeight="1">
      <c r="A188" s="4817"/>
      <c r="B188" s="4860"/>
      <c r="C188" s="1834" t="s">
        <v>502</v>
      </c>
      <c r="D188" s="1134" t="s">
        <v>109</v>
      </c>
      <c r="E188" s="3809">
        <v>891</v>
      </c>
      <c r="F188" s="3810">
        <v>871.2</v>
      </c>
      <c r="G188" s="3810">
        <v>864.6</v>
      </c>
      <c r="H188" s="3811">
        <v>844.8</v>
      </c>
      <c r="I188" s="3810">
        <v>844.8</v>
      </c>
      <c r="J188" s="3810">
        <v>858</v>
      </c>
      <c r="K188" s="3810">
        <v>897.6</v>
      </c>
      <c r="L188" s="3810">
        <v>930.6</v>
      </c>
      <c r="M188" s="3810">
        <v>963.6</v>
      </c>
      <c r="N188" s="3811">
        <v>990</v>
      </c>
      <c r="O188" s="3810">
        <v>976.8</v>
      </c>
      <c r="P188" s="3810">
        <v>957</v>
      </c>
      <c r="Q188" s="3810">
        <v>924</v>
      </c>
      <c r="R188" s="3810">
        <v>950.4</v>
      </c>
      <c r="S188" s="3810">
        <v>943.8</v>
      </c>
      <c r="T188" s="3810">
        <v>990</v>
      </c>
      <c r="U188" s="3810">
        <v>1069.2</v>
      </c>
      <c r="V188" s="3811">
        <v>1029.5999999999999</v>
      </c>
      <c r="W188" s="3810">
        <v>1023</v>
      </c>
      <c r="X188" s="3810">
        <v>1009.8</v>
      </c>
      <c r="Y188" s="3810">
        <v>996.6</v>
      </c>
      <c r="Z188" s="3810">
        <v>983.4</v>
      </c>
      <c r="AA188" s="3810">
        <v>930.6</v>
      </c>
      <c r="AB188" s="3814">
        <v>917.4</v>
      </c>
      <c r="AC188" s="2758">
        <f>SUM(E188:AB188)</f>
        <v>22657.8</v>
      </c>
      <c r="AD188" s="1129"/>
    </row>
    <row r="189" spans="1:30" s="14" customFormat="1" ht="12.75" customHeight="1">
      <c r="A189" s="4817"/>
      <c r="B189" s="4860"/>
      <c r="C189" s="1826" t="s">
        <v>315</v>
      </c>
      <c r="D189" s="767" t="s">
        <v>340</v>
      </c>
      <c r="E189" s="432">
        <v>3056.5482885110782</v>
      </c>
      <c r="F189" s="433">
        <v>2987.6429304721141</v>
      </c>
      <c r="G189" s="433">
        <v>2960.4660308809493</v>
      </c>
      <c r="H189" s="1092">
        <v>2929.4559290079787</v>
      </c>
      <c r="I189" s="433">
        <v>2948.4202685506011</v>
      </c>
      <c r="J189" s="433">
        <v>2996.465417788098</v>
      </c>
      <c r="K189" s="433">
        <v>3184.9017881247141</v>
      </c>
      <c r="L189" s="433">
        <v>3371.5730334667228</v>
      </c>
      <c r="M189" s="433">
        <v>3444.1440910623933</v>
      </c>
      <c r="N189" s="1092">
        <v>3476.9223459835857</v>
      </c>
      <c r="O189" s="433">
        <v>3447.86046701429</v>
      </c>
      <c r="P189" s="433">
        <v>3423.2883664687088</v>
      </c>
      <c r="Q189" s="433">
        <v>3376.1048324955786</v>
      </c>
      <c r="R189" s="433">
        <v>3427.7899177166619</v>
      </c>
      <c r="S189" s="433">
        <v>3438.6570052856387</v>
      </c>
      <c r="T189" s="433">
        <v>3540.2402460850026</v>
      </c>
      <c r="U189" s="433">
        <v>3701.9646513709445</v>
      </c>
      <c r="V189" s="1092">
        <v>3671.7123416738409</v>
      </c>
      <c r="W189" s="433">
        <v>3676.205924591276</v>
      </c>
      <c r="X189" s="433">
        <v>3621.8187806680771</v>
      </c>
      <c r="Y189" s="433">
        <v>3586.4487449286098</v>
      </c>
      <c r="Z189" s="433">
        <v>3519.3846337108421</v>
      </c>
      <c r="AA189" s="433">
        <v>3365.2299119079516</v>
      </c>
      <c r="AB189" s="502">
        <v>3241.1443534653004</v>
      </c>
      <c r="AC189" s="2758">
        <f>SUM(E189:AB189)</f>
        <v>80394.39030123096</v>
      </c>
      <c r="AD189" s="3485"/>
    </row>
    <row r="190" spans="1:30" s="14" customFormat="1" ht="12.75" customHeight="1">
      <c r="A190" s="4817"/>
      <c r="B190" s="4860"/>
      <c r="C190" s="2573" t="s">
        <v>342</v>
      </c>
      <c r="D190" s="1134" t="s">
        <v>110</v>
      </c>
      <c r="E190" s="1935">
        <v>15.4</v>
      </c>
      <c r="F190" s="1936">
        <v>14.9</v>
      </c>
      <c r="G190" s="1936">
        <v>14.6</v>
      </c>
      <c r="H190" s="1938">
        <v>14.5</v>
      </c>
      <c r="I190" s="1936">
        <v>14.3</v>
      </c>
      <c r="J190" s="1936">
        <v>14.6</v>
      </c>
      <c r="K190" s="1936">
        <v>14.9</v>
      </c>
      <c r="L190" s="1936">
        <v>16.2</v>
      </c>
      <c r="M190" s="1936">
        <v>16.899999999999999</v>
      </c>
      <c r="N190" s="1938">
        <v>16.899999999999999</v>
      </c>
      <c r="O190" s="1936">
        <v>17.2</v>
      </c>
      <c r="P190" s="1936">
        <v>16.7</v>
      </c>
      <c r="Q190" s="1936">
        <v>16.399999999999999</v>
      </c>
      <c r="R190" s="1936">
        <v>16.399999999999999</v>
      </c>
      <c r="S190" s="1936">
        <v>16.600000000000001</v>
      </c>
      <c r="T190" s="1936">
        <v>16.899999999999999</v>
      </c>
      <c r="U190" s="1936">
        <v>17.899999999999999</v>
      </c>
      <c r="V190" s="1938">
        <v>17.8</v>
      </c>
      <c r="W190" s="1936">
        <v>17.8</v>
      </c>
      <c r="X190" s="1936">
        <v>17.600000000000001</v>
      </c>
      <c r="Y190" s="1936">
        <v>17.600000000000001</v>
      </c>
      <c r="Z190" s="1936">
        <v>17.3</v>
      </c>
      <c r="AA190" s="1936">
        <v>16.899999999999999</v>
      </c>
      <c r="AB190" s="2993">
        <v>16.2</v>
      </c>
      <c r="AC190" s="3499"/>
      <c r="AD190" s="1129"/>
    </row>
    <row r="191" spans="1:30" s="35" customFormat="1" ht="12.75" customHeight="1" thickBot="1">
      <c r="A191" s="4858"/>
      <c r="B191" s="4861"/>
      <c r="C191" s="3504" t="s">
        <v>315</v>
      </c>
      <c r="D191" s="1143" t="s">
        <v>111</v>
      </c>
      <c r="E191" s="1137">
        <v>0.30474040632054172</v>
      </c>
      <c r="F191" s="1138">
        <v>0.30484988452655887</v>
      </c>
      <c r="G191" s="1138">
        <v>0.30536130536130535</v>
      </c>
      <c r="H191" s="1236">
        <v>0.30117647058823527</v>
      </c>
      <c r="I191" s="1138">
        <v>0.29906542056074764</v>
      </c>
      <c r="J191" s="1138">
        <v>0.2988505747126437</v>
      </c>
      <c r="K191" s="1138">
        <v>0.29373650107991361</v>
      </c>
      <c r="L191" s="1138">
        <v>0.28716904276985744</v>
      </c>
      <c r="M191" s="1138">
        <v>0.29141716566866271</v>
      </c>
      <c r="N191" s="1236">
        <v>0.29702970297029702</v>
      </c>
      <c r="O191" s="1138">
        <v>0.29540918163672653</v>
      </c>
      <c r="P191" s="1138">
        <v>0.29116465863453811</v>
      </c>
      <c r="Q191" s="1138">
        <v>0.28455284552845528</v>
      </c>
      <c r="R191" s="1138">
        <v>0.28857715430861725</v>
      </c>
      <c r="S191" s="1138">
        <v>0.28542914171656686</v>
      </c>
      <c r="T191" s="1138">
        <v>0.29126213592233008</v>
      </c>
      <c r="U191" s="1138">
        <v>0.3016759776536313</v>
      </c>
      <c r="V191" s="1236">
        <v>0.29213483146067415</v>
      </c>
      <c r="W191" s="1138">
        <v>0.28971962616822428</v>
      </c>
      <c r="X191" s="1138">
        <v>0.29032258064516131</v>
      </c>
      <c r="Y191" s="1144">
        <v>0.28927203065134099</v>
      </c>
      <c r="Z191" s="1138">
        <v>0.291015625</v>
      </c>
      <c r="AA191" s="1138">
        <v>0.28775510204081634</v>
      </c>
      <c r="AB191" s="1149">
        <v>0.29511677282377918</v>
      </c>
      <c r="AC191" s="1150">
        <f t="shared" ref="AC191" si="35">AC188/AC187</f>
        <v>0.29374518695986995</v>
      </c>
      <c r="AD191" s="1141"/>
    </row>
    <row r="192" spans="1:30" s="14" customFormat="1" ht="12.75" customHeight="1">
      <c r="A192" s="4862" t="s">
        <v>148</v>
      </c>
      <c r="B192" s="4855" t="s">
        <v>317</v>
      </c>
      <c r="C192" s="1824" t="s">
        <v>502</v>
      </c>
      <c r="D192" s="781" t="s">
        <v>108</v>
      </c>
      <c r="E192" s="3805">
        <v>924</v>
      </c>
      <c r="F192" s="3806">
        <v>917.7</v>
      </c>
      <c r="G192" s="3806">
        <v>915.6</v>
      </c>
      <c r="H192" s="3807">
        <v>921.9</v>
      </c>
      <c r="I192" s="3806">
        <v>928.2</v>
      </c>
      <c r="J192" s="3806">
        <v>942.9</v>
      </c>
      <c r="K192" s="3806">
        <v>974.4</v>
      </c>
      <c r="L192" s="3806">
        <v>1033.2</v>
      </c>
      <c r="M192" s="3806">
        <v>1108.8</v>
      </c>
      <c r="N192" s="3807">
        <v>1115.0999999999999</v>
      </c>
      <c r="O192" s="3806">
        <v>1108.8</v>
      </c>
      <c r="P192" s="3806">
        <v>1073.0999999999999</v>
      </c>
      <c r="Q192" s="3806">
        <v>1054.2</v>
      </c>
      <c r="R192" s="3806">
        <v>1054.2</v>
      </c>
      <c r="S192" s="3806">
        <v>1083.5999999999999</v>
      </c>
      <c r="T192" s="3806">
        <v>1119.3</v>
      </c>
      <c r="U192" s="3806">
        <v>1119.3</v>
      </c>
      <c r="V192" s="3807">
        <v>1104.5999999999999</v>
      </c>
      <c r="W192" s="3806">
        <v>1083.5999999999999</v>
      </c>
      <c r="X192" s="3806">
        <v>1058.4000000000001</v>
      </c>
      <c r="Y192" s="3806">
        <v>1041.5999999999999</v>
      </c>
      <c r="Z192" s="3806">
        <v>1029</v>
      </c>
      <c r="AA192" s="3806">
        <v>991.2</v>
      </c>
      <c r="AB192" s="3813">
        <v>976.5</v>
      </c>
      <c r="AC192" s="2757">
        <f>SUM(E192:AB192)</f>
        <v>24679.199999999997</v>
      </c>
      <c r="AD192" s="1129"/>
    </row>
    <row r="193" spans="1:30" s="14" customFormat="1" ht="12.75" customHeight="1">
      <c r="A193" s="4817"/>
      <c r="B193" s="4856"/>
      <c r="C193" s="1834" t="s">
        <v>502</v>
      </c>
      <c r="D193" s="782" t="s">
        <v>109</v>
      </c>
      <c r="E193" s="3809">
        <v>84</v>
      </c>
      <c r="F193" s="3810">
        <v>79.8</v>
      </c>
      <c r="G193" s="3810">
        <v>77.7</v>
      </c>
      <c r="H193" s="3811">
        <v>79.8</v>
      </c>
      <c r="I193" s="3810">
        <v>79.8</v>
      </c>
      <c r="J193" s="3810">
        <v>79.8</v>
      </c>
      <c r="K193" s="3810">
        <v>88.2</v>
      </c>
      <c r="L193" s="3810">
        <v>113.4</v>
      </c>
      <c r="M193" s="3810">
        <v>140.69999999999999</v>
      </c>
      <c r="N193" s="3811">
        <v>128.1</v>
      </c>
      <c r="O193" s="3810">
        <v>121.8</v>
      </c>
      <c r="P193" s="3810">
        <v>115.5</v>
      </c>
      <c r="Q193" s="3810">
        <v>109.2</v>
      </c>
      <c r="R193" s="3810">
        <v>119.7</v>
      </c>
      <c r="S193" s="3810">
        <v>119.7</v>
      </c>
      <c r="T193" s="3810">
        <v>134.4</v>
      </c>
      <c r="U193" s="3810">
        <v>138.6</v>
      </c>
      <c r="V193" s="3811">
        <v>134.4</v>
      </c>
      <c r="W193" s="3810">
        <v>117.6</v>
      </c>
      <c r="X193" s="3810">
        <v>109.2</v>
      </c>
      <c r="Y193" s="3810">
        <v>96.6</v>
      </c>
      <c r="Z193" s="3810">
        <v>96.6</v>
      </c>
      <c r="AA193" s="3810">
        <v>88.2</v>
      </c>
      <c r="AB193" s="3814">
        <v>86.1</v>
      </c>
      <c r="AC193" s="2758">
        <f>SUM(E193:AB193)</f>
        <v>2538.8999999999996</v>
      </c>
      <c r="AD193" s="1129"/>
    </row>
    <row r="194" spans="1:30" s="14" customFormat="1" ht="12.75" customHeight="1">
      <c r="A194" s="4863"/>
      <c r="B194" s="4856"/>
      <c r="C194" s="1826" t="s">
        <v>315</v>
      </c>
      <c r="D194" s="774" t="s">
        <v>340</v>
      </c>
      <c r="E194" s="432">
        <v>927.81032544372988</v>
      </c>
      <c r="F194" s="433">
        <v>921.16303117309269</v>
      </c>
      <c r="G194" s="433">
        <v>918.89098918206832</v>
      </c>
      <c r="H194" s="1092">
        <v>925.3473131748965</v>
      </c>
      <c r="I194" s="433">
        <v>931.62400140829357</v>
      </c>
      <c r="J194" s="433">
        <v>946.27081218856154</v>
      </c>
      <c r="K194" s="433">
        <v>978.38366707544742</v>
      </c>
      <c r="L194" s="433">
        <v>1039.4045410714732</v>
      </c>
      <c r="M194" s="433">
        <v>1117.691339324055</v>
      </c>
      <c r="N194" s="1092">
        <v>1122.4337931477294</v>
      </c>
      <c r="O194" s="433">
        <v>1115.4697127219547</v>
      </c>
      <c r="P194" s="433">
        <v>1079.2978550891314</v>
      </c>
      <c r="Q194" s="433">
        <v>1059.8406861410822</v>
      </c>
      <c r="R194" s="433">
        <v>1060.9739534974458</v>
      </c>
      <c r="S194" s="433">
        <v>1090.1912905540935</v>
      </c>
      <c r="T194" s="433">
        <v>1127.3401660545942</v>
      </c>
      <c r="U194" s="433">
        <v>1127.8485935620968</v>
      </c>
      <c r="V194" s="1092">
        <v>1112.7463861994788</v>
      </c>
      <c r="W194" s="433">
        <v>1089.9627149586356</v>
      </c>
      <c r="X194" s="433">
        <v>1064.0184208931723</v>
      </c>
      <c r="Y194" s="433">
        <v>1046.0698447044538</v>
      </c>
      <c r="Z194" s="433">
        <v>1033.5243393360411</v>
      </c>
      <c r="AA194" s="433">
        <v>995.11641530024019</v>
      </c>
      <c r="AB194" s="502">
        <v>980.28845754706299</v>
      </c>
      <c r="AC194" s="2758">
        <f>SUM(E194:AB194)</f>
        <v>24811.708649748827</v>
      </c>
      <c r="AD194" s="1129"/>
    </row>
    <row r="195" spans="1:30" s="14" customFormat="1" ht="12.75" customHeight="1">
      <c r="A195" s="4863"/>
      <c r="B195" s="4856"/>
      <c r="C195" s="2573" t="s">
        <v>342</v>
      </c>
      <c r="D195" s="782" t="s">
        <v>110</v>
      </c>
      <c r="E195" s="1935">
        <v>25.3</v>
      </c>
      <c r="F195" s="1936">
        <v>25.1</v>
      </c>
      <c r="G195" s="1936">
        <v>25.1</v>
      </c>
      <c r="H195" s="1938">
        <v>25.3</v>
      </c>
      <c r="I195" s="1936">
        <v>25.6</v>
      </c>
      <c r="J195" s="1936">
        <v>25.8</v>
      </c>
      <c r="K195" s="1936">
        <v>26</v>
      </c>
      <c r="L195" s="1936">
        <v>28</v>
      </c>
      <c r="M195" s="1936">
        <v>29.9</v>
      </c>
      <c r="N195" s="1938">
        <v>30.1</v>
      </c>
      <c r="O195" s="1936">
        <v>29.9</v>
      </c>
      <c r="P195" s="1936">
        <v>29.3</v>
      </c>
      <c r="Q195" s="1936">
        <v>29.3</v>
      </c>
      <c r="R195" s="1936">
        <v>28.6</v>
      </c>
      <c r="S195" s="1936">
        <v>29.1</v>
      </c>
      <c r="T195" s="1936">
        <v>29.7</v>
      </c>
      <c r="U195" s="1936">
        <v>30.5</v>
      </c>
      <c r="V195" s="1938">
        <v>29.8</v>
      </c>
      <c r="W195" s="1936">
        <v>29.2</v>
      </c>
      <c r="X195" s="1936">
        <v>29</v>
      </c>
      <c r="Y195" s="1936">
        <v>28.5</v>
      </c>
      <c r="Z195" s="1936">
        <v>27.9</v>
      </c>
      <c r="AA195" s="1936">
        <v>27.9</v>
      </c>
      <c r="AB195" s="2993">
        <v>27</v>
      </c>
      <c r="AC195" s="1147"/>
      <c r="AD195" s="1129"/>
    </row>
    <row r="196" spans="1:30" s="35" customFormat="1" ht="12.75" customHeight="1" thickBot="1">
      <c r="A196" s="4863"/>
      <c r="B196" s="4857"/>
      <c r="C196" s="3504" t="s">
        <v>315</v>
      </c>
      <c r="D196" s="786" t="s">
        <v>111</v>
      </c>
      <c r="E196" s="1153">
        <v>9.0909090909090912E-2</v>
      </c>
      <c r="F196" s="1154">
        <v>8.6956521739130432E-2</v>
      </c>
      <c r="G196" s="1154">
        <v>8.4862385321100922E-2</v>
      </c>
      <c r="H196" s="1239">
        <v>8.656036446469248E-2</v>
      </c>
      <c r="I196" s="1154">
        <v>8.5972850678733018E-2</v>
      </c>
      <c r="J196" s="1154">
        <v>8.4632516703786187E-2</v>
      </c>
      <c r="K196" s="1154">
        <v>9.0517241379310345E-2</v>
      </c>
      <c r="L196" s="1154">
        <v>0.10975609756097561</v>
      </c>
      <c r="M196" s="1154">
        <v>0.12689393939393939</v>
      </c>
      <c r="N196" s="1239">
        <v>0.11487758945386065</v>
      </c>
      <c r="O196" s="1154">
        <v>0.10984848484848485</v>
      </c>
      <c r="P196" s="1154">
        <v>0.1076320939334638</v>
      </c>
      <c r="Q196" s="1154">
        <v>0.10358565737051793</v>
      </c>
      <c r="R196" s="1154">
        <v>0.11354581673306773</v>
      </c>
      <c r="S196" s="1154">
        <v>0.11046511627906978</v>
      </c>
      <c r="T196" s="1154">
        <v>0.12007504690431521</v>
      </c>
      <c r="U196" s="1154">
        <v>0.12382739212007504</v>
      </c>
      <c r="V196" s="1239">
        <v>0.12167300380228138</v>
      </c>
      <c r="W196" s="1154">
        <v>0.10852713178294573</v>
      </c>
      <c r="X196" s="1154">
        <v>0.10317460317460317</v>
      </c>
      <c r="Y196" s="1155">
        <v>9.2741935483870969E-2</v>
      </c>
      <c r="Z196" s="1154">
        <v>9.3877551020408151E-2</v>
      </c>
      <c r="AA196" s="1154">
        <v>8.8983050847457626E-2</v>
      </c>
      <c r="AB196" s="1156">
        <v>8.8172043010752682E-2</v>
      </c>
      <c r="AC196" s="3497">
        <f t="shared" ref="AC196" si="36">AC193/AC192</f>
        <v>0.10287610619469026</v>
      </c>
      <c r="AD196" s="1141"/>
    </row>
    <row r="197" spans="1:30" s="14" customFormat="1" ht="12.75" customHeight="1">
      <c r="A197" s="4816" t="s">
        <v>127</v>
      </c>
      <c r="B197" s="4887" t="s">
        <v>364</v>
      </c>
      <c r="C197" s="1824" t="s">
        <v>502</v>
      </c>
      <c r="D197" s="772" t="s">
        <v>626</v>
      </c>
      <c r="E197" s="3815">
        <v>1247.4000000000001</v>
      </c>
      <c r="F197" s="1605">
        <v>1226.4000000000001</v>
      </c>
      <c r="G197" s="1605">
        <v>1236.9000000000001</v>
      </c>
      <c r="H197" s="3816">
        <v>1247.4000000000001</v>
      </c>
      <c r="I197" s="1605">
        <v>1245.3</v>
      </c>
      <c r="J197" s="1605">
        <v>1272.5999999999999</v>
      </c>
      <c r="K197" s="1605">
        <v>1329.3</v>
      </c>
      <c r="L197" s="1605">
        <v>1409.1</v>
      </c>
      <c r="M197" s="1605">
        <v>1417.5</v>
      </c>
      <c r="N197" s="3816">
        <v>1396.5</v>
      </c>
      <c r="O197" s="1605">
        <v>1358.7</v>
      </c>
      <c r="P197" s="1605">
        <v>1346.1</v>
      </c>
      <c r="Q197" s="1605">
        <v>1333.5</v>
      </c>
      <c r="R197" s="1605">
        <v>1348.2</v>
      </c>
      <c r="S197" s="1605">
        <v>1350.3</v>
      </c>
      <c r="T197" s="1605">
        <v>1404.9</v>
      </c>
      <c r="U197" s="1605">
        <v>1444.8</v>
      </c>
      <c r="V197" s="3816">
        <v>1444.8</v>
      </c>
      <c r="W197" s="1605">
        <v>1444.8</v>
      </c>
      <c r="X197" s="1605">
        <v>1411.2</v>
      </c>
      <c r="Y197" s="1605">
        <v>1402.8</v>
      </c>
      <c r="Z197" s="1605">
        <v>1383.9</v>
      </c>
      <c r="AA197" s="1605">
        <v>1339.8</v>
      </c>
      <c r="AB197" s="3817">
        <v>1293.5999999999999</v>
      </c>
      <c r="AC197" s="2757">
        <f>SUM(E197:AB197)</f>
        <v>32335.8</v>
      </c>
      <c r="AD197" s="1406"/>
    </row>
    <row r="198" spans="1:30" s="14" customFormat="1" ht="12.75" customHeight="1">
      <c r="A198" s="4862"/>
      <c r="B198" s="4888"/>
      <c r="C198" s="1834" t="s">
        <v>502</v>
      </c>
      <c r="D198" s="766" t="s">
        <v>597</v>
      </c>
      <c r="E198" s="3809">
        <v>23.1</v>
      </c>
      <c r="F198" s="3810">
        <v>29.4</v>
      </c>
      <c r="G198" s="3810">
        <v>27.3</v>
      </c>
      <c r="H198" s="3811">
        <v>31.5</v>
      </c>
      <c r="I198" s="3810">
        <v>29.4</v>
      </c>
      <c r="J198" s="3810">
        <v>31.5</v>
      </c>
      <c r="K198" s="3810">
        <v>25.2</v>
      </c>
      <c r="L198" s="3810">
        <v>21</v>
      </c>
      <c r="M198" s="3810">
        <v>18.899999999999999</v>
      </c>
      <c r="N198" s="3811">
        <v>33.6</v>
      </c>
      <c r="O198" s="3810">
        <v>14.7</v>
      </c>
      <c r="P198" s="3810">
        <v>27.3</v>
      </c>
      <c r="Q198" s="3810">
        <v>33.6</v>
      </c>
      <c r="R198" s="3810">
        <v>31.5</v>
      </c>
      <c r="S198" s="3810">
        <v>33.6</v>
      </c>
      <c r="T198" s="3810">
        <v>10.5</v>
      </c>
      <c r="U198" s="3810">
        <v>2.1</v>
      </c>
      <c r="V198" s="3811">
        <v>2.1</v>
      </c>
      <c r="W198" s="3810">
        <v>2.1</v>
      </c>
      <c r="X198" s="3810">
        <v>0</v>
      </c>
      <c r="Y198" s="3810">
        <v>4.2</v>
      </c>
      <c r="Z198" s="3810">
        <v>6.3</v>
      </c>
      <c r="AA198" s="3810">
        <v>14.7</v>
      </c>
      <c r="AB198" s="3814">
        <v>21</v>
      </c>
      <c r="AC198" s="2758">
        <f>SUM(E198:AB198)</f>
        <v>474.60000000000008</v>
      </c>
      <c r="AD198" s="1406"/>
    </row>
    <row r="199" spans="1:30" s="14" customFormat="1" ht="12.75" customHeight="1">
      <c r="A199" s="4817"/>
      <c r="B199" s="4889"/>
      <c r="C199" s="1834" t="s">
        <v>502</v>
      </c>
      <c r="D199" s="766" t="s">
        <v>598</v>
      </c>
      <c r="E199" s="3809">
        <v>0</v>
      </c>
      <c r="F199" s="3810">
        <v>0</v>
      </c>
      <c r="G199" s="3810">
        <v>0</v>
      </c>
      <c r="H199" s="3811">
        <v>0</v>
      </c>
      <c r="I199" s="3810">
        <v>0</v>
      </c>
      <c r="J199" s="3810">
        <v>0</v>
      </c>
      <c r="K199" s="3810">
        <v>0</v>
      </c>
      <c r="L199" s="3810">
        <v>4.2</v>
      </c>
      <c r="M199" s="3810">
        <v>2.1</v>
      </c>
      <c r="N199" s="3811">
        <v>0</v>
      </c>
      <c r="O199" s="3810">
        <v>6.3</v>
      </c>
      <c r="P199" s="3810">
        <v>0</v>
      </c>
      <c r="Q199" s="3810">
        <v>0</v>
      </c>
      <c r="R199" s="3810">
        <v>0</v>
      </c>
      <c r="S199" s="3810">
        <v>0</v>
      </c>
      <c r="T199" s="3810">
        <v>4.2</v>
      </c>
      <c r="U199" s="3810">
        <v>29.4</v>
      </c>
      <c r="V199" s="3811">
        <v>14.7</v>
      </c>
      <c r="W199" s="3810">
        <v>14.7</v>
      </c>
      <c r="X199" s="3810">
        <v>8.4</v>
      </c>
      <c r="Y199" s="3810">
        <v>2.1</v>
      </c>
      <c r="Z199" s="3810">
        <v>4.2</v>
      </c>
      <c r="AA199" s="3810">
        <v>0</v>
      </c>
      <c r="AB199" s="3814">
        <v>6.3</v>
      </c>
      <c r="AC199" s="2758">
        <f>SUM(E199:AB199)</f>
        <v>96.600000000000009</v>
      </c>
      <c r="AD199" s="1406"/>
    </row>
    <row r="200" spans="1:30" s="14" customFormat="1" ht="12.75" customHeight="1">
      <c r="A200" s="4863"/>
      <c r="B200" s="4890"/>
      <c r="C200" s="3490" t="s">
        <v>315</v>
      </c>
      <c r="D200" s="3486" t="s">
        <v>340</v>
      </c>
      <c r="E200" s="432">
        <v>1247.6138705545079</v>
      </c>
      <c r="F200" s="433">
        <v>1226.752346645402</v>
      </c>
      <c r="G200" s="433">
        <v>1237.2012366628157</v>
      </c>
      <c r="H200" s="1092">
        <v>1247.7976638862569</v>
      </c>
      <c r="I200" s="433">
        <v>1245.6470005583444</v>
      </c>
      <c r="J200" s="433">
        <v>1272.989791789392</v>
      </c>
      <c r="K200" s="433">
        <v>1329.5388411024328</v>
      </c>
      <c r="L200" s="433">
        <v>1409.200145472601</v>
      </c>
      <c r="M200" s="433">
        <v>1417.5995520597487</v>
      </c>
      <c r="N200" s="1092">
        <v>1396.9041520447993</v>
      </c>
      <c r="O200" s="433">
        <v>1358.7259657487966</v>
      </c>
      <c r="P200" s="433">
        <v>1346.3768046130324</v>
      </c>
      <c r="Q200" s="433">
        <v>1333.9232399204986</v>
      </c>
      <c r="R200" s="433">
        <v>1348.5679404464574</v>
      </c>
      <c r="S200" s="433">
        <v>1350.7179757447518</v>
      </c>
      <c r="T200" s="433">
        <v>1404.9141254895262</v>
      </c>
      <c r="U200" s="433">
        <v>1445.057898494036</v>
      </c>
      <c r="V200" s="1092">
        <v>1444.8549408158592</v>
      </c>
      <c r="W200" s="433">
        <v>1444.8549408158592</v>
      </c>
      <c r="X200" s="433">
        <v>1411.2249997785614</v>
      </c>
      <c r="Y200" s="433">
        <v>1402.8015718554068</v>
      </c>
      <c r="Z200" s="433">
        <v>1383.9015933222997</v>
      </c>
      <c r="AA200" s="433">
        <v>1339.8806402064326</v>
      </c>
      <c r="AB200" s="502">
        <v>1293.6835200310777</v>
      </c>
      <c r="AC200" s="3295">
        <f t="shared" ref="AC200" si="37">SQRT(AC197^2+(AC199-AC198)^2)</f>
        <v>32338.009302367391</v>
      </c>
      <c r="AD200" s="1406"/>
    </row>
    <row r="201" spans="1:30" s="14" customFormat="1" ht="12.75" customHeight="1">
      <c r="A201" s="4863"/>
      <c r="B201" s="4890"/>
      <c r="C201" s="2573" t="s">
        <v>342</v>
      </c>
      <c r="D201" s="1134" t="s">
        <v>110</v>
      </c>
      <c r="E201" s="1935">
        <v>35.799999999999997</v>
      </c>
      <c r="F201" s="1936">
        <v>33.5</v>
      </c>
      <c r="G201" s="1936">
        <v>33.200000000000003</v>
      </c>
      <c r="H201" s="1938">
        <v>34.4</v>
      </c>
      <c r="I201" s="1936">
        <v>34</v>
      </c>
      <c r="J201" s="1936">
        <v>34.4</v>
      </c>
      <c r="K201" s="1936">
        <v>35.5</v>
      </c>
      <c r="L201" s="1936">
        <v>37.9</v>
      </c>
      <c r="M201" s="1936">
        <v>38.5</v>
      </c>
      <c r="N201" s="1938">
        <v>39.4</v>
      </c>
      <c r="O201" s="1936">
        <v>38.200000000000003</v>
      </c>
      <c r="P201" s="1936">
        <v>37.200000000000003</v>
      </c>
      <c r="Q201" s="1936">
        <v>36.700000000000003</v>
      </c>
      <c r="R201" s="1936">
        <v>36.1</v>
      </c>
      <c r="S201" s="1936">
        <v>36.700000000000003</v>
      </c>
      <c r="T201" s="1936">
        <v>37.6</v>
      </c>
      <c r="U201" s="1936">
        <v>38.9</v>
      </c>
      <c r="V201" s="1938">
        <v>38.9</v>
      </c>
      <c r="W201" s="1936">
        <v>39</v>
      </c>
      <c r="X201" s="1936">
        <v>38.9</v>
      </c>
      <c r="Y201" s="1936">
        <v>38.5</v>
      </c>
      <c r="Z201" s="1936">
        <v>38</v>
      </c>
      <c r="AA201" s="1936">
        <v>37.299999999999997</v>
      </c>
      <c r="AB201" s="2993">
        <v>36.200000000000003</v>
      </c>
      <c r="AC201" s="1147"/>
      <c r="AD201" s="1406"/>
    </row>
    <row r="202" spans="1:30" s="35" customFormat="1" ht="12.75" customHeight="1" thickBot="1">
      <c r="A202" s="4858"/>
      <c r="B202" s="4891"/>
      <c r="C202" s="1836" t="s">
        <v>315</v>
      </c>
      <c r="D202" s="1143" t="s">
        <v>111</v>
      </c>
      <c r="E202" s="1137">
        <v>-1.8518518518518517E-2</v>
      </c>
      <c r="F202" s="1138">
        <v>-2.3972602739726026E-2</v>
      </c>
      <c r="G202" s="1138">
        <v>-2.2071307300509338E-2</v>
      </c>
      <c r="H202" s="1236">
        <v>-2.5252525252525252E-2</v>
      </c>
      <c r="I202" s="1138">
        <v>-2.3608768971332208E-2</v>
      </c>
      <c r="J202" s="1138">
        <v>-2.4752475247524754E-2</v>
      </c>
      <c r="K202" s="1138">
        <v>-1.8957345971563982E-2</v>
      </c>
      <c r="L202" s="1138">
        <v>-1.1922503725782416E-2</v>
      </c>
      <c r="M202" s="1138">
        <v>-1.185185185185185E-2</v>
      </c>
      <c r="N202" s="1236">
        <v>-2.4060150375939851E-2</v>
      </c>
      <c r="O202" s="1138">
        <v>-6.1823802163833066E-3</v>
      </c>
      <c r="P202" s="1138">
        <v>-2.0280811232449299E-2</v>
      </c>
      <c r="Q202" s="1138">
        <v>-2.5196850393700787E-2</v>
      </c>
      <c r="R202" s="1138">
        <v>-2.336448598130841E-2</v>
      </c>
      <c r="S202" s="1138">
        <v>-2.4883359253499226E-2</v>
      </c>
      <c r="T202" s="1138">
        <v>-4.4843049327354259E-3</v>
      </c>
      <c r="U202" s="1138">
        <v>1.8895348837209301E-2</v>
      </c>
      <c r="V202" s="1236">
        <v>8.7209302325581394E-3</v>
      </c>
      <c r="W202" s="1138">
        <v>8.7209302325581394E-3</v>
      </c>
      <c r="X202" s="1138">
        <v>5.9523809523809521E-3</v>
      </c>
      <c r="Y202" s="1144">
        <v>-1.4970059880239522E-3</v>
      </c>
      <c r="Z202" s="1138">
        <v>-1.5174506828528069E-3</v>
      </c>
      <c r="AA202" s="1138">
        <v>-1.0971786833855799E-2</v>
      </c>
      <c r="AB202" s="1149">
        <v>-1.1363636363636364E-2</v>
      </c>
      <c r="AC202" s="1150">
        <f t="shared" ref="AC202" si="38">(AC199-AC198)/AC197</f>
        <v>-1.1689829848032214E-2</v>
      </c>
      <c r="AD202" s="1412"/>
    </row>
    <row r="203" spans="1:30" s="14" customFormat="1" ht="12.75" customHeight="1">
      <c r="A203" s="4816" t="s">
        <v>123</v>
      </c>
      <c r="B203" s="4855" t="s">
        <v>314</v>
      </c>
      <c r="C203" s="1824" t="s">
        <v>502</v>
      </c>
      <c r="D203" s="781" t="s">
        <v>108</v>
      </c>
      <c r="E203" s="3805">
        <v>1698</v>
      </c>
      <c r="F203" s="3806">
        <v>1659</v>
      </c>
      <c r="G203" s="3806">
        <v>1659</v>
      </c>
      <c r="H203" s="3807">
        <v>1647</v>
      </c>
      <c r="I203" s="3806">
        <v>1686</v>
      </c>
      <c r="J203" s="3806">
        <v>1716</v>
      </c>
      <c r="K203" s="3806">
        <v>1821</v>
      </c>
      <c r="L203" s="3806">
        <v>1899</v>
      </c>
      <c r="M203" s="3806">
        <v>2055</v>
      </c>
      <c r="N203" s="3807">
        <v>2061</v>
      </c>
      <c r="O203" s="3806">
        <v>2043</v>
      </c>
      <c r="P203" s="3806">
        <v>2019</v>
      </c>
      <c r="Q203" s="3806">
        <v>2007</v>
      </c>
      <c r="R203" s="3806">
        <v>2022</v>
      </c>
      <c r="S203" s="3806">
        <v>2043</v>
      </c>
      <c r="T203" s="3806">
        <v>2109</v>
      </c>
      <c r="U203" s="3806">
        <v>2133</v>
      </c>
      <c r="V203" s="3807">
        <v>2115</v>
      </c>
      <c r="W203" s="3806">
        <v>2106</v>
      </c>
      <c r="X203" s="3806">
        <v>2037</v>
      </c>
      <c r="Y203" s="3806">
        <v>1968</v>
      </c>
      <c r="Z203" s="3806">
        <v>1914</v>
      </c>
      <c r="AA203" s="3806">
        <v>1827</v>
      </c>
      <c r="AB203" s="3813">
        <v>1773</v>
      </c>
      <c r="AC203" s="3492">
        <f>SUM(E203:AB203)</f>
        <v>46017</v>
      </c>
      <c r="AD203" s="1129"/>
    </row>
    <row r="204" spans="1:30" s="14" customFormat="1" ht="12.75" customHeight="1">
      <c r="A204" s="4817"/>
      <c r="B204" s="4856"/>
      <c r="C204" s="1834" t="s">
        <v>502</v>
      </c>
      <c r="D204" s="782" t="s">
        <v>109</v>
      </c>
      <c r="E204" s="3809">
        <v>519</v>
      </c>
      <c r="F204" s="3810">
        <v>504</v>
      </c>
      <c r="G204" s="3810">
        <v>507</v>
      </c>
      <c r="H204" s="3811">
        <v>504</v>
      </c>
      <c r="I204" s="3810">
        <v>513</v>
      </c>
      <c r="J204" s="3810">
        <v>510</v>
      </c>
      <c r="K204" s="3810">
        <v>510</v>
      </c>
      <c r="L204" s="3810">
        <v>528</v>
      </c>
      <c r="M204" s="3810">
        <v>597</v>
      </c>
      <c r="N204" s="3811">
        <v>579</v>
      </c>
      <c r="O204" s="3810">
        <v>558</v>
      </c>
      <c r="P204" s="3810">
        <v>552</v>
      </c>
      <c r="Q204" s="3810">
        <v>543</v>
      </c>
      <c r="R204" s="3810">
        <v>561</v>
      </c>
      <c r="S204" s="3810">
        <v>567</v>
      </c>
      <c r="T204" s="3810">
        <v>597</v>
      </c>
      <c r="U204" s="3810">
        <v>615</v>
      </c>
      <c r="V204" s="3811">
        <v>612</v>
      </c>
      <c r="W204" s="3810">
        <v>603</v>
      </c>
      <c r="X204" s="3810">
        <v>573</v>
      </c>
      <c r="Y204" s="3810">
        <v>540</v>
      </c>
      <c r="Z204" s="3810">
        <v>537</v>
      </c>
      <c r="AA204" s="3810">
        <v>519</v>
      </c>
      <c r="AB204" s="3814">
        <v>519</v>
      </c>
      <c r="AC204" s="2758">
        <f>SUM(E204:AB204)</f>
        <v>13167</v>
      </c>
      <c r="AD204" s="1129"/>
    </row>
    <row r="205" spans="1:30" s="14" customFormat="1" ht="12.75" customHeight="1">
      <c r="A205" s="4863"/>
      <c r="B205" s="4856"/>
      <c r="C205" s="1826" t="s">
        <v>315</v>
      </c>
      <c r="D205" s="774" t="s">
        <v>340</v>
      </c>
      <c r="E205" s="432">
        <v>1775.5463947754224</v>
      </c>
      <c r="F205" s="433">
        <v>1733.8676420073132</v>
      </c>
      <c r="G205" s="433">
        <v>1734.7420557535347</v>
      </c>
      <c r="H205" s="1092">
        <v>1722.3893288104173</v>
      </c>
      <c r="I205" s="433">
        <v>1762.3180757173207</v>
      </c>
      <c r="J205" s="433">
        <v>1790.1832308453791</v>
      </c>
      <c r="K205" s="433">
        <v>1891.0687454452839</v>
      </c>
      <c r="L205" s="433">
        <v>1971.0365293418588</v>
      </c>
      <c r="M205" s="433">
        <v>2139.9612146017976</v>
      </c>
      <c r="N205" s="1092">
        <v>2140.7853699051666</v>
      </c>
      <c r="O205" s="433">
        <v>2117.832146323216</v>
      </c>
      <c r="P205" s="433">
        <v>2093.0993765227681</v>
      </c>
      <c r="Q205" s="433">
        <v>2079.1580026539591</v>
      </c>
      <c r="R205" s="433">
        <v>2098.3815191713829</v>
      </c>
      <c r="S205" s="433">
        <v>2120.2212148735803</v>
      </c>
      <c r="T205" s="433">
        <v>2191.8690654325133</v>
      </c>
      <c r="U205" s="433">
        <v>2219.8905378418999</v>
      </c>
      <c r="V205" s="1092">
        <v>2201.7649738334926</v>
      </c>
      <c r="W205" s="433">
        <v>2190.6266226812822</v>
      </c>
      <c r="X205" s="433">
        <v>2116.0571825921907</v>
      </c>
      <c r="Y205" s="433">
        <v>2040.7410418767001</v>
      </c>
      <c r="Z205" s="433">
        <v>1987.9046757830215</v>
      </c>
      <c r="AA205" s="433">
        <v>1899.2867082144287</v>
      </c>
      <c r="AB205" s="502">
        <v>1847.4008769078789</v>
      </c>
      <c r="AC205" s="2758">
        <f>SUM(E205:AB205)</f>
        <v>47866.132531911819</v>
      </c>
      <c r="AD205" s="1129"/>
    </row>
    <row r="206" spans="1:30" s="14" customFormat="1" ht="12.75" customHeight="1">
      <c r="A206" s="4863"/>
      <c r="B206" s="4856"/>
      <c r="C206" s="2573" t="s">
        <v>342</v>
      </c>
      <c r="D206" s="782" t="s">
        <v>110</v>
      </c>
      <c r="E206" s="1935">
        <v>99.9</v>
      </c>
      <c r="F206" s="1936">
        <v>95.1</v>
      </c>
      <c r="G206" s="1936">
        <v>95.4</v>
      </c>
      <c r="H206" s="1938">
        <v>95.1</v>
      </c>
      <c r="I206" s="1936">
        <v>96.3</v>
      </c>
      <c r="J206" s="1936">
        <v>96.6</v>
      </c>
      <c r="K206" s="1936">
        <v>99.9</v>
      </c>
      <c r="L206" s="1936">
        <v>105.3</v>
      </c>
      <c r="M206" s="1936">
        <v>112.8</v>
      </c>
      <c r="N206" s="1938">
        <v>119.4</v>
      </c>
      <c r="O206" s="1936">
        <v>115.5</v>
      </c>
      <c r="P206" s="1936">
        <v>114.9</v>
      </c>
      <c r="Q206" s="1936">
        <v>116.1</v>
      </c>
      <c r="R206" s="1936">
        <v>114</v>
      </c>
      <c r="S206" s="1936">
        <v>114.6</v>
      </c>
      <c r="T206" s="1936">
        <v>117.3</v>
      </c>
      <c r="U206" s="1936">
        <v>120.3</v>
      </c>
      <c r="V206" s="1938">
        <v>123.9</v>
      </c>
      <c r="W206" s="1936">
        <v>118.8</v>
      </c>
      <c r="X206" s="1936">
        <v>116.4</v>
      </c>
      <c r="Y206" s="1936">
        <v>111.6</v>
      </c>
      <c r="Z206" s="1936">
        <v>112.2</v>
      </c>
      <c r="AA206" s="1936">
        <v>107.1</v>
      </c>
      <c r="AB206" s="2993">
        <v>102</v>
      </c>
      <c r="AC206" s="1147"/>
      <c r="AD206" s="1129"/>
    </row>
    <row r="207" spans="1:30" s="35" customFormat="1" ht="12.75" customHeight="1" thickBot="1">
      <c r="A207" s="4858"/>
      <c r="B207" s="4857"/>
      <c r="C207" s="3504" t="s">
        <v>315</v>
      </c>
      <c r="D207" s="786" t="s">
        <v>111</v>
      </c>
      <c r="E207" s="1153">
        <v>0.30565371024734983</v>
      </c>
      <c r="F207" s="1154">
        <v>0.30379746835443039</v>
      </c>
      <c r="G207" s="1154">
        <v>0.30560578661844484</v>
      </c>
      <c r="H207" s="1239">
        <v>0.30601092896174864</v>
      </c>
      <c r="I207" s="1154">
        <v>0.30427046263345198</v>
      </c>
      <c r="J207" s="1154">
        <v>0.29720279720279719</v>
      </c>
      <c r="K207" s="1154">
        <v>0.28006589785831959</v>
      </c>
      <c r="L207" s="1154">
        <v>0.27804107424960506</v>
      </c>
      <c r="M207" s="1154">
        <v>0.29051094890510948</v>
      </c>
      <c r="N207" s="1239">
        <v>0.28093158660844253</v>
      </c>
      <c r="O207" s="1154">
        <v>0.27312775330396477</v>
      </c>
      <c r="P207" s="1154">
        <v>0.27340267459138184</v>
      </c>
      <c r="Q207" s="1154">
        <v>0.27055306427503739</v>
      </c>
      <c r="R207" s="1154">
        <v>0.27744807121661719</v>
      </c>
      <c r="S207" s="1154">
        <v>0.27753303964757708</v>
      </c>
      <c r="T207" s="1154">
        <v>0.28307254623044098</v>
      </c>
      <c r="U207" s="1154">
        <v>0.28832630098452883</v>
      </c>
      <c r="V207" s="1239">
        <v>0.28936170212765955</v>
      </c>
      <c r="W207" s="1154">
        <v>0.28632478632478631</v>
      </c>
      <c r="X207" s="1154">
        <v>0.2812960235640648</v>
      </c>
      <c r="Y207" s="1155">
        <v>0.27439024390243905</v>
      </c>
      <c r="Z207" s="1154">
        <v>0.28056426332288403</v>
      </c>
      <c r="AA207" s="1154">
        <v>0.28407224958949095</v>
      </c>
      <c r="AB207" s="1156">
        <v>0.2927241962774958</v>
      </c>
      <c r="AC207" s="1150">
        <f t="shared" ref="AC207" si="39">AC204/AC203</f>
        <v>0.28613338548797185</v>
      </c>
      <c r="AD207" s="1141"/>
    </row>
    <row r="208" spans="1:30" s="14" customFormat="1" ht="12.75" customHeight="1">
      <c r="A208" s="4816" t="s">
        <v>149</v>
      </c>
      <c r="B208" s="4859" t="s">
        <v>319</v>
      </c>
      <c r="C208" s="1824" t="s">
        <v>502</v>
      </c>
      <c r="D208" s="1142" t="s">
        <v>108</v>
      </c>
      <c r="E208" s="3815">
        <v>1683</v>
      </c>
      <c r="F208" s="1605">
        <v>1638</v>
      </c>
      <c r="G208" s="1605">
        <v>1593</v>
      </c>
      <c r="H208" s="3816">
        <v>1569</v>
      </c>
      <c r="I208" s="1605">
        <v>1584</v>
      </c>
      <c r="J208" s="1605">
        <v>1605</v>
      </c>
      <c r="K208" s="1605">
        <v>1728</v>
      </c>
      <c r="L208" s="1605">
        <v>1839</v>
      </c>
      <c r="M208" s="1605">
        <v>1893</v>
      </c>
      <c r="N208" s="3816">
        <v>1944</v>
      </c>
      <c r="O208" s="1605">
        <v>1953</v>
      </c>
      <c r="P208" s="1605">
        <v>1950</v>
      </c>
      <c r="Q208" s="1605">
        <v>1923</v>
      </c>
      <c r="R208" s="1605">
        <v>1953</v>
      </c>
      <c r="S208" s="1605">
        <v>1962</v>
      </c>
      <c r="T208" s="1605">
        <v>2007</v>
      </c>
      <c r="U208" s="1605">
        <v>2103</v>
      </c>
      <c r="V208" s="3816">
        <v>2091</v>
      </c>
      <c r="W208" s="1605">
        <v>2097</v>
      </c>
      <c r="X208" s="1605">
        <v>2079</v>
      </c>
      <c r="Y208" s="1605">
        <v>2046</v>
      </c>
      <c r="Z208" s="1605">
        <v>2007</v>
      </c>
      <c r="AA208" s="1605">
        <v>1902</v>
      </c>
      <c r="AB208" s="3817">
        <v>1818</v>
      </c>
      <c r="AC208" s="2757">
        <f>SUM(E208:AB208)</f>
        <v>44967</v>
      </c>
      <c r="AD208" s="1129"/>
    </row>
    <row r="209" spans="1:30" s="14" customFormat="1" ht="12.75" customHeight="1">
      <c r="A209" s="4817"/>
      <c r="B209" s="4860"/>
      <c r="C209" s="1834" t="s">
        <v>502</v>
      </c>
      <c r="D209" s="1134" t="s">
        <v>109</v>
      </c>
      <c r="E209" s="3809">
        <v>687</v>
      </c>
      <c r="F209" s="3810">
        <v>678</v>
      </c>
      <c r="G209" s="3810">
        <v>672</v>
      </c>
      <c r="H209" s="3811">
        <v>663</v>
      </c>
      <c r="I209" s="3810">
        <v>657</v>
      </c>
      <c r="J209" s="3810">
        <v>660</v>
      </c>
      <c r="K209" s="3810">
        <v>672</v>
      </c>
      <c r="L209" s="3810">
        <v>684</v>
      </c>
      <c r="M209" s="3810">
        <v>702</v>
      </c>
      <c r="N209" s="3811">
        <v>744</v>
      </c>
      <c r="O209" s="3810">
        <v>717</v>
      </c>
      <c r="P209" s="3810">
        <v>714</v>
      </c>
      <c r="Q209" s="3810">
        <v>690</v>
      </c>
      <c r="R209" s="3810">
        <v>705</v>
      </c>
      <c r="S209" s="3810">
        <v>702</v>
      </c>
      <c r="T209" s="3810">
        <v>708</v>
      </c>
      <c r="U209" s="3810">
        <v>762</v>
      </c>
      <c r="V209" s="3811">
        <v>726</v>
      </c>
      <c r="W209" s="3810">
        <v>723</v>
      </c>
      <c r="X209" s="3810">
        <v>714</v>
      </c>
      <c r="Y209" s="3810">
        <v>717</v>
      </c>
      <c r="Z209" s="3810">
        <v>717</v>
      </c>
      <c r="AA209" s="3810">
        <v>690</v>
      </c>
      <c r="AB209" s="3814">
        <v>693</v>
      </c>
      <c r="AC209" s="2758">
        <f>SUM(E209:AB209)</f>
        <v>16797</v>
      </c>
      <c r="AD209" s="1129"/>
    </row>
    <row r="210" spans="1:30" s="14" customFormat="1" ht="12.75" customHeight="1">
      <c r="A210" s="4863"/>
      <c r="B210" s="4864"/>
      <c r="C210" s="1826" t="s">
        <v>315</v>
      </c>
      <c r="D210" s="774" t="s">
        <v>340</v>
      </c>
      <c r="E210" s="432">
        <v>1817.816822454892</v>
      </c>
      <c r="F210" s="433">
        <v>1772.7740972836893</v>
      </c>
      <c r="G210" s="433">
        <v>1728.9398485777347</v>
      </c>
      <c r="H210" s="1092">
        <v>1703.3290932758707</v>
      </c>
      <c r="I210" s="433">
        <v>1714.8483898001014</v>
      </c>
      <c r="J210" s="433">
        <v>1735.4034113139228</v>
      </c>
      <c r="K210" s="433">
        <v>1854.0679599194848</v>
      </c>
      <c r="L210" s="433">
        <v>1962.0848605501242</v>
      </c>
      <c r="M210" s="433">
        <v>2018.973253909026</v>
      </c>
      <c r="N210" s="1092">
        <v>2081.5071462764668</v>
      </c>
      <c r="O210" s="433">
        <v>2080.4561999715352</v>
      </c>
      <c r="P210" s="433">
        <v>2076.606847720579</v>
      </c>
      <c r="Q210" s="433">
        <v>2043.044052388494</v>
      </c>
      <c r="R210" s="433">
        <v>2076.3511263753057</v>
      </c>
      <c r="S210" s="433">
        <v>2083.8061330171768</v>
      </c>
      <c r="T210" s="433">
        <v>2128.2182688812723</v>
      </c>
      <c r="U210" s="433">
        <v>2236.7952521408838</v>
      </c>
      <c r="V210" s="1092">
        <v>2213.4491184574358</v>
      </c>
      <c r="W210" s="433">
        <v>2218.1384086661501</v>
      </c>
      <c r="X210" s="433">
        <v>2198.1894822785412</v>
      </c>
      <c r="Y210" s="433">
        <v>2167.9956180767526</v>
      </c>
      <c r="Z210" s="433">
        <v>2131.2292227726234</v>
      </c>
      <c r="AA210" s="433">
        <v>2023.290389439934</v>
      </c>
      <c r="AB210" s="502">
        <v>1945.603505342237</v>
      </c>
      <c r="AC210" s="2758">
        <f>SUM(E210:AB210)</f>
        <v>48012.91850889023</v>
      </c>
      <c r="AD210" s="1129"/>
    </row>
    <row r="211" spans="1:30" s="14" customFormat="1" ht="12.75" customHeight="1">
      <c r="A211" s="4863"/>
      <c r="B211" s="4864"/>
      <c r="C211" s="2573" t="s">
        <v>342</v>
      </c>
      <c r="D211" s="1134" t="s">
        <v>110</v>
      </c>
      <c r="E211" s="1935">
        <v>101.7</v>
      </c>
      <c r="F211" s="1936">
        <v>100.5</v>
      </c>
      <c r="G211" s="1936">
        <v>97.8</v>
      </c>
      <c r="H211" s="1938">
        <v>94.2</v>
      </c>
      <c r="I211" s="1936">
        <v>93.9</v>
      </c>
      <c r="J211" s="1936">
        <v>95.4</v>
      </c>
      <c r="K211" s="1936">
        <v>96.3</v>
      </c>
      <c r="L211" s="1936">
        <v>105.9</v>
      </c>
      <c r="M211" s="1936">
        <v>109.8</v>
      </c>
      <c r="N211" s="1938">
        <v>111</v>
      </c>
      <c r="O211" s="1936">
        <v>115.2</v>
      </c>
      <c r="P211" s="1936">
        <v>112.8</v>
      </c>
      <c r="Q211" s="1936">
        <v>111</v>
      </c>
      <c r="R211" s="1936">
        <v>112.5</v>
      </c>
      <c r="S211" s="1936">
        <v>113.4</v>
      </c>
      <c r="T211" s="1936">
        <v>113.7</v>
      </c>
      <c r="U211" s="1936">
        <v>119.4</v>
      </c>
      <c r="V211" s="1938">
        <v>121.5</v>
      </c>
      <c r="W211" s="1936">
        <v>121.2</v>
      </c>
      <c r="X211" s="1936">
        <v>119.7</v>
      </c>
      <c r="Y211" s="1936">
        <v>120.9</v>
      </c>
      <c r="Z211" s="1936">
        <v>117.9</v>
      </c>
      <c r="AA211" s="1936">
        <v>114.6</v>
      </c>
      <c r="AB211" s="2993">
        <v>109.2</v>
      </c>
      <c r="AC211" s="1147"/>
      <c r="AD211" s="1129"/>
    </row>
    <row r="212" spans="1:30" s="35" customFormat="1" ht="12.75" customHeight="1" thickBot="1">
      <c r="A212" s="4858"/>
      <c r="B212" s="4864"/>
      <c r="C212" s="3504" t="s">
        <v>315</v>
      </c>
      <c r="D212" s="1136" t="s">
        <v>111</v>
      </c>
      <c r="E212" s="1137">
        <v>0.40819964349376114</v>
      </c>
      <c r="F212" s="1138">
        <v>0.41391941391941389</v>
      </c>
      <c r="G212" s="1138">
        <v>0.42184557438794729</v>
      </c>
      <c r="H212" s="1236">
        <v>0.42256214149139582</v>
      </c>
      <c r="I212" s="1138">
        <v>0.41477272727272729</v>
      </c>
      <c r="J212" s="1138">
        <v>0.41121495327102803</v>
      </c>
      <c r="K212" s="1138">
        <v>0.3888888888888889</v>
      </c>
      <c r="L212" s="1138">
        <v>0.37194127243066882</v>
      </c>
      <c r="M212" s="1138">
        <v>0.37083993660855785</v>
      </c>
      <c r="N212" s="1236">
        <v>0.38271604938271603</v>
      </c>
      <c r="O212" s="1138">
        <v>0.36712749615975421</v>
      </c>
      <c r="P212" s="1138">
        <v>0.36615384615384616</v>
      </c>
      <c r="Q212" s="1138">
        <v>0.35881435257410299</v>
      </c>
      <c r="R212" s="1138">
        <v>0.36098310291858676</v>
      </c>
      <c r="S212" s="1138">
        <v>0.3577981651376147</v>
      </c>
      <c r="T212" s="1138">
        <v>0.35276532137518685</v>
      </c>
      <c r="U212" s="1138">
        <v>0.36233951497860201</v>
      </c>
      <c r="V212" s="1236">
        <v>0.34720229555236731</v>
      </c>
      <c r="W212" s="1138">
        <v>0.34477825464949929</v>
      </c>
      <c r="X212" s="1138">
        <v>0.34343434343434343</v>
      </c>
      <c r="Y212" s="1144">
        <v>0.35043988269794724</v>
      </c>
      <c r="Z212" s="1138">
        <v>0.35724962630792229</v>
      </c>
      <c r="AA212" s="1138">
        <v>0.36277602523659308</v>
      </c>
      <c r="AB212" s="1149">
        <v>0.38118811881188119</v>
      </c>
      <c r="AC212" s="1150">
        <f t="shared" ref="AC212" si="40">AC209/AC208</f>
        <v>0.37354059643738741</v>
      </c>
      <c r="AD212" s="1141"/>
    </row>
    <row r="213" spans="1:30" s="74" customFormat="1" ht="12.75" customHeight="1">
      <c r="A213" s="2331" t="s">
        <v>290</v>
      </c>
      <c r="B213" s="2332"/>
      <c r="C213" s="2585" t="s">
        <v>315</v>
      </c>
      <c r="D213" s="2333"/>
      <c r="E213" s="2334">
        <f>E192+E197+E203+E208</f>
        <v>5552.4</v>
      </c>
      <c r="F213" s="1785">
        <f t="shared" ref="F213:AB213" si="41">F192+F197+F203+F208</f>
        <v>5441.1</v>
      </c>
      <c r="G213" s="1785">
        <f t="shared" si="41"/>
        <v>5404.5</v>
      </c>
      <c r="H213" s="1785">
        <f t="shared" si="41"/>
        <v>5385.3</v>
      </c>
      <c r="I213" s="1785">
        <f t="shared" si="41"/>
        <v>5443.5</v>
      </c>
      <c r="J213" s="1785">
        <f t="shared" si="41"/>
        <v>5536.5</v>
      </c>
      <c r="K213" s="1785">
        <f t="shared" si="41"/>
        <v>5852.7</v>
      </c>
      <c r="L213" s="1785">
        <f t="shared" si="41"/>
        <v>6180.3</v>
      </c>
      <c r="M213" s="1785">
        <f t="shared" si="41"/>
        <v>6474.3</v>
      </c>
      <c r="N213" s="1785">
        <f t="shared" si="41"/>
        <v>6516.6</v>
      </c>
      <c r="O213" s="1785">
        <f t="shared" si="41"/>
        <v>6463.5</v>
      </c>
      <c r="P213" s="1785">
        <f t="shared" si="41"/>
        <v>6388.2</v>
      </c>
      <c r="Q213" s="1785">
        <f t="shared" si="41"/>
        <v>6317.7</v>
      </c>
      <c r="R213" s="1785">
        <f t="shared" si="41"/>
        <v>6377.4</v>
      </c>
      <c r="S213" s="1785">
        <f t="shared" si="41"/>
        <v>6438.9</v>
      </c>
      <c r="T213" s="1785">
        <f t="shared" si="41"/>
        <v>6640.2</v>
      </c>
      <c r="U213" s="1785">
        <f t="shared" si="41"/>
        <v>6800.1</v>
      </c>
      <c r="V213" s="1785">
        <f t="shared" si="41"/>
        <v>6755.4</v>
      </c>
      <c r="W213" s="1785">
        <f t="shared" si="41"/>
        <v>6731.4</v>
      </c>
      <c r="X213" s="1785">
        <f t="shared" si="41"/>
        <v>6585.6</v>
      </c>
      <c r="Y213" s="1785">
        <f t="shared" si="41"/>
        <v>6458.4</v>
      </c>
      <c r="Z213" s="1785">
        <f t="shared" si="41"/>
        <v>6333.9</v>
      </c>
      <c r="AA213" s="1785">
        <f t="shared" si="41"/>
        <v>6060</v>
      </c>
      <c r="AB213" s="2635">
        <f t="shared" si="41"/>
        <v>5861.1</v>
      </c>
      <c r="AC213" s="1353"/>
      <c r="AD213" s="1161"/>
    </row>
    <row r="214" spans="1:30" s="74" customFormat="1" ht="12.75" customHeight="1">
      <c r="A214" s="2335" t="s">
        <v>307</v>
      </c>
      <c r="B214" s="2336"/>
      <c r="C214" s="2588" t="s">
        <v>315</v>
      </c>
      <c r="D214" s="2337"/>
      <c r="E214" s="2338">
        <f>E193+E199+E204+E209</f>
        <v>1290</v>
      </c>
      <c r="F214" s="1782">
        <f t="shared" ref="F214:AB214" si="42">F193+F199+F204+F209</f>
        <v>1261.8</v>
      </c>
      <c r="G214" s="1782">
        <f t="shared" si="42"/>
        <v>1256.7</v>
      </c>
      <c r="H214" s="1782">
        <f t="shared" si="42"/>
        <v>1246.8</v>
      </c>
      <c r="I214" s="1782">
        <f t="shared" si="42"/>
        <v>1249.8</v>
      </c>
      <c r="J214" s="1782">
        <f t="shared" si="42"/>
        <v>1249.8</v>
      </c>
      <c r="K214" s="1782">
        <f t="shared" si="42"/>
        <v>1270.2</v>
      </c>
      <c r="L214" s="1782">
        <f t="shared" si="42"/>
        <v>1329.6</v>
      </c>
      <c r="M214" s="1782">
        <f t="shared" si="42"/>
        <v>1441.8</v>
      </c>
      <c r="N214" s="1782">
        <f t="shared" si="42"/>
        <v>1451.1</v>
      </c>
      <c r="O214" s="1782">
        <f t="shared" si="42"/>
        <v>1403.1</v>
      </c>
      <c r="P214" s="1782">
        <f t="shared" si="42"/>
        <v>1381.5</v>
      </c>
      <c r="Q214" s="1782">
        <f t="shared" si="42"/>
        <v>1342.2</v>
      </c>
      <c r="R214" s="1782">
        <f t="shared" si="42"/>
        <v>1385.7</v>
      </c>
      <c r="S214" s="1782">
        <f t="shared" si="42"/>
        <v>1388.7</v>
      </c>
      <c r="T214" s="1782">
        <f t="shared" si="42"/>
        <v>1443.6</v>
      </c>
      <c r="U214" s="1782">
        <f t="shared" si="42"/>
        <v>1545</v>
      </c>
      <c r="V214" s="1782">
        <f t="shared" si="42"/>
        <v>1487.1</v>
      </c>
      <c r="W214" s="1782">
        <f t="shared" si="42"/>
        <v>1458.3</v>
      </c>
      <c r="X214" s="1782">
        <f t="shared" si="42"/>
        <v>1404.6</v>
      </c>
      <c r="Y214" s="1782">
        <f t="shared" si="42"/>
        <v>1355.7</v>
      </c>
      <c r="Z214" s="1782">
        <f t="shared" si="42"/>
        <v>1354.8</v>
      </c>
      <c r="AA214" s="1782">
        <f t="shared" si="42"/>
        <v>1297.2</v>
      </c>
      <c r="AB214" s="2617">
        <f t="shared" si="42"/>
        <v>1304.4000000000001</v>
      </c>
      <c r="AC214" s="1355"/>
      <c r="AD214" s="1161"/>
    </row>
    <row r="215" spans="1:30" s="74" customFormat="1" ht="12.75" customHeight="1" thickBot="1">
      <c r="A215" s="2339" t="s">
        <v>308</v>
      </c>
      <c r="B215" s="2340"/>
      <c r="C215" s="2591" t="s">
        <v>315</v>
      </c>
      <c r="D215" s="2341"/>
      <c r="E215" s="2342">
        <f>SQRT(E214*E214+E213*E213)</f>
        <v>5700.2847086790316</v>
      </c>
      <c r="F215" s="1783">
        <f t="shared" ref="F215:AB215" si="43">SQRT(F214*F214+F213*F213)</f>
        <v>5585.4908871109983</v>
      </c>
      <c r="G215" s="1783">
        <f t="shared" si="43"/>
        <v>5548.6858930741428</v>
      </c>
      <c r="H215" s="1783">
        <f t="shared" si="43"/>
        <v>5527.7451397473096</v>
      </c>
      <c r="I215" s="1783">
        <f t="shared" si="43"/>
        <v>5585.131358347805</v>
      </c>
      <c r="J215" s="1783">
        <f t="shared" si="43"/>
        <v>5675.8111570065475</v>
      </c>
      <c r="K215" s="1783">
        <f t="shared" si="43"/>
        <v>5988.9485997126403</v>
      </c>
      <c r="L215" s="1783">
        <f t="shared" si="43"/>
        <v>6321.7042203823485</v>
      </c>
      <c r="M215" s="1783">
        <f t="shared" si="43"/>
        <v>6632.898893394954</v>
      </c>
      <c r="N215" s="1783">
        <f t="shared" si="43"/>
        <v>6676.209011856954</v>
      </c>
      <c r="O215" s="1783">
        <f t="shared" si="43"/>
        <v>6614.0397534335998</v>
      </c>
      <c r="P215" s="1783">
        <f t="shared" si="43"/>
        <v>6535.8734297720293</v>
      </c>
      <c r="Q215" s="1783">
        <f t="shared" si="43"/>
        <v>6458.7022016810779</v>
      </c>
      <c r="R215" s="1783">
        <f t="shared" si="43"/>
        <v>6526.2083363925794</v>
      </c>
      <c r="S215" s="1783">
        <f t="shared" si="43"/>
        <v>6586.9508044314398</v>
      </c>
      <c r="T215" s="1783">
        <f t="shared" si="43"/>
        <v>6795.3099267068019</v>
      </c>
      <c r="U215" s="1783">
        <f t="shared" si="43"/>
        <v>6973.4055532429784</v>
      </c>
      <c r="V215" s="1783">
        <f t="shared" si="43"/>
        <v>6917.1450447420857</v>
      </c>
      <c r="W215" s="1783">
        <f t="shared" si="43"/>
        <v>6887.5528927188643</v>
      </c>
      <c r="X215" s="1783">
        <f t="shared" si="43"/>
        <v>6733.7232286455019</v>
      </c>
      <c r="Y215" s="1783">
        <f t="shared" si="43"/>
        <v>6599.1554800595504</v>
      </c>
      <c r="Z215" s="1783">
        <f t="shared" si="43"/>
        <v>6477.1731681343826</v>
      </c>
      <c r="AA215" s="1783">
        <f t="shared" si="43"/>
        <v>6197.28390829402</v>
      </c>
      <c r="AB215" s="2619">
        <f t="shared" si="43"/>
        <v>6004.4943642241851</v>
      </c>
      <c r="AC215" s="1357"/>
      <c r="AD215" s="1161"/>
    </row>
    <row r="216" spans="1:30" s="8" customFormat="1" ht="12.75" customHeight="1" thickBot="1">
      <c r="A216" s="1164" t="s">
        <v>197</v>
      </c>
      <c r="B216" s="1165"/>
      <c r="C216" s="1358"/>
      <c r="D216" s="717"/>
      <c r="E216" s="531">
        <v>1</v>
      </c>
      <c r="F216" s="532">
        <v>2</v>
      </c>
      <c r="G216" s="532">
        <v>3</v>
      </c>
      <c r="H216" s="1233">
        <v>4</v>
      </c>
      <c r="I216" s="532">
        <v>5</v>
      </c>
      <c r="J216" s="532">
        <v>6</v>
      </c>
      <c r="K216" s="532">
        <v>7</v>
      </c>
      <c r="L216" s="532">
        <v>8</v>
      </c>
      <c r="M216" s="532">
        <v>9</v>
      </c>
      <c r="N216" s="1233">
        <v>10</v>
      </c>
      <c r="O216" s="532">
        <v>11</v>
      </c>
      <c r="P216" s="532">
        <v>12</v>
      </c>
      <c r="Q216" s="532">
        <v>13</v>
      </c>
      <c r="R216" s="532">
        <v>14</v>
      </c>
      <c r="S216" s="532">
        <v>15</v>
      </c>
      <c r="T216" s="532">
        <v>16</v>
      </c>
      <c r="U216" s="1166">
        <v>17</v>
      </c>
      <c r="V216" s="1786">
        <v>18</v>
      </c>
      <c r="W216" s="531">
        <v>19</v>
      </c>
      <c r="X216" s="532">
        <v>20</v>
      </c>
      <c r="Y216" s="1233">
        <v>21</v>
      </c>
      <c r="Z216" s="532">
        <v>22</v>
      </c>
      <c r="AA216" s="532">
        <v>23</v>
      </c>
      <c r="AB216" s="1166">
        <v>24</v>
      </c>
      <c r="AC216" s="1358"/>
      <c r="AD216" s="1129"/>
    </row>
    <row r="217" spans="1:30" s="8" customFormat="1" ht="12.75" customHeight="1">
      <c r="A217" s="3558" t="s">
        <v>115</v>
      </c>
      <c r="B217" s="3566"/>
      <c r="C217" s="3560" t="s">
        <v>342</v>
      </c>
      <c r="D217" s="3567" t="s">
        <v>112</v>
      </c>
      <c r="E217" s="4093">
        <v>119.5</v>
      </c>
      <c r="F217" s="4094">
        <v>118</v>
      </c>
      <c r="G217" s="4094">
        <v>118.1</v>
      </c>
      <c r="H217" s="4094">
        <v>118.1</v>
      </c>
      <c r="I217" s="4094">
        <v>118.3</v>
      </c>
      <c r="J217" s="4094">
        <v>118.1</v>
      </c>
      <c r="K217" s="4094">
        <v>118.2</v>
      </c>
      <c r="L217" s="4094">
        <v>118</v>
      </c>
      <c r="M217" s="4094">
        <v>117.6</v>
      </c>
      <c r="N217" s="4094">
        <v>118</v>
      </c>
      <c r="O217" s="4094">
        <v>118.3</v>
      </c>
      <c r="P217" s="4094">
        <v>118.1</v>
      </c>
      <c r="Q217" s="4094">
        <v>118.2</v>
      </c>
      <c r="R217" s="4094">
        <v>118.2</v>
      </c>
      <c r="S217" s="4094">
        <v>118</v>
      </c>
      <c r="T217" s="4094">
        <v>118</v>
      </c>
      <c r="U217" s="4094">
        <v>117.7</v>
      </c>
      <c r="V217" s="4094">
        <v>118.7</v>
      </c>
      <c r="W217" s="4094">
        <v>118.8</v>
      </c>
      <c r="X217" s="4094">
        <v>118.8</v>
      </c>
      <c r="Y217" s="4094">
        <v>118.9</v>
      </c>
      <c r="Z217" s="4094">
        <v>119</v>
      </c>
      <c r="AA217" s="4094">
        <v>119.1</v>
      </c>
      <c r="AB217" s="4095">
        <v>118.4</v>
      </c>
      <c r="AC217" s="3579"/>
      <c r="AD217" s="1129"/>
    </row>
    <row r="218" spans="1:30" s="8" customFormat="1" ht="12.75" customHeight="1" thickBot="1">
      <c r="A218" s="3562" t="s">
        <v>167</v>
      </c>
      <c r="B218" s="3568"/>
      <c r="C218" s="3564" t="s">
        <v>342</v>
      </c>
      <c r="D218" s="3569" t="s">
        <v>112</v>
      </c>
      <c r="E218" s="4096">
        <v>119.7</v>
      </c>
      <c r="F218" s="4097">
        <v>118.2</v>
      </c>
      <c r="G218" s="4097">
        <v>118.3</v>
      </c>
      <c r="H218" s="4097">
        <v>118.3</v>
      </c>
      <c r="I218" s="4097">
        <v>118.4</v>
      </c>
      <c r="J218" s="4097">
        <v>118.3</v>
      </c>
      <c r="K218" s="4097">
        <v>118.4</v>
      </c>
      <c r="L218" s="4097">
        <v>118.2</v>
      </c>
      <c r="M218" s="4097">
        <v>117.8</v>
      </c>
      <c r="N218" s="4097">
        <v>118.2</v>
      </c>
      <c r="O218" s="4097">
        <v>118.6</v>
      </c>
      <c r="P218" s="4097">
        <v>118.3</v>
      </c>
      <c r="Q218" s="4097">
        <v>118.4</v>
      </c>
      <c r="R218" s="4097">
        <v>118.4</v>
      </c>
      <c r="S218" s="4097">
        <v>118.1</v>
      </c>
      <c r="T218" s="4097">
        <v>118.1</v>
      </c>
      <c r="U218" s="4097">
        <v>117.9</v>
      </c>
      <c r="V218" s="4097">
        <v>118.9</v>
      </c>
      <c r="W218" s="4097">
        <v>118.9</v>
      </c>
      <c r="X218" s="4097">
        <v>119</v>
      </c>
      <c r="Y218" s="4097">
        <v>119.1</v>
      </c>
      <c r="Z218" s="4097">
        <v>119.2</v>
      </c>
      <c r="AA218" s="4097">
        <v>119.3</v>
      </c>
      <c r="AB218" s="4098">
        <v>118.6</v>
      </c>
      <c r="AC218" s="3580"/>
      <c r="AD218" s="1129"/>
    </row>
    <row r="219" spans="1:30" s="8" customFormat="1" ht="12.75" hidden="1" customHeight="1" thickBot="1">
      <c r="A219" s="1167"/>
      <c r="B219" s="1168"/>
      <c r="C219" s="3584"/>
      <c r="D219" s="925" t="s">
        <v>112</v>
      </c>
      <c r="E219" s="1169"/>
      <c r="F219" s="1170"/>
      <c r="G219" s="1170"/>
      <c r="H219" s="1240"/>
      <c r="I219" s="1170"/>
      <c r="J219" s="1170"/>
      <c r="K219" s="1170"/>
      <c r="L219" s="1170"/>
      <c r="M219" s="1170"/>
      <c r="N219" s="1240"/>
      <c r="O219" s="1170"/>
      <c r="P219" s="1170"/>
      <c r="Q219" s="1170"/>
      <c r="R219" s="1170"/>
      <c r="S219" s="1170"/>
      <c r="T219" s="1170"/>
      <c r="U219" s="1170"/>
      <c r="V219" s="2314"/>
      <c r="W219" s="1170"/>
      <c r="X219" s="1170"/>
      <c r="Y219" s="1784"/>
      <c r="Z219" s="1170"/>
      <c r="AA219" s="1170"/>
      <c r="AB219" s="3574"/>
      <c r="AC219" s="3581"/>
      <c r="AD219" s="1129"/>
    </row>
    <row r="220" spans="1:30" s="8" customFormat="1" ht="12.75" customHeight="1">
      <c r="A220" s="4974" t="s">
        <v>118</v>
      </c>
      <c r="B220" s="4978" t="s">
        <v>198</v>
      </c>
      <c r="C220" s="1824" t="s">
        <v>502</v>
      </c>
      <c r="D220" s="765" t="s">
        <v>596</v>
      </c>
      <c r="E220" s="3815">
        <v>15015</v>
      </c>
      <c r="F220" s="1605">
        <v>15226.2</v>
      </c>
      <c r="G220" s="1605">
        <v>15226.2</v>
      </c>
      <c r="H220" s="3816">
        <v>14889.6</v>
      </c>
      <c r="I220" s="1605">
        <v>15028.2</v>
      </c>
      <c r="J220" s="1605">
        <v>14850</v>
      </c>
      <c r="K220" s="1605">
        <v>14737.8</v>
      </c>
      <c r="L220" s="1605">
        <v>15021.6</v>
      </c>
      <c r="M220" s="1605">
        <v>14183.4</v>
      </c>
      <c r="N220" s="3816">
        <v>13787.4</v>
      </c>
      <c r="O220" s="1605">
        <v>14091</v>
      </c>
      <c r="P220" s="1605">
        <v>13820.4</v>
      </c>
      <c r="Q220" s="1605">
        <v>13734.6</v>
      </c>
      <c r="R220" s="1605">
        <v>14196.6</v>
      </c>
      <c r="S220" s="1605">
        <v>13965.6</v>
      </c>
      <c r="T220" s="1605">
        <v>14242.8</v>
      </c>
      <c r="U220" s="1605">
        <v>14269.2</v>
      </c>
      <c r="V220" s="3816">
        <v>14975.4</v>
      </c>
      <c r="W220" s="1605">
        <v>14935.8</v>
      </c>
      <c r="X220" s="1605">
        <v>14744.4</v>
      </c>
      <c r="Y220" s="1605">
        <v>14856.6</v>
      </c>
      <c r="Z220" s="1605">
        <v>15285.6</v>
      </c>
      <c r="AA220" s="1605">
        <v>15048</v>
      </c>
      <c r="AB220" s="3817">
        <v>15279</v>
      </c>
      <c r="AC220" s="2757">
        <f>SUM(E220:AB220)</f>
        <v>351410.39999999997</v>
      </c>
      <c r="AD220" s="1406"/>
    </row>
    <row r="221" spans="1:30" s="8" customFormat="1" ht="12.75" customHeight="1">
      <c r="A221" s="4975"/>
      <c r="B221" s="4979"/>
      <c r="C221" s="1834" t="s">
        <v>502</v>
      </c>
      <c r="D221" s="766" t="s">
        <v>597</v>
      </c>
      <c r="E221" s="3809">
        <v>1029.5999999999999</v>
      </c>
      <c r="F221" s="3810">
        <v>1062.5999999999999</v>
      </c>
      <c r="G221" s="3810">
        <v>1069.2</v>
      </c>
      <c r="H221" s="3811">
        <v>970.2</v>
      </c>
      <c r="I221" s="3810">
        <v>990</v>
      </c>
      <c r="J221" s="3810">
        <v>943.8</v>
      </c>
      <c r="K221" s="3810">
        <v>976.8</v>
      </c>
      <c r="L221" s="3810">
        <v>1089</v>
      </c>
      <c r="M221" s="3810">
        <v>1075.8</v>
      </c>
      <c r="N221" s="3811">
        <v>957</v>
      </c>
      <c r="O221" s="3810">
        <v>1036.2</v>
      </c>
      <c r="P221" s="3810">
        <v>950.4</v>
      </c>
      <c r="Q221" s="3810">
        <v>897.6</v>
      </c>
      <c r="R221" s="3810">
        <v>1056</v>
      </c>
      <c r="S221" s="3810">
        <v>990</v>
      </c>
      <c r="T221" s="3810">
        <v>1089</v>
      </c>
      <c r="U221" s="3810">
        <v>1102.2</v>
      </c>
      <c r="V221" s="3811">
        <v>1320</v>
      </c>
      <c r="W221" s="3810">
        <v>1273.8</v>
      </c>
      <c r="X221" s="3810">
        <v>1221</v>
      </c>
      <c r="Y221" s="3810">
        <v>1174.8</v>
      </c>
      <c r="Z221" s="3810">
        <v>1155</v>
      </c>
      <c r="AA221" s="3810">
        <v>1036.2</v>
      </c>
      <c r="AB221" s="3814">
        <v>1069.2</v>
      </c>
      <c r="AC221" s="2758">
        <f>SUM(E221:AB221)</f>
        <v>25535.4</v>
      </c>
      <c r="AD221" s="1406"/>
    </row>
    <row r="222" spans="1:30" s="8" customFormat="1" ht="12.75" customHeight="1">
      <c r="A222" s="4976"/>
      <c r="B222" s="4751"/>
      <c r="C222" s="1834" t="s">
        <v>502</v>
      </c>
      <c r="D222" s="766" t="s">
        <v>598</v>
      </c>
      <c r="E222" s="3809">
        <v>0</v>
      </c>
      <c r="F222" s="3810">
        <v>0</v>
      </c>
      <c r="G222" s="3810">
        <v>0</v>
      </c>
      <c r="H222" s="3811">
        <v>0</v>
      </c>
      <c r="I222" s="3810">
        <v>0</v>
      </c>
      <c r="J222" s="3810">
        <v>6.6</v>
      </c>
      <c r="K222" s="3810">
        <v>0</v>
      </c>
      <c r="L222" s="3810">
        <v>0</v>
      </c>
      <c r="M222" s="3810">
        <v>0</v>
      </c>
      <c r="N222" s="3811">
        <v>0</v>
      </c>
      <c r="O222" s="3810">
        <v>0</v>
      </c>
      <c r="P222" s="3810">
        <v>0</v>
      </c>
      <c r="Q222" s="3810">
        <v>0</v>
      </c>
      <c r="R222" s="3810">
        <v>0</v>
      </c>
      <c r="S222" s="3810">
        <v>6.6</v>
      </c>
      <c r="T222" s="3810">
        <v>0</v>
      </c>
      <c r="U222" s="3810">
        <v>0</v>
      </c>
      <c r="V222" s="3811">
        <v>0</v>
      </c>
      <c r="W222" s="3810">
        <v>0</v>
      </c>
      <c r="X222" s="3810">
        <v>0</v>
      </c>
      <c r="Y222" s="3810">
        <v>0</v>
      </c>
      <c r="Z222" s="3810">
        <v>0</v>
      </c>
      <c r="AA222" s="3810">
        <v>0</v>
      </c>
      <c r="AB222" s="3814">
        <v>0</v>
      </c>
      <c r="AC222" s="2758">
        <f>SUM(E222:AB222)</f>
        <v>13.2</v>
      </c>
      <c r="AD222" s="1406"/>
    </row>
    <row r="223" spans="1:30" s="8" customFormat="1" ht="12.75" customHeight="1">
      <c r="A223" s="4976"/>
      <c r="B223" s="4751"/>
      <c r="C223" s="1826" t="s">
        <v>315</v>
      </c>
      <c r="D223" s="767" t="s">
        <v>340</v>
      </c>
      <c r="E223" s="432">
        <v>15050.259172519256</v>
      </c>
      <c r="F223" s="433">
        <v>15263.233117527885</v>
      </c>
      <c r="G223" s="433">
        <v>15263.694018159562</v>
      </c>
      <c r="H223" s="1092">
        <v>14921.175429569883</v>
      </c>
      <c r="I223" s="433">
        <v>15060.773394484097</v>
      </c>
      <c r="J223" s="433">
        <v>14879.544476898478</v>
      </c>
      <c r="K223" s="433">
        <v>14770.134971624328</v>
      </c>
      <c r="L223" s="433">
        <v>15061.022128660459</v>
      </c>
      <c r="M223" s="433">
        <v>14224.140789516954</v>
      </c>
      <c r="N223" s="1092">
        <v>13820.573351348345</v>
      </c>
      <c r="O223" s="433">
        <v>14129.047789571667</v>
      </c>
      <c r="P223" s="433">
        <v>13853.039966736542</v>
      </c>
      <c r="Q223" s="433">
        <v>13763.899262926912</v>
      </c>
      <c r="R223" s="433">
        <v>14235.820579088513</v>
      </c>
      <c r="S223" s="433">
        <v>14000.180674548454</v>
      </c>
      <c r="T223" s="433">
        <v>14284.371629161711</v>
      </c>
      <c r="U223" s="433">
        <v>14311.705470697754</v>
      </c>
      <c r="V223" s="1092">
        <v>15033.462846596589</v>
      </c>
      <c r="W223" s="433">
        <v>14990.019615730995</v>
      </c>
      <c r="X223" s="433">
        <v>14794.869798683596</v>
      </c>
      <c r="Y223" s="433">
        <v>14902.97683686048</v>
      </c>
      <c r="Z223" s="433">
        <v>15329.174549205185</v>
      </c>
      <c r="AA223" s="433">
        <v>15083.633993172865</v>
      </c>
      <c r="AB223" s="502">
        <v>15316.364765831349</v>
      </c>
      <c r="AC223" s="2758">
        <f>SUM(E223:AB223)</f>
        <v>352343.1186291218</v>
      </c>
      <c r="AD223" s="1406"/>
    </row>
    <row r="224" spans="1:30" s="8" customFormat="1" ht="12.75" customHeight="1">
      <c r="A224" s="4976"/>
      <c r="B224" s="4751"/>
      <c r="C224" s="4077" t="s">
        <v>342</v>
      </c>
      <c r="D224" s="1217" t="s">
        <v>110</v>
      </c>
      <c r="E224" s="4039">
        <v>73.599999999999994</v>
      </c>
      <c r="F224" s="4040">
        <v>72.5</v>
      </c>
      <c r="G224" s="4040">
        <v>76.5</v>
      </c>
      <c r="H224" s="4042">
        <v>75.7</v>
      </c>
      <c r="I224" s="4040">
        <v>71.900000000000006</v>
      </c>
      <c r="J224" s="4040">
        <v>73.8</v>
      </c>
      <c r="K224" s="4040">
        <v>73.900000000000006</v>
      </c>
      <c r="L224" s="4040">
        <v>74.2</v>
      </c>
      <c r="M224" s="4040">
        <v>73.7</v>
      </c>
      <c r="N224" s="4042">
        <v>70.099999999999994</v>
      </c>
      <c r="O224" s="4040">
        <v>65.3</v>
      </c>
      <c r="P224" s="4040">
        <v>69.3</v>
      </c>
      <c r="Q224" s="4040">
        <v>67</v>
      </c>
      <c r="R224" s="4040">
        <v>67.5</v>
      </c>
      <c r="S224" s="4040">
        <v>70.099999999999994</v>
      </c>
      <c r="T224" s="4040">
        <v>67.599999999999994</v>
      </c>
      <c r="U224" s="4040">
        <v>71</v>
      </c>
      <c r="V224" s="4042">
        <v>73.900000000000006</v>
      </c>
      <c r="W224" s="4040">
        <v>72.7</v>
      </c>
      <c r="X224" s="4040">
        <v>73</v>
      </c>
      <c r="Y224" s="4043">
        <v>70.3</v>
      </c>
      <c r="Z224" s="4040">
        <v>73.3</v>
      </c>
      <c r="AA224" s="4040">
        <v>74.599999999999994</v>
      </c>
      <c r="AB224" s="4044">
        <v>73.3</v>
      </c>
      <c r="AC224" s="1147"/>
      <c r="AD224" s="1406"/>
    </row>
    <row r="225" spans="1:30" s="37" customFormat="1" ht="12.75" customHeight="1" thickBot="1">
      <c r="A225" s="4977"/>
      <c r="B225" s="4752"/>
      <c r="C225" s="1827" t="s">
        <v>315</v>
      </c>
      <c r="D225" s="2013" t="s">
        <v>111</v>
      </c>
      <c r="E225" s="1153">
        <v>6.8571428571428561E-2</v>
      </c>
      <c r="F225" s="1154">
        <v>6.9787602947550917E-2</v>
      </c>
      <c r="G225" s="1154">
        <v>7.0221066319895969E-2</v>
      </c>
      <c r="H225" s="1239">
        <v>6.515957446808511E-2</v>
      </c>
      <c r="I225" s="1154">
        <v>6.5876152832674575E-2</v>
      </c>
      <c r="J225" s="1154">
        <v>6.3111111111111104E-2</v>
      </c>
      <c r="K225" s="1154">
        <v>6.6278549037169732E-2</v>
      </c>
      <c r="L225" s="1154">
        <v>7.2495606326889284E-2</v>
      </c>
      <c r="M225" s="1154">
        <v>7.5849232201023728E-2</v>
      </c>
      <c r="N225" s="1239">
        <v>6.9411201531833416E-2</v>
      </c>
      <c r="O225" s="1154">
        <v>7.3536299765807972E-2</v>
      </c>
      <c r="P225" s="1154">
        <v>6.8767908309455589E-2</v>
      </c>
      <c r="Q225" s="1154">
        <v>6.5353195579048534E-2</v>
      </c>
      <c r="R225" s="1154">
        <v>7.4384007438400748E-2</v>
      </c>
      <c r="S225" s="1154">
        <v>7.0415879017013225E-2</v>
      </c>
      <c r="T225" s="1154">
        <v>7.6459684893419838E-2</v>
      </c>
      <c r="U225" s="1154">
        <v>7.7243293246993527E-2</v>
      </c>
      <c r="V225" s="1239">
        <v>8.8144557073600707E-2</v>
      </c>
      <c r="W225" s="1154">
        <v>8.5285019885108268E-2</v>
      </c>
      <c r="X225" s="1154">
        <v>8.2811101163831696E-2</v>
      </c>
      <c r="Y225" s="1155">
        <v>7.9075966237227888E-2</v>
      </c>
      <c r="Z225" s="1154">
        <v>7.5561312607944728E-2</v>
      </c>
      <c r="AA225" s="1154">
        <v>6.8859649122807023E-2</v>
      </c>
      <c r="AB225" s="1156">
        <v>6.997840172786178E-2</v>
      </c>
      <c r="AC225" s="1150">
        <f t="shared" ref="AC225" si="44">(AC221-AC222)/AC220</f>
        <v>7.2627901735406813E-2</v>
      </c>
      <c r="AD225" s="1412"/>
    </row>
    <row r="226" spans="1:30" s="7" customFormat="1" ht="12.75" customHeight="1">
      <c r="A226" s="4974" t="s">
        <v>127</v>
      </c>
      <c r="B226" s="4978" t="s">
        <v>61</v>
      </c>
      <c r="C226" s="1824" t="s">
        <v>502</v>
      </c>
      <c r="D226" s="765" t="s">
        <v>596</v>
      </c>
      <c r="E226" s="3815">
        <v>19575.599999999999</v>
      </c>
      <c r="F226" s="1605">
        <v>19628.400000000001</v>
      </c>
      <c r="G226" s="1605">
        <v>19555.8</v>
      </c>
      <c r="H226" s="3816">
        <v>19245.599999999999</v>
      </c>
      <c r="I226" s="1605">
        <v>19311.599999999999</v>
      </c>
      <c r="J226" s="1605">
        <v>19239</v>
      </c>
      <c r="K226" s="1605">
        <v>19456.8</v>
      </c>
      <c r="L226" s="1605">
        <v>20123.400000000001</v>
      </c>
      <c r="M226" s="1605">
        <v>19839.599999999999</v>
      </c>
      <c r="N226" s="3816">
        <v>19654.8</v>
      </c>
      <c r="O226" s="1605">
        <v>20077.2</v>
      </c>
      <c r="P226" s="1605">
        <v>19687.8</v>
      </c>
      <c r="Q226" s="1605">
        <v>19509.599999999999</v>
      </c>
      <c r="R226" s="1605">
        <v>20103.599999999999</v>
      </c>
      <c r="S226" s="1605">
        <v>20011.2</v>
      </c>
      <c r="T226" s="1605">
        <v>20486.400000000001</v>
      </c>
      <c r="U226" s="1605">
        <v>20413.8</v>
      </c>
      <c r="V226" s="3816">
        <v>21040.799999999999</v>
      </c>
      <c r="W226" s="1605">
        <v>20968.2</v>
      </c>
      <c r="X226" s="1605">
        <v>20539.2</v>
      </c>
      <c r="Y226" s="1605">
        <v>20559</v>
      </c>
      <c r="Z226" s="1605">
        <v>20796.599999999999</v>
      </c>
      <c r="AA226" s="1605">
        <v>20182.8</v>
      </c>
      <c r="AB226" s="3817">
        <v>20156.400000000001</v>
      </c>
      <c r="AC226" s="3492">
        <f>SUM(E226:AB226)</f>
        <v>480163.2</v>
      </c>
      <c r="AD226" s="1129"/>
    </row>
    <row r="227" spans="1:30" s="7" customFormat="1" ht="12.75" customHeight="1">
      <c r="A227" s="4976"/>
      <c r="B227" s="4751"/>
      <c r="C227" s="1834" t="s">
        <v>502</v>
      </c>
      <c r="D227" s="766" t="s">
        <v>597</v>
      </c>
      <c r="E227" s="3809">
        <v>429</v>
      </c>
      <c r="F227" s="3810">
        <v>442.2</v>
      </c>
      <c r="G227" s="3810">
        <v>455.4</v>
      </c>
      <c r="H227" s="3811">
        <v>415.8</v>
      </c>
      <c r="I227" s="3810">
        <v>422.4</v>
      </c>
      <c r="J227" s="3810">
        <v>389.4</v>
      </c>
      <c r="K227" s="3810">
        <v>409.2</v>
      </c>
      <c r="L227" s="3810">
        <v>481.8</v>
      </c>
      <c r="M227" s="3810">
        <v>488.4</v>
      </c>
      <c r="N227" s="3811">
        <v>488.4</v>
      </c>
      <c r="O227" s="3810">
        <v>495</v>
      </c>
      <c r="P227" s="3810">
        <v>442.2</v>
      </c>
      <c r="Q227" s="3810">
        <v>389.4</v>
      </c>
      <c r="R227" s="3810">
        <v>475.2</v>
      </c>
      <c r="S227" s="3810">
        <v>462</v>
      </c>
      <c r="T227" s="3810">
        <v>508.2</v>
      </c>
      <c r="U227" s="3810">
        <v>475.2</v>
      </c>
      <c r="V227" s="3811">
        <v>521.4</v>
      </c>
      <c r="W227" s="3810">
        <v>521.4</v>
      </c>
      <c r="X227" s="3810">
        <v>508.2</v>
      </c>
      <c r="Y227" s="3810">
        <v>521.4</v>
      </c>
      <c r="Z227" s="3810">
        <v>481.8</v>
      </c>
      <c r="AA227" s="3810">
        <v>429</v>
      </c>
      <c r="AB227" s="3814">
        <v>442.2</v>
      </c>
      <c r="AC227" s="2758">
        <f>SUM(E227:AB227)</f>
        <v>11094.599999999999</v>
      </c>
      <c r="AD227" s="1129"/>
    </row>
    <row r="228" spans="1:30" s="7" customFormat="1" ht="12.75" customHeight="1">
      <c r="A228" s="4976"/>
      <c r="B228" s="4751"/>
      <c r="C228" s="1834" t="s">
        <v>502</v>
      </c>
      <c r="D228" s="766" t="s">
        <v>598</v>
      </c>
      <c r="E228" s="3809">
        <v>0</v>
      </c>
      <c r="F228" s="3810">
        <v>0</v>
      </c>
      <c r="G228" s="3810">
        <v>0</v>
      </c>
      <c r="H228" s="3811">
        <v>0</v>
      </c>
      <c r="I228" s="3810">
        <v>0</v>
      </c>
      <c r="J228" s="3810">
        <v>0</v>
      </c>
      <c r="K228" s="3810">
        <v>0</v>
      </c>
      <c r="L228" s="3810">
        <v>0</v>
      </c>
      <c r="M228" s="3810">
        <v>0</v>
      </c>
      <c r="N228" s="3811">
        <v>0</v>
      </c>
      <c r="O228" s="3810">
        <v>0</v>
      </c>
      <c r="P228" s="3810">
        <v>0</v>
      </c>
      <c r="Q228" s="3810">
        <v>0</v>
      </c>
      <c r="R228" s="3810">
        <v>0</v>
      </c>
      <c r="S228" s="3810">
        <v>0</v>
      </c>
      <c r="T228" s="3810">
        <v>0</v>
      </c>
      <c r="U228" s="3810">
        <v>0</v>
      </c>
      <c r="V228" s="3811">
        <v>0</v>
      </c>
      <c r="W228" s="3810">
        <v>0</v>
      </c>
      <c r="X228" s="3810">
        <v>0</v>
      </c>
      <c r="Y228" s="3810">
        <v>0</v>
      </c>
      <c r="Z228" s="3810">
        <v>0</v>
      </c>
      <c r="AA228" s="3810">
        <v>0</v>
      </c>
      <c r="AB228" s="3814">
        <v>0</v>
      </c>
      <c r="AC228" s="2758">
        <f>SUM(E228:AB228)</f>
        <v>0</v>
      </c>
      <c r="AD228" s="3484"/>
    </row>
    <row r="229" spans="1:30" s="7" customFormat="1" ht="12.75" customHeight="1">
      <c r="A229" s="4976"/>
      <c r="B229" s="4751"/>
      <c r="C229" s="1826" t="s">
        <v>315</v>
      </c>
      <c r="D229" s="3487" t="s">
        <v>340</v>
      </c>
      <c r="E229" s="432">
        <v>19580.300211181646</v>
      </c>
      <c r="F229" s="433">
        <v>19633.380437408123</v>
      </c>
      <c r="G229" s="433">
        <v>19561.101778785367</v>
      </c>
      <c r="H229" s="1092">
        <v>19250.091142641377</v>
      </c>
      <c r="I229" s="433">
        <v>19316.218996480649</v>
      </c>
      <c r="J229" s="433">
        <v>19242.940351204128</v>
      </c>
      <c r="K229" s="433">
        <v>19461.102509364671</v>
      </c>
      <c r="L229" s="433">
        <v>20129.166868005246</v>
      </c>
      <c r="M229" s="433">
        <v>19845.610666341308</v>
      </c>
      <c r="N229" s="1092">
        <v>19660.867162971219</v>
      </c>
      <c r="O229" s="433">
        <v>20083.301143985271</v>
      </c>
      <c r="P229" s="433">
        <v>19692.765414740508</v>
      </c>
      <c r="Q229" s="433">
        <v>19513.485709119217</v>
      </c>
      <c r="R229" s="433">
        <v>20109.215499367445</v>
      </c>
      <c r="S229" s="433">
        <v>20016.532402991284</v>
      </c>
      <c r="T229" s="433">
        <v>20492.702413298251</v>
      </c>
      <c r="U229" s="433">
        <v>20419.330191757024</v>
      </c>
      <c r="V229" s="1092">
        <v>21047.259265757144</v>
      </c>
      <c r="W229" s="433">
        <v>20974.681623328637</v>
      </c>
      <c r="X229" s="433">
        <v>20545.486216685164</v>
      </c>
      <c r="Y229" s="433">
        <v>20565.610590497916</v>
      </c>
      <c r="Z229" s="433">
        <v>20802.180241503531</v>
      </c>
      <c r="AA229" s="433">
        <v>20187.35883764887</v>
      </c>
      <c r="AB229" s="502">
        <v>20161.250005890011</v>
      </c>
      <c r="AC229" s="2758">
        <f>SUM(E229:AB229)</f>
        <v>480291.93968095398</v>
      </c>
      <c r="AD229" s="1129"/>
    </row>
    <row r="230" spans="1:30" s="7" customFormat="1" ht="12.75" customHeight="1">
      <c r="A230" s="4976"/>
      <c r="B230" s="4751"/>
      <c r="C230" s="4077" t="s">
        <v>342</v>
      </c>
      <c r="D230" s="1217" t="s">
        <v>110</v>
      </c>
      <c r="E230" s="4040">
        <v>93</v>
      </c>
      <c r="F230" s="4040">
        <v>93.9</v>
      </c>
      <c r="G230" s="4040">
        <v>97.3</v>
      </c>
      <c r="H230" s="4042">
        <v>96.5</v>
      </c>
      <c r="I230" s="4040">
        <v>92.6</v>
      </c>
      <c r="J230" s="4040">
        <v>94.7</v>
      </c>
      <c r="K230" s="4040">
        <v>95.6</v>
      </c>
      <c r="L230" s="4040">
        <v>97.4</v>
      </c>
      <c r="M230" s="4040">
        <v>99.7</v>
      </c>
      <c r="N230" s="4042">
        <v>98.5</v>
      </c>
      <c r="O230" s="4040">
        <v>93.7</v>
      </c>
      <c r="P230" s="4040">
        <v>98.6</v>
      </c>
      <c r="Q230" s="4040">
        <v>95</v>
      </c>
      <c r="R230" s="4040">
        <v>95.5</v>
      </c>
      <c r="S230" s="4040">
        <v>99.4</v>
      </c>
      <c r="T230" s="4040">
        <v>97</v>
      </c>
      <c r="U230" s="4040">
        <v>101.2</v>
      </c>
      <c r="V230" s="4042">
        <v>102.9</v>
      </c>
      <c r="W230" s="4040">
        <v>102.1</v>
      </c>
      <c r="X230" s="4040">
        <v>101.3</v>
      </c>
      <c r="Y230" s="4043">
        <v>97.4</v>
      </c>
      <c r="Z230" s="4040">
        <v>100.2</v>
      </c>
      <c r="AA230" s="4040">
        <v>100.1</v>
      </c>
      <c r="AB230" s="4044">
        <v>97.4</v>
      </c>
      <c r="AC230" s="1147"/>
      <c r="AD230" s="1129"/>
    </row>
    <row r="231" spans="1:30" s="34" customFormat="1" ht="12.75" customHeight="1" thickBot="1">
      <c r="A231" s="4977"/>
      <c r="B231" s="4752"/>
      <c r="C231" s="1836" t="s">
        <v>315</v>
      </c>
      <c r="D231" s="1218" t="s">
        <v>111</v>
      </c>
      <c r="E231" s="1137">
        <v>2.191503708698584E-2</v>
      </c>
      <c r="F231" s="1138">
        <v>2.2528581035642231E-2</v>
      </c>
      <c r="G231" s="1138">
        <v>2.3287208909888626E-2</v>
      </c>
      <c r="H231" s="1236">
        <v>2.1604938271604941E-2</v>
      </c>
      <c r="I231" s="1138">
        <v>2.1872863978127138E-2</v>
      </c>
      <c r="J231" s="1138">
        <v>2.0240137221269296E-2</v>
      </c>
      <c r="K231" s="1138">
        <v>2.1031207598371779E-2</v>
      </c>
      <c r="L231" s="1138">
        <v>2.3942276156116757E-2</v>
      </c>
      <c r="M231" s="1138">
        <v>2.4617431803060547E-2</v>
      </c>
      <c r="N231" s="1236">
        <v>2.4848891873740765E-2</v>
      </c>
      <c r="O231" s="1138">
        <v>2.4654832347140037E-2</v>
      </c>
      <c r="P231" s="1138">
        <v>2.2460610124036204E-2</v>
      </c>
      <c r="Q231" s="1138">
        <v>1.9959404600811907E-2</v>
      </c>
      <c r="R231" s="1138">
        <v>2.3637557452396585E-2</v>
      </c>
      <c r="S231" s="1138">
        <v>2.308707124010554E-2</v>
      </c>
      <c r="T231" s="1138">
        <v>2.4806701030927834E-2</v>
      </c>
      <c r="U231" s="1138">
        <v>2.3278370514064017E-2</v>
      </c>
      <c r="V231" s="1236">
        <v>2.4780426599749057E-2</v>
      </c>
      <c r="W231" s="1138">
        <v>2.4866225999370474E-2</v>
      </c>
      <c r="X231" s="1138">
        <v>2.4742930591259638E-2</v>
      </c>
      <c r="Y231" s="1144">
        <v>2.5361155698234349E-2</v>
      </c>
      <c r="Z231" s="1138">
        <v>2.3167248492542054E-2</v>
      </c>
      <c r="AA231" s="1138">
        <v>2.1255722694571617E-2</v>
      </c>
      <c r="AB231" s="1149">
        <v>2.1938441388343156E-2</v>
      </c>
      <c r="AC231" s="1150">
        <f t="shared" ref="AC231" si="45">(AC227-AC228)/AC226</f>
        <v>2.3105893996041342E-2</v>
      </c>
      <c r="AD231" s="1141"/>
    </row>
    <row r="232" spans="1:30" s="36" customFormat="1" ht="12.75" customHeight="1">
      <c r="A232" s="4865" t="s">
        <v>149</v>
      </c>
      <c r="B232" s="4868" t="s">
        <v>199</v>
      </c>
      <c r="C232" s="1824" t="s">
        <v>502</v>
      </c>
      <c r="D232" s="735" t="s">
        <v>626</v>
      </c>
      <c r="E232" s="3805">
        <v>3834.6</v>
      </c>
      <c r="F232" s="3806">
        <v>3861</v>
      </c>
      <c r="G232" s="3806">
        <v>3788.4</v>
      </c>
      <c r="H232" s="3807">
        <v>3828</v>
      </c>
      <c r="I232" s="3806">
        <v>3788.4</v>
      </c>
      <c r="J232" s="3806">
        <v>3874.2</v>
      </c>
      <c r="K232" s="3806">
        <v>3814.8</v>
      </c>
      <c r="L232" s="3806">
        <v>3880.8</v>
      </c>
      <c r="M232" s="3806">
        <v>2521.1999999999998</v>
      </c>
      <c r="N232" s="3807">
        <v>2032.8</v>
      </c>
      <c r="O232" s="3806">
        <v>2112</v>
      </c>
      <c r="P232" s="3806">
        <v>2039.4</v>
      </c>
      <c r="Q232" s="3806">
        <v>1966.8</v>
      </c>
      <c r="R232" s="3806">
        <v>1999.8</v>
      </c>
      <c r="S232" s="3806">
        <v>2092.1999999999998</v>
      </c>
      <c r="T232" s="3806">
        <v>2039.4</v>
      </c>
      <c r="U232" s="3806">
        <v>2197.8000000000002</v>
      </c>
      <c r="V232" s="3807">
        <v>2290.1999999999998</v>
      </c>
      <c r="W232" s="3806">
        <v>2389.1999999999998</v>
      </c>
      <c r="X232" s="3806">
        <v>2316.6</v>
      </c>
      <c r="Y232" s="3806">
        <v>3484.8</v>
      </c>
      <c r="Z232" s="3806">
        <v>4026</v>
      </c>
      <c r="AA232" s="3806">
        <v>3913.8</v>
      </c>
      <c r="AB232" s="3813">
        <v>3808.2</v>
      </c>
      <c r="AC232" s="2757">
        <f>SUM(E232:AB232)</f>
        <v>71900.400000000009</v>
      </c>
      <c r="AD232" s="1172"/>
    </row>
    <row r="233" spans="1:30" s="7" customFormat="1" ht="12.75" customHeight="1">
      <c r="A233" s="4866"/>
      <c r="B233" s="4869"/>
      <c r="C233" s="1834" t="s">
        <v>502</v>
      </c>
      <c r="D233" s="762" t="s">
        <v>597</v>
      </c>
      <c r="E233" s="3809">
        <v>937.2</v>
      </c>
      <c r="F233" s="3810">
        <v>917.4</v>
      </c>
      <c r="G233" s="3810">
        <v>924</v>
      </c>
      <c r="H233" s="3811">
        <v>904.2</v>
      </c>
      <c r="I233" s="3810">
        <v>910.8</v>
      </c>
      <c r="J233" s="3810">
        <v>904.2</v>
      </c>
      <c r="K233" s="3810">
        <v>904.2</v>
      </c>
      <c r="L233" s="3810">
        <v>897.6</v>
      </c>
      <c r="M233" s="3810">
        <v>990</v>
      </c>
      <c r="N233" s="3811">
        <v>1141.8</v>
      </c>
      <c r="O233" s="3810">
        <v>1161.5999999999999</v>
      </c>
      <c r="P233" s="3810">
        <v>1161.5999999999999</v>
      </c>
      <c r="Q233" s="3810">
        <v>1214.4000000000001</v>
      </c>
      <c r="R233" s="3810">
        <v>1188</v>
      </c>
      <c r="S233" s="3810">
        <v>1181.4000000000001</v>
      </c>
      <c r="T233" s="3810">
        <v>1174.8</v>
      </c>
      <c r="U233" s="3810">
        <v>1089</v>
      </c>
      <c r="V233" s="3811">
        <v>1062.5999999999999</v>
      </c>
      <c r="W233" s="3810">
        <v>1042.8</v>
      </c>
      <c r="X233" s="3810">
        <v>1056</v>
      </c>
      <c r="Y233" s="3810">
        <v>976.8</v>
      </c>
      <c r="Z233" s="3810">
        <v>937.2</v>
      </c>
      <c r="AA233" s="3810">
        <v>950.4</v>
      </c>
      <c r="AB233" s="3814">
        <v>983.4</v>
      </c>
      <c r="AC233" s="2758">
        <f>SUM(E233:AB233)</f>
        <v>24611.4</v>
      </c>
      <c r="AD233" s="1129"/>
    </row>
    <row r="234" spans="1:30" s="7" customFormat="1" ht="12.75" customHeight="1">
      <c r="A234" s="4867"/>
      <c r="B234" s="4870"/>
      <c r="C234" s="3490" t="s">
        <v>315</v>
      </c>
      <c r="D234" s="3016" t="s">
        <v>340</v>
      </c>
      <c r="E234" s="432">
        <v>3947.4676692786225</v>
      </c>
      <c r="F234" s="433">
        <v>3968.4938906340776</v>
      </c>
      <c r="G234" s="433">
        <v>3899.4551619424988</v>
      </c>
      <c r="H234" s="1092">
        <v>3933.3397564919305</v>
      </c>
      <c r="I234" s="433">
        <v>3896.3484443771199</v>
      </c>
      <c r="J234" s="433">
        <v>3978.3166389818698</v>
      </c>
      <c r="K234" s="433">
        <v>3920.4944433068645</v>
      </c>
      <c r="L234" s="433">
        <v>3983.2517369606458</v>
      </c>
      <c r="M234" s="433">
        <v>2708.606549501053</v>
      </c>
      <c r="N234" s="1092">
        <v>2331.5194787948908</v>
      </c>
      <c r="O234" s="433">
        <v>2410.3648188604147</v>
      </c>
      <c r="P234" s="433">
        <v>2347.012339123934</v>
      </c>
      <c r="Q234" s="433">
        <v>2311.5080791552514</v>
      </c>
      <c r="R234" s="433">
        <v>2326.057617515095</v>
      </c>
      <c r="S234" s="433">
        <v>2402.7082219861818</v>
      </c>
      <c r="T234" s="433">
        <v>2353.5733258175746</v>
      </c>
      <c r="U234" s="433">
        <v>2452.8036692731853</v>
      </c>
      <c r="V234" s="1092">
        <v>2524.7048936459878</v>
      </c>
      <c r="W234" s="433">
        <v>2606.857970814674</v>
      </c>
      <c r="X234" s="433">
        <v>2545.9323557392486</v>
      </c>
      <c r="Y234" s="433">
        <v>3619.111670009645</v>
      </c>
      <c r="Z234" s="433">
        <v>4133.6448613783941</v>
      </c>
      <c r="AA234" s="433">
        <v>4027.541508165993</v>
      </c>
      <c r="AB234" s="502">
        <v>3933.1237966786653</v>
      </c>
      <c r="AC234" s="2758">
        <f>SUM(E234:AB234)</f>
        <v>76562.238898433818</v>
      </c>
      <c r="AD234" s="1129"/>
    </row>
    <row r="235" spans="1:30" s="7" customFormat="1" ht="12.75" customHeight="1">
      <c r="A235" s="4867"/>
      <c r="B235" s="4870"/>
      <c r="C235" s="2075" t="s">
        <v>342</v>
      </c>
      <c r="D235" s="1145" t="s">
        <v>110</v>
      </c>
      <c r="E235" s="4039">
        <v>19.100000000000001</v>
      </c>
      <c r="F235" s="4040">
        <v>19.600000000000001</v>
      </c>
      <c r="G235" s="4040">
        <v>19.8</v>
      </c>
      <c r="H235" s="4042">
        <v>18.8</v>
      </c>
      <c r="I235" s="4040">
        <v>18.7</v>
      </c>
      <c r="J235" s="4040">
        <v>19.5</v>
      </c>
      <c r="K235" s="4040">
        <v>18.899999999999999</v>
      </c>
      <c r="L235" s="4040">
        <v>19.600000000000001</v>
      </c>
      <c r="M235" s="4040">
        <v>19.399999999999999</v>
      </c>
      <c r="N235" s="4042">
        <v>11.9</v>
      </c>
      <c r="O235" s="4040">
        <v>11.5</v>
      </c>
      <c r="P235" s="4040">
        <v>11.7</v>
      </c>
      <c r="Q235" s="4040">
        <v>11.3</v>
      </c>
      <c r="R235" s="4040">
        <v>11.5</v>
      </c>
      <c r="S235" s="4040">
        <v>11.8</v>
      </c>
      <c r="T235" s="4040">
        <v>11.5</v>
      </c>
      <c r="U235" s="4040">
        <v>11.6</v>
      </c>
      <c r="V235" s="4042">
        <v>12.1</v>
      </c>
      <c r="W235" s="4040">
        <v>12.4</v>
      </c>
      <c r="X235" s="4040">
        <v>12.9</v>
      </c>
      <c r="Y235" s="4043">
        <v>12.2</v>
      </c>
      <c r="Z235" s="4040">
        <v>19.5</v>
      </c>
      <c r="AA235" s="4040">
        <v>19.899999999999999</v>
      </c>
      <c r="AB235" s="4044">
        <v>19</v>
      </c>
      <c r="AC235" s="1147"/>
      <c r="AD235" s="1129"/>
    </row>
    <row r="236" spans="1:30" s="34" customFormat="1" ht="12.75" customHeight="1" thickBot="1">
      <c r="A236" s="4880"/>
      <c r="B236" s="4871"/>
      <c r="C236" s="1827" t="s">
        <v>315</v>
      </c>
      <c r="D236" s="1152" t="s">
        <v>111</v>
      </c>
      <c r="E236" s="1153">
        <v>0.24440619621342516</v>
      </c>
      <c r="F236" s="1154">
        <v>0.2376068376068376</v>
      </c>
      <c r="G236" s="1154">
        <v>0.24390243902439024</v>
      </c>
      <c r="H236" s="1239">
        <v>0.23620689655172414</v>
      </c>
      <c r="I236" s="1154">
        <v>0.24041811846689895</v>
      </c>
      <c r="J236" s="1154">
        <v>0.23339011925042591</v>
      </c>
      <c r="K236" s="1154">
        <v>0.23702422145328719</v>
      </c>
      <c r="L236" s="1154">
        <v>0.23129251700680273</v>
      </c>
      <c r="M236" s="1154">
        <v>0.39267015706806285</v>
      </c>
      <c r="N236" s="1239">
        <v>0.56168831168831168</v>
      </c>
      <c r="O236" s="1154">
        <v>0.54999999999999993</v>
      </c>
      <c r="P236" s="1154">
        <v>0.56957928802588986</v>
      </c>
      <c r="Q236" s="1154">
        <v>0.61744966442953031</v>
      </c>
      <c r="R236" s="1154">
        <v>0.59405940594059403</v>
      </c>
      <c r="S236" s="1154">
        <v>0.56466876971608837</v>
      </c>
      <c r="T236" s="1154">
        <v>0.57605177993527501</v>
      </c>
      <c r="U236" s="1154">
        <v>0.49549549549549543</v>
      </c>
      <c r="V236" s="1239">
        <v>0.46397694524495675</v>
      </c>
      <c r="W236" s="1154">
        <v>0.43646408839779005</v>
      </c>
      <c r="X236" s="1154">
        <v>0.45584045584045585</v>
      </c>
      <c r="Y236" s="1155">
        <v>0.28030303030303028</v>
      </c>
      <c r="Z236" s="1154">
        <v>0.23278688524590166</v>
      </c>
      <c r="AA236" s="1154">
        <v>0.24283305227655985</v>
      </c>
      <c r="AB236" s="1156">
        <v>0.2582322357019064</v>
      </c>
      <c r="AC236" s="1150">
        <f t="shared" ref="AC236" si="46">AC233/AC232</f>
        <v>0.34229851294290431</v>
      </c>
      <c r="AD236" s="1141"/>
    </row>
    <row r="237" spans="1:30" s="7" customFormat="1" ht="12.75" customHeight="1">
      <c r="A237" s="4865" t="s">
        <v>124</v>
      </c>
      <c r="B237" s="4868" t="s">
        <v>60</v>
      </c>
      <c r="C237" s="1824" t="s">
        <v>502</v>
      </c>
      <c r="D237" s="3491" t="s">
        <v>626</v>
      </c>
      <c r="E237" s="3815">
        <v>3867.6</v>
      </c>
      <c r="F237" s="1605">
        <v>3861</v>
      </c>
      <c r="G237" s="1605">
        <v>3847.8</v>
      </c>
      <c r="H237" s="3816">
        <v>3854.4</v>
      </c>
      <c r="I237" s="1605">
        <v>3847.8</v>
      </c>
      <c r="J237" s="1605">
        <v>3861</v>
      </c>
      <c r="K237" s="1605">
        <v>3841.2</v>
      </c>
      <c r="L237" s="1605">
        <v>3834.6</v>
      </c>
      <c r="M237" s="1605">
        <v>3874.2</v>
      </c>
      <c r="N237" s="3816">
        <v>3847.8</v>
      </c>
      <c r="O237" s="1605">
        <v>3854.4</v>
      </c>
      <c r="P237" s="1605">
        <v>3847.8</v>
      </c>
      <c r="Q237" s="1605">
        <v>3834.6</v>
      </c>
      <c r="R237" s="1605">
        <v>3814.8</v>
      </c>
      <c r="S237" s="1605">
        <v>3814.8</v>
      </c>
      <c r="T237" s="1605">
        <v>3781.8</v>
      </c>
      <c r="U237" s="1605">
        <v>3841.2</v>
      </c>
      <c r="V237" s="3816">
        <v>3874.2</v>
      </c>
      <c r="W237" s="1605">
        <v>3887.4</v>
      </c>
      <c r="X237" s="1605">
        <v>3874.2</v>
      </c>
      <c r="Y237" s="1605">
        <v>3874.2</v>
      </c>
      <c r="Z237" s="1605">
        <v>3874.2</v>
      </c>
      <c r="AA237" s="1605">
        <v>3867.6</v>
      </c>
      <c r="AB237" s="3817">
        <v>3828</v>
      </c>
      <c r="AC237" s="2757">
        <f>SUM(E237:AB237)</f>
        <v>92406.6</v>
      </c>
      <c r="AD237" s="1129"/>
    </row>
    <row r="238" spans="1:30" s="7" customFormat="1" ht="12.75" customHeight="1">
      <c r="A238" s="4866"/>
      <c r="B238" s="4869"/>
      <c r="C238" s="1834" t="s">
        <v>502</v>
      </c>
      <c r="D238" s="1216" t="s">
        <v>598</v>
      </c>
      <c r="E238" s="3809">
        <v>2224.1999999999998</v>
      </c>
      <c r="F238" s="3810">
        <v>2191.1999999999998</v>
      </c>
      <c r="G238" s="3810">
        <v>2197.8000000000002</v>
      </c>
      <c r="H238" s="3811">
        <v>2204.4</v>
      </c>
      <c r="I238" s="3810">
        <v>2197.8000000000002</v>
      </c>
      <c r="J238" s="3810">
        <v>2204.4</v>
      </c>
      <c r="K238" s="3810">
        <v>2237.4</v>
      </c>
      <c r="L238" s="3810">
        <v>2217.6</v>
      </c>
      <c r="M238" s="3810">
        <v>2237.4</v>
      </c>
      <c r="N238" s="3811">
        <v>2184.6</v>
      </c>
      <c r="O238" s="3810">
        <v>2191.1999999999998</v>
      </c>
      <c r="P238" s="3810">
        <v>2191.1999999999998</v>
      </c>
      <c r="Q238" s="3810">
        <v>2151.6</v>
      </c>
      <c r="R238" s="3810">
        <v>2138.4</v>
      </c>
      <c r="S238" s="3810">
        <v>2164.8000000000002</v>
      </c>
      <c r="T238" s="3810">
        <v>2164.8000000000002</v>
      </c>
      <c r="U238" s="3810">
        <v>2178</v>
      </c>
      <c r="V238" s="3811">
        <v>2230.8000000000002</v>
      </c>
      <c r="W238" s="3810">
        <v>2237.4</v>
      </c>
      <c r="X238" s="3810">
        <v>2237.4</v>
      </c>
      <c r="Y238" s="3810">
        <v>2244</v>
      </c>
      <c r="Z238" s="3810">
        <v>2263.8000000000002</v>
      </c>
      <c r="AA238" s="3810">
        <v>2250.6</v>
      </c>
      <c r="AB238" s="3814">
        <v>2230.8000000000002</v>
      </c>
      <c r="AC238" s="2758">
        <f>SUM(E238:AB238)</f>
        <v>52971.600000000013</v>
      </c>
      <c r="AD238" s="1129"/>
    </row>
    <row r="239" spans="1:30" s="7" customFormat="1" ht="12.75" customHeight="1">
      <c r="A239" s="4867"/>
      <c r="B239" s="4870"/>
      <c r="C239" s="3490" t="s">
        <v>315</v>
      </c>
      <c r="D239" s="767" t="s">
        <v>340</v>
      </c>
      <c r="E239" s="432">
        <v>4461.5463014519974</v>
      </c>
      <c r="F239" s="433">
        <v>4439.445735674668</v>
      </c>
      <c r="G239" s="433">
        <v>4431.240196604107</v>
      </c>
      <c r="H239" s="1092">
        <v>4440.2453445727524</v>
      </c>
      <c r="I239" s="433">
        <v>4431.240196604107</v>
      </c>
      <c r="J239" s="433">
        <v>4445.9757489217145</v>
      </c>
      <c r="K239" s="433">
        <v>4445.3094605437764</v>
      </c>
      <c r="L239" s="433">
        <v>4429.6621677053436</v>
      </c>
      <c r="M239" s="433">
        <v>4473.8556525663635</v>
      </c>
      <c r="N239" s="1092">
        <v>4424.7081259671804</v>
      </c>
      <c r="O239" s="433">
        <v>4433.7068915299305</v>
      </c>
      <c r="P239" s="433">
        <v>4427.9704470558518</v>
      </c>
      <c r="Q239" s="433">
        <v>4396.9921218942382</v>
      </c>
      <c r="R239" s="433">
        <v>4373.2657819986198</v>
      </c>
      <c r="S239" s="433">
        <v>4386.2350689401046</v>
      </c>
      <c r="T239" s="433">
        <v>4357.5647189686124</v>
      </c>
      <c r="U239" s="433">
        <v>4415.710751396653</v>
      </c>
      <c r="V239" s="1092">
        <v>4470.5586093910015</v>
      </c>
      <c r="W239" s="433">
        <v>4485.2912413799841</v>
      </c>
      <c r="X239" s="433">
        <v>4473.8556525663635</v>
      </c>
      <c r="Y239" s="433">
        <v>4477.1599971410451</v>
      </c>
      <c r="Z239" s="433">
        <v>4487.1166777787266</v>
      </c>
      <c r="AA239" s="433">
        <v>4474.765929073832</v>
      </c>
      <c r="AB239" s="502">
        <v>4430.5815239085714</v>
      </c>
      <c r="AC239" s="2758">
        <f>SUM(E239:AB239)</f>
        <v>106514.00434363555</v>
      </c>
      <c r="AD239" s="1129"/>
    </row>
    <row r="240" spans="1:30" s="7" customFormat="1" ht="12.75" customHeight="1">
      <c r="A240" s="4867"/>
      <c r="B240" s="4870"/>
      <c r="C240" s="2075" t="s">
        <v>342</v>
      </c>
      <c r="D240" s="1217" t="s">
        <v>110</v>
      </c>
      <c r="E240" s="4039">
        <v>21.2</v>
      </c>
      <c r="F240" s="4040">
        <v>21.6</v>
      </c>
      <c r="G240" s="4040">
        <v>21.8</v>
      </c>
      <c r="H240" s="4042">
        <v>21.6</v>
      </c>
      <c r="I240" s="4040">
        <v>21.5</v>
      </c>
      <c r="J240" s="4040">
        <v>21.7</v>
      </c>
      <c r="K240" s="4040">
        <v>22.1</v>
      </c>
      <c r="L240" s="4040">
        <v>21.7</v>
      </c>
      <c r="M240" s="4040">
        <v>21.6</v>
      </c>
      <c r="N240" s="4042">
        <v>21.8</v>
      </c>
      <c r="O240" s="4040">
        <v>21.7</v>
      </c>
      <c r="P240" s="4040">
        <v>21.7</v>
      </c>
      <c r="Q240" s="4040">
        <v>21.5</v>
      </c>
      <c r="R240" s="4040">
        <v>21.5</v>
      </c>
      <c r="S240" s="4040">
        <v>21.6</v>
      </c>
      <c r="T240" s="4040">
        <v>21.4</v>
      </c>
      <c r="U240" s="4040">
        <v>21.3</v>
      </c>
      <c r="V240" s="4042">
        <v>21.9</v>
      </c>
      <c r="W240" s="4040">
        <v>21.8</v>
      </c>
      <c r="X240" s="4040">
        <v>21.7</v>
      </c>
      <c r="Y240" s="4043">
        <v>21.7</v>
      </c>
      <c r="Z240" s="4040">
        <v>21.8</v>
      </c>
      <c r="AA240" s="4040">
        <v>22.1</v>
      </c>
      <c r="AB240" s="4044">
        <v>21.5</v>
      </c>
      <c r="AC240" s="1147"/>
      <c r="AD240" s="1129"/>
    </row>
    <row r="241" spans="1:30" s="34" customFormat="1" ht="12.75" customHeight="1" thickBot="1">
      <c r="A241" s="4867"/>
      <c r="B241" s="4871"/>
      <c r="C241" s="1827" t="s">
        <v>315</v>
      </c>
      <c r="D241" s="1218" t="s">
        <v>111</v>
      </c>
      <c r="E241" s="1153">
        <v>0.57508532423208192</v>
      </c>
      <c r="F241" s="1154">
        <v>0.5675213675213675</v>
      </c>
      <c r="G241" s="1154">
        <v>0.57118353344768447</v>
      </c>
      <c r="H241" s="1239">
        <v>0.57191780821917815</v>
      </c>
      <c r="I241" s="1154">
        <v>0.57118353344768447</v>
      </c>
      <c r="J241" s="1154">
        <v>0.57094017094017091</v>
      </c>
      <c r="K241" s="1154">
        <v>0.58247422680412375</v>
      </c>
      <c r="L241" s="1154">
        <v>0.57831325301204817</v>
      </c>
      <c r="M241" s="1154">
        <v>0.57751277683134583</v>
      </c>
      <c r="N241" s="1239">
        <v>0.56775300171526577</v>
      </c>
      <c r="O241" s="1154">
        <v>0.56849315068493145</v>
      </c>
      <c r="P241" s="1154">
        <v>0.56946826758147506</v>
      </c>
      <c r="Q241" s="1154">
        <v>0.5611015490533563</v>
      </c>
      <c r="R241" s="1154">
        <v>0.56055363321799312</v>
      </c>
      <c r="S241" s="1154">
        <v>0.56747404844290661</v>
      </c>
      <c r="T241" s="1154">
        <v>0.57242582897033156</v>
      </c>
      <c r="U241" s="1154">
        <v>0.5670103092783505</v>
      </c>
      <c r="V241" s="1239">
        <v>0.57580919931856911</v>
      </c>
      <c r="W241" s="1154">
        <v>0.57555178268251272</v>
      </c>
      <c r="X241" s="1154">
        <v>0.57751277683134583</v>
      </c>
      <c r="Y241" s="1155">
        <v>0.57921635434412266</v>
      </c>
      <c r="Z241" s="1154">
        <v>0.58432708688245327</v>
      </c>
      <c r="AA241" s="1154">
        <v>0.58191126279863481</v>
      </c>
      <c r="AB241" s="1156">
        <v>0.58275862068965523</v>
      </c>
      <c r="AC241" s="1150">
        <f t="shared" ref="AC241" si="47">AC238/AC237</f>
        <v>0.57324476823084081</v>
      </c>
      <c r="AD241" s="1141"/>
    </row>
    <row r="242" spans="1:30" s="36" customFormat="1" ht="12.75" customHeight="1">
      <c r="A242" s="4865" t="s">
        <v>128</v>
      </c>
      <c r="B242" s="4868" t="s">
        <v>200</v>
      </c>
      <c r="C242" s="1824" t="s">
        <v>502</v>
      </c>
      <c r="D242" s="841" t="s">
        <v>626</v>
      </c>
      <c r="E242" s="3815">
        <v>3346.2</v>
      </c>
      <c r="F242" s="1605">
        <v>3352.8</v>
      </c>
      <c r="G242" s="1605">
        <v>3286.8</v>
      </c>
      <c r="H242" s="3816">
        <v>3319.8</v>
      </c>
      <c r="I242" s="1605">
        <v>3326.4</v>
      </c>
      <c r="J242" s="1605">
        <v>3346.2</v>
      </c>
      <c r="K242" s="1605">
        <v>3359.4</v>
      </c>
      <c r="L242" s="1605">
        <v>3372.6</v>
      </c>
      <c r="M242" s="1605">
        <v>3293.4</v>
      </c>
      <c r="N242" s="3816">
        <v>3009.6</v>
      </c>
      <c r="O242" s="1605">
        <v>3036</v>
      </c>
      <c r="P242" s="1605">
        <v>3003</v>
      </c>
      <c r="Q242" s="1605">
        <v>2871</v>
      </c>
      <c r="R242" s="1605">
        <v>2890.8</v>
      </c>
      <c r="S242" s="1605">
        <v>2963.4</v>
      </c>
      <c r="T242" s="1605">
        <v>3022.8</v>
      </c>
      <c r="U242" s="1605">
        <v>3201</v>
      </c>
      <c r="V242" s="3816">
        <v>3300</v>
      </c>
      <c r="W242" s="1605">
        <v>3313.2</v>
      </c>
      <c r="X242" s="1605">
        <v>3300</v>
      </c>
      <c r="Y242" s="1605">
        <v>3339.6</v>
      </c>
      <c r="Z242" s="1605">
        <v>3385.8</v>
      </c>
      <c r="AA242" s="1605">
        <v>3352.8</v>
      </c>
      <c r="AB242" s="3817">
        <v>3359.4</v>
      </c>
      <c r="AC242" s="2757">
        <f>SUM(E242:AB242)</f>
        <v>77352.000000000015</v>
      </c>
      <c r="AD242" s="1172"/>
    </row>
    <row r="243" spans="1:30" s="7" customFormat="1" ht="12.75" customHeight="1">
      <c r="A243" s="4866"/>
      <c r="B243" s="4869"/>
      <c r="C243" s="1834" t="s">
        <v>502</v>
      </c>
      <c r="D243" s="3241" t="s">
        <v>597</v>
      </c>
      <c r="E243" s="3809">
        <v>2950.2</v>
      </c>
      <c r="F243" s="3810">
        <v>2923.8</v>
      </c>
      <c r="G243" s="3810">
        <v>2937</v>
      </c>
      <c r="H243" s="3811">
        <v>2904</v>
      </c>
      <c r="I243" s="3810">
        <v>2923.8</v>
      </c>
      <c r="J243" s="3810">
        <v>2917.2</v>
      </c>
      <c r="K243" s="3810">
        <v>2917.2</v>
      </c>
      <c r="L243" s="3810">
        <v>2890.8</v>
      </c>
      <c r="M243" s="3810">
        <v>2897.4</v>
      </c>
      <c r="N243" s="3811">
        <v>3055.8</v>
      </c>
      <c r="O243" s="3810">
        <v>3069</v>
      </c>
      <c r="P243" s="3810">
        <v>3069</v>
      </c>
      <c r="Q243" s="3810">
        <v>3069</v>
      </c>
      <c r="R243" s="3810">
        <v>3055.8</v>
      </c>
      <c r="S243" s="3810">
        <v>3036</v>
      </c>
      <c r="T243" s="3810">
        <v>3016.2</v>
      </c>
      <c r="U243" s="3810">
        <v>2937</v>
      </c>
      <c r="V243" s="3811">
        <v>2937</v>
      </c>
      <c r="W243" s="3810">
        <v>2943.6</v>
      </c>
      <c r="X243" s="3810">
        <v>2943.6</v>
      </c>
      <c r="Y243" s="3810">
        <v>2943.6</v>
      </c>
      <c r="Z243" s="3810">
        <v>2963.4</v>
      </c>
      <c r="AA243" s="3810">
        <v>2937</v>
      </c>
      <c r="AB243" s="3814">
        <v>2937</v>
      </c>
      <c r="AC243" s="2758">
        <f>SUM(E243:AB243)</f>
        <v>71174.399999999994</v>
      </c>
      <c r="AD243" s="1129"/>
    </row>
    <row r="244" spans="1:30" s="7" customFormat="1" ht="12.75" customHeight="1">
      <c r="A244" s="4867"/>
      <c r="B244" s="4870"/>
      <c r="C244" s="3490" t="s">
        <v>315</v>
      </c>
      <c r="D244" s="774" t="s">
        <v>340</v>
      </c>
      <c r="E244" s="432">
        <v>4461.0239273063753</v>
      </c>
      <c r="F244" s="433">
        <v>4448.5811535814428</v>
      </c>
      <c r="G244" s="433">
        <v>4407.8365713805679</v>
      </c>
      <c r="H244" s="1092">
        <v>4410.701536037096</v>
      </c>
      <c r="I244" s="433">
        <v>4428.718031213999</v>
      </c>
      <c r="J244" s="433">
        <v>4439.269115518905</v>
      </c>
      <c r="K244" s="433">
        <v>4449.2273711286098</v>
      </c>
      <c r="L244" s="433">
        <v>4441.9765195237133</v>
      </c>
      <c r="M244" s="433">
        <v>4386.5031995884829</v>
      </c>
      <c r="N244" s="1092">
        <v>4289.009885742862</v>
      </c>
      <c r="O244" s="433">
        <v>4316.9499649636891</v>
      </c>
      <c r="P244" s="433">
        <v>4293.806004001578</v>
      </c>
      <c r="Q244" s="433">
        <v>4202.5470848046425</v>
      </c>
      <c r="R244" s="433">
        <v>4206.4995281112297</v>
      </c>
      <c r="S244" s="433">
        <v>4242.5270252527562</v>
      </c>
      <c r="T244" s="433">
        <v>4270.2204018059774</v>
      </c>
      <c r="U244" s="433">
        <v>4344.2341097137023</v>
      </c>
      <c r="V244" s="1092">
        <v>4417.688196330746</v>
      </c>
      <c r="W244" s="433">
        <v>4431.9380862101398</v>
      </c>
      <c r="X244" s="433">
        <v>4422.0788052679482</v>
      </c>
      <c r="Y244" s="433">
        <v>4451.708561889468</v>
      </c>
      <c r="Z244" s="433">
        <v>4499.4867707328576</v>
      </c>
      <c r="AA244" s="433">
        <v>4457.2678672029579</v>
      </c>
      <c r="AB244" s="502">
        <v>4462.234570257373</v>
      </c>
      <c r="AC244" s="2758">
        <f>SUM(E244:AB244)</f>
        <v>105182.0342875671</v>
      </c>
      <c r="AD244" s="1129"/>
    </row>
    <row r="245" spans="1:30" s="7" customFormat="1" ht="12.75" customHeight="1">
      <c r="A245" s="4867"/>
      <c r="B245" s="4870"/>
      <c r="C245" s="2075" t="s">
        <v>342</v>
      </c>
      <c r="D245" s="1134" t="s">
        <v>110</v>
      </c>
      <c r="E245" s="4039">
        <v>21.7</v>
      </c>
      <c r="F245" s="4040">
        <v>21.7</v>
      </c>
      <c r="G245" s="4040">
        <v>21.8</v>
      </c>
      <c r="H245" s="4042">
        <v>21.7</v>
      </c>
      <c r="I245" s="4040">
        <v>21.5</v>
      </c>
      <c r="J245" s="4040">
        <v>21.6</v>
      </c>
      <c r="K245" s="4040">
        <v>21.8</v>
      </c>
      <c r="L245" s="4040">
        <v>21.8</v>
      </c>
      <c r="M245" s="4040">
        <v>21.7</v>
      </c>
      <c r="N245" s="4042">
        <v>21.1</v>
      </c>
      <c r="O245" s="4040">
        <v>21</v>
      </c>
      <c r="P245" s="4040">
        <v>21.2</v>
      </c>
      <c r="Q245" s="4040">
        <v>20.6</v>
      </c>
      <c r="R245" s="4040">
        <v>20.5</v>
      </c>
      <c r="S245" s="4040">
        <v>20.6</v>
      </c>
      <c r="T245" s="4040">
        <v>20.8</v>
      </c>
      <c r="U245" s="4040">
        <v>21</v>
      </c>
      <c r="V245" s="4042">
        <v>21.4</v>
      </c>
      <c r="W245" s="4040">
        <v>21.5</v>
      </c>
      <c r="X245" s="4040">
        <v>21.5</v>
      </c>
      <c r="Y245" s="4043">
        <v>21.5</v>
      </c>
      <c r="Z245" s="4040">
        <v>21.8</v>
      </c>
      <c r="AA245" s="4040">
        <v>22</v>
      </c>
      <c r="AB245" s="4044">
        <v>21.8</v>
      </c>
      <c r="AC245" s="1147"/>
      <c r="AD245" s="1129"/>
    </row>
    <row r="246" spans="1:30" s="34" customFormat="1" ht="12.75" customHeight="1" thickBot="1">
      <c r="A246" s="4880"/>
      <c r="B246" s="4871"/>
      <c r="C246" s="1827" t="s">
        <v>315</v>
      </c>
      <c r="D246" s="1143" t="s">
        <v>111</v>
      </c>
      <c r="E246" s="1153">
        <v>0.88165680473372776</v>
      </c>
      <c r="F246" s="1154">
        <v>0.87204724409448819</v>
      </c>
      <c r="G246" s="1154">
        <v>0.89357429718875492</v>
      </c>
      <c r="H246" s="1239">
        <v>0.87475149105367789</v>
      </c>
      <c r="I246" s="1154">
        <v>0.87896825396825395</v>
      </c>
      <c r="J246" s="1154">
        <v>0.87179487179487181</v>
      </c>
      <c r="K246" s="1154">
        <v>0.868369351669941</v>
      </c>
      <c r="L246" s="1154">
        <v>0.85714285714285721</v>
      </c>
      <c r="M246" s="1154">
        <v>0.87975951903807614</v>
      </c>
      <c r="N246" s="1239">
        <v>1.0153508771929824</v>
      </c>
      <c r="O246" s="1154">
        <v>1.0108695652173914</v>
      </c>
      <c r="P246" s="1154">
        <v>1.0219780219780219</v>
      </c>
      <c r="Q246" s="1154">
        <v>1.0689655172413792</v>
      </c>
      <c r="R246" s="1154">
        <v>1.0570776255707763</v>
      </c>
      <c r="S246" s="1154">
        <v>1.0244988864142539</v>
      </c>
      <c r="T246" s="1154">
        <v>0.99781659388646271</v>
      </c>
      <c r="U246" s="1154">
        <v>0.91752577319587625</v>
      </c>
      <c r="V246" s="1239">
        <v>0.89</v>
      </c>
      <c r="W246" s="1154">
        <v>0.88844621513944222</v>
      </c>
      <c r="X246" s="1154">
        <v>0.89200000000000002</v>
      </c>
      <c r="Y246" s="1155">
        <v>0.88142292490118579</v>
      </c>
      <c r="Z246" s="1154">
        <v>0.87524366471734893</v>
      </c>
      <c r="AA246" s="1154">
        <v>0.87598425196850394</v>
      </c>
      <c r="AB246" s="1156">
        <v>0.8742632612966601</v>
      </c>
      <c r="AC246" s="1150">
        <f t="shared" ref="AC246" si="48">AC243/AC242</f>
        <v>0.92013651877133085</v>
      </c>
      <c r="AD246" s="1141"/>
    </row>
    <row r="247" spans="1:30" s="7" customFormat="1" ht="12.75" customHeight="1">
      <c r="A247" s="4865" t="s">
        <v>137</v>
      </c>
      <c r="B247" s="4892" t="s">
        <v>59</v>
      </c>
      <c r="C247" s="1824" t="s">
        <v>502</v>
      </c>
      <c r="D247" s="770" t="s">
        <v>626</v>
      </c>
      <c r="E247" s="3815">
        <v>8883.6</v>
      </c>
      <c r="F247" s="1605">
        <v>8857.2000000000007</v>
      </c>
      <c r="G247" s="1605">
        <v>9286.2000000000007</v>
      </c>
      <c r="H247" s="3816">
        <v>8514</v>
      </c>
      <c r="I247" s="1605">
        <v>8626.2000000000007</v>
      </c>
      <c r="J247" s="1605">
        <v>8560.2000000000007</v>
      </c>
      <c r="K247" s="1605">
        <v>8362.2000000000007</v>
      </c>
      <c r="L247" s="1605">
        <v>8454.6</v>
      </c>
      <c r="M247" s="1605">
        <v>8896.7999999999993</v>
      </c>
      <c r="N247" s="3816">
        <v>9009</v>
      </c>
      <c r="O247" s="1605">
        <v>9675.6</v>
      </c>
      <c r="P247" s="1605">
        <v>9570</v>
      </c>
      <c r="Q247" s="1605">
        <v>9240</v>
      </c>
      <c r="R247" s="1605">
        <v>10124.4</v>
      </c>
      <c r="S247" s="1605">
        <v>9655.7999999999993</v>
      </c>
      <c r="T247" s="1605">
        <v>9840.6</v>
      </c>
      <c r="U247" s="1605">
        <v>9761.4</v>
      </c>
      <c r="V247" s="3816">
        <v>10447.799999999999</v>
      </c>
      <c r="W247" s="1605">
        <v>10784.4</v>
      </c>
      <c r="X247" s="1605">
        <v>10441.200000000001</v>
      </c>
      <c r="Y247" s="1605">
        <v>9372</v>
      </c>
      <c r="Z247" s="1605">
        <v>9629.4</v>
      </c>
      <c r="AA247" s="1605">
        <v>9385.2000000000007</v>
      </c>
      <c r="AB247" s="3817">
        <v>9853.7999999999993</v>
      </c>
      <c r="AC247" s="2757">
        <f>SUM(E247:AB247)</f>
        <v>225231.59999999998</v>
      </c>
      <c r="AD247" s="1406"/>
    </row>
    <row r="248" spans="1:30" s="7" customFormat="1" ht="12.75" customHeight="1">
      <c r="A248" s="4883"/>
      <c r="B248" s="4893"/>
      <c r="C248" s="1834" t="s">
        <v>502</v>
      </c>
      <c r="D248" s="3493" t="s">
        <v>598</v>
      </c>
      <c r="E248" s="3809">
        <v>1102.2</v>
      </c>
      <c r="F248" s="3810">
        <v>1042.8</v>
      </c>
      <c r="G248" s="3810">
        <v>1188</v>
      </c>
      <c r="H248" s="3811">
        <v>897.6</v>
      </c>
      <c r="I248" s="3810">
        <v>897.6</v>
      </c>
      <c r="J248" s="3810">
        <v>891</v>
      </c>
      <c r="K248" s="3810">
        <v>858</v>
      </c>
      <c r="L248" s="3810">
        <v>871.2</v>
      </c>
      <c r="M248" s="3810">
        <v>1023</v>
      </c>
      <c r="N248" s="3811">
        <v>1062.5999999999999</v>
      </c>
      <c r="O248" s="3810">
        <v>1399.2</v>
      </c>
      <c r="P248" s="3810">
        <v>1339.8</v>
      </c>
      <c r="Q248" s="3810">
        <v>1221</v>
      </c>
      <c r="R248" s="3810">
        <v>1544.4</v>
      </c>
      <c r="S248" s="3810">
        <v>1326.6</v>
      </c>
      <c r="T248" s="3810">
        <v>1399.2</v>
      </c>
      <c r="U248" s="3810">
        <v>1326.6</v>
      </c>
      <c r="V248" s="3811">
        <v>1623.6</v>
      </c>
      <c r="W248" s="3810">
        <v>1742.4</v>
      </c>
      <c r="X248" s="3810">
        <v>1630.2</v>
      </c>
      <c r="Y248" s="3810">
        <v>1372.8</v>
      </c>
      <c r="Z248" s="3810">
        <v>1372.8</v>
      </c>
      <c r="AA248" s="3810">
        <v>1300.2</v>
      </c>
      <c r="AB248" s="3814">
        <v>1491.6</v>
      </c>
      <c r="AC248" s="2758">
        <f>SUM(E248:AB248)</f>
        <v>29924.399999999998</v>
      </c>
      <c r="AD248" s="1406"/>
    </row>
    <row r="249" spans="1:30" s="7" customFormat="1" ht="12.75" customHeight="1">
      <c r="A249" s="4883"/>
      <c r="B249" s="4893"/>
      <c r="C249" s="1834" t="s">
        <v>502</v>
      </c>
      <c r="D249" s="766" t="s">
        <v>597</v>
      </c>
      <c r="E249" s="3809">
        <v>0</v>
      </c>
      <c r="F249" s="3810">
        <v>0</v>
      </c>
      <c r="G249" s="3810">
        <v>0</v>
      </c>
      <c r="H249" s="3811">
        <v>0</v>
      </c>
      <c r="I249" s="3810">
        <v>0</v>
      </c>
      <c r="J249" s="3810">
        <v>0</v>
      </c>
      <c r="K249" s="3810">
        <v>0</v>
      </c>
      <c r="L249" s="3810">
        <v>0</v>
      </c>
      <c r="M249" s="3810">
        <v>0</v>
      </c>
      <c r="N249" s="3811">
        <v>0</v>
      </c>
      <c r="O249" s="3810">
        <v>0</v>
      </c>
      <c r="P249" s="3810">
        <v>0</v>
      </c>
      <c r="Q249" s="3810">
        <v>0</v>
      </c>
      <c r="R249" s="3810">
        <v>0</v>
      </c>
      <c r="S249" s="3810">
        <v>0</v>
      </c>
      <c r="T249" s="3810">
        <v>0</v>
      </c>
      <c r="U249" s="3810">
        <v>0</v>
      </c>
      <c r="V249" s="3811">
        <v>0</v>
      </c>
      <c r="W249" s="3810">
        <v>0</v>
      </c>
      <c r="X249" s="3810">
        <v>0</v>
      </c>
      <c r="Y249" s="3810">
        <v>0</v>
      </c>
      <c r="Z249" s="3810">
        <v>0</v>
      </c>
      <c r="AA249" s="3810">
        <v>0</v>
      </c>
      <c r="AB249" s="3814">
        <v>0</v>
      </c>
      <c r="AC249" s="2758">
        <f>SUM(E249:AB249)</f>
        <v>0</v>
      </c>
      <c r="AD249" s="1406"/>
    </row>
    <row r="250" spans="1:30" s="7" customFormat="1" ht="12.75" customHeight="1">
      <c r="A250" s="4883"/>
      <c r="B250" s="4893"/>
      <c r="C250" s="1826" t="s">
        <v>315</v>
      </c>
      <c r="D250" s="767" t="s">
        <v>340</v>
      </c>
      <c r="E250" s="432">
        <v>8951.7145731976962</v>
      </c>
      <c r="F250" s="433">
        <v>8918.3756189117776</v>
      </c>
      <c r="G250" s="433">
        <v>9361.8830605813491</v>
      </c>
      <c r="H250" s="1092">
        <v>8561.1846002758284</v>
      </c>
      <c r="I250" s="433">
        <v>8672.7741928404903</v>
      </c>
      <c r="J250" s="433">
        <v>8606.4455520266911</v>
      </c>
      <c r="K250" s="433">
        <v>8406.1021192940552</v>
      </c>
      <c r="L250" s="433">
        <v>8499.3676588320377</v>
      </c>
      <c r="M250" s="433">
        <v>8955.4217790118619</v>
      </c>
      <c r="N250" s="1092">
        <v>9071.4497055321863</v>
      </c>
      <c r="O250" s="433">
        <v>9776.2465189867235</v>
      </c>
      <c r="P250" s="433">
        <v>9663.3308977805373</v>
      </c>
      <c r="Q250" s="433">
        <v>9320.3240823482101</v>
      </c>
      <c r="R250" s="433">
        <v>10241.515840929018</v>
      </c>
      <c r="S250" s="433">
        <v>9746.5040501710137</v>
      </c>
      <c r="T250" s="433">
        <v>9939.5758963851185</v>
      </c>
      <c r="U250" s="433">
        <v>9851.1317887844743</v>
      </c>
      <c r="V250" s="1092">
        <v>10573.202059924892</v>
      </c>
      <c r="W250" s="433">
        <v>10924.250139940956</v>
      </c>
      <c r="X250" s="433">
        <v>10567.696507754186</v>
      </c>
      <c r="Y250" s="433">
        <v>9472.0094932384854</v>
      </c>
      <c r="Z250" s="433">
        <v>9726.7632951563082</v>
      </c>
      <c r="AA250" s="433">
        <v>9474.8350423635347</v>
      </c>
      <c r="AB250" s="502">
        <v>9966.0546356118266</v>
      </c>
      <c r="AC250" s="2758">
        <f>SUM(E250:AB250)</f>
        <v>227248.15910987926</v>
      </c>
      <c r="AD250" s="1406"/>
    </row>
    <row r="251" spans="1:30" s="7" customFormat="1" ht="12.75" customHeight="1">
      <c r="A251" s="4866"/>
      <c r="B251" s="4894"/>
      <c r="C251" s="4077" t="s">
        <v>342</v>
      </c>
      <c r="D251" s="1217" t="s">
        <v>110</v>
      </c>
      <c r="E251" s="4039">
        <v>43.2</v>
      </c>
      <c r="F251" s="4040">
        <v>43.4</v>
      </c>
      <c r="G251" s="4040">
        <v>45.1</v>
      </c>
      <c r="H251" s="4042">
        <v>46.6</v>
      </c>
      <c r="I251" s="4040">
        <v>43.3</v>
      </c>
      <c r="J251" s="4040">
        <v>41.5</v>
      </c>
      <c r="K251" s="4040">
        <v>42.1</v>
      </c>
      <c r="L251" s="4040">
        <v>41.5</v>
      </c>
      <c r="M251" s="4040">
        <v>41.9</v>
      </c>
      <c r="N251" s="4042">
        <v>45.1</v>
      </c>
      <c r="O251" s="4040">
        <v>43.9</v>
      </c>
      <c r="P251" s="4040">
        <v>48.2</v>
      </c>
      <c r="Q251" s="4040">
        <v>43.7</v>
      </c>
      <c r="R251" s="4040">
        <v>48.2</v>
      </c>
      <c r="S251" s="4040">
        <v>49.3</v>
      </c>
      <c r="T251" s="4040">
        <v>44.6</v>
      </c>
      <c r="U251" s="4040">
        <v>49.1</v>
      </c>
      <c r="V251" s="4042">
        <v>53.1</v>
      </c>
      <c r="W251" s="4040">
        <v>52.9</v>
      </c>
      <c r="X251" s="4040">
        <v>53</v>
      </c>
      <c r="Y251" s="4043">
        <v>48.4</v>
      </c>
      <c r="Z251" s="4040">
        <v>44.2</v>
      </c>
      <c r="AA251" s="4040">
        <v>48.2</v>
      </c>
      <c r="AB251" s="4044">
        <v>46.7</v>
      </c>
      <c r="AC251" s="1147"/>
      <c r="AD251" s="1406"/>
    </row>
    <row r="252" spans="1:30" s="34" customFormat="1" ht="12.75" customHeight="1" thickBot="1">
      <c r="A252" s="4867"/>
      <c r="B252" s="4895"/>
      <c r="C252" s="1836" t="s">
        <v>315</v>
      </c>
      <c r="D252" s="1218" t="s">
        <v>111</v>
      </c>
      <c r="E252" s="1137">
        <v>0.12407132243684993</v>
      </c>
      <c r="F252" s="1138">
        <v>0.11773472429210133</v>
      </c>
      <c r="G252" s="1138">
        <v>0.12793176972281448</v>
      </c>
      <c r="H252" s="1236">
        <v>0.10542635658914729</v>
      </c>
      <c r="I252" s="1138">
        <v>0.10405508798775821</v>
      </c>
      <c r="J252" s="1138">
        <v>0.10408635312259058</v>
      </c>
      <c r="K252" s="1138">
        <v>0.10260457774269928</v>
      </c>
      <c r="L252" s="1138">
        <v>0.10304449648711944</v>
      </c>
      <c r="M252" s="1138">
        <v>0.11498516320474779</v>
      </c>
      <c r="N252" s="1236">
        <v>0.11794871794871793</v>
      </c>
      <c r="O252" s="1138">
        <v>0.14461118690313779</v>
      </c>
      <c r="P252" s="1138">
        <v>0.13999999999999999</v>
      </c>
      <c r="Q252" s="1138">
        <v>0.13214285714285715</v>
      </c>
      <c r="R252" s="1138">
        <v>0.15254237288135594</v>
      </c>
      <c r="S252" s="1138">
        <v>0.13738892686261106</v>
      </c>
      <c r="T252" s="1138">
        <v>0.14218645204560698</v>
      </c>
      <c r="U252" s="1138">
        <v>0.13590263691683568</v>
      </c>
      <c r="V252" s="1236">
        <v>0.15540113708149084</v>
      </c>
      <c r="W252" s="1138">
        <v>0.16156670746634028</v>
      </c>
      <c r="X252" s="1138">
        <v>0.15613147914032868</v>
      </c>
      <c r="Y252" s="1144">
        <v>0.14647887323943662</v>
      </c>
      <c r="Z252" s="1138">
        <v>0.14256339958875944</v>
      </c>
      <c r="AA252" s="1138">
        <v>0.13853727144866385</v>
      </c>
      <c r="AB252" s="1149">
        <v>0.15137307434695244</v>
      </c>
      <c r="AC252" s="1150">
        <f t="shared" ref="AC252" si="49">AC249/AC247</f>
        <v>0</v>
      </c>
      <c r="AD252" s="1412"/>
    </row>
    <row r="253" spans="1:30" s="7" customFormat="1" ht="12.75" customHeight="1">
      <c r="A253" s="4884" t="s">
        <v>125</v>
      </c>
      <c r="B253" s="4821" t="s">
        <v>577</v>
      </c>
      <c r="C253" s="1824" t="s">
        <v>502</v>
      </c>
      <c r="D253" s="3491" t="s">
        <v>626</v>
      </c>
      <c r="E253" s="3805">
        <v>3649.8</v>
      </c>
      <c r="F253" s="3806">
        <v>3880.8</v>
      </c>
      <c r="G253" s="3806">
        <v>3630</v>
      </c>
      <c r="H253" s="3807">
        <v>3729</v>
      </c>
      <c r="I253" s="3806">
        <v>3821.4</v>
      </c>
      <c r="J253" s="3806">
        <v>3498</v>
      </c>
      <c r="K253" s="3806">
        <v>3504.6</v>
      </c>
      <c r="L253" s="3806">
        <v>3927</v>
      </c>
      <c r="M253" s="3806">
        <v>3636.6</v>
      </c>
      <c r="N253" s="3807">
        <v>3735.6</v>
      </c>
      <c r="O253" s="3806">
        <v>3788.4</v>
      </c>
      <c r="P253" s="3806">
        <v>3484.8</v>
      </c>
      <c r="Q253" s="3806">
        <v>3722.4</v>
      </c>
      <c r="R253" s="3806">
        <v>3788.4</v>
      </c>
      <c r="S253" s="3806">
        <v>3630</v>
      </c>
      <c r="T253" s="3806">
        <v>3946.8</v>
      </c>
      <c r="U253" s="3806">
        <v>3597</v>
      </c>
      <c r="V253" s="3807">
        <v>3854.4</v>
      </c>
      <c r="W253" s="3806">
        <v>3405.6</v>
      </c>
      <c r="X253" s="3806">
        <v>3399</v>
      </c>
      <c r="Y253" s="3806">
        <v>3438.6</v>
      </c>
      <c r="Z253" s="3806">
        <v>3385.8</v>
      </c>
      <c r="AA253" s="3806">
        <v>3326.4</v>
      </c>
      <c r="AB253" s="3813">
        <v>3352.8</v>
      </c>
      <c r="AC253" s="2757">
        <f>SUM(E253:AB253)</f>
        <v>87133.200000000012</v>
      </c>
      <c r="AD253" s="3485"/>
    </row>
    <row r="254" spans="1:30" s="7" customFormat="1" ht="12.75" customHeight="1">
      <c r="A254" s="4885"/>
      <c r="B254" s="4881"/>
      <c r="C254" s="1834" t="s">
        <v>502</v>
      </c>
      <c r="D254" s="1216" t="s">
        <v>598</v>
      </c>
      <c r="E254" s="3809">
        <v>442.2</v>
      </c>
      <c r="F254" s="3810">
        <v>528</v>
      </c>
      <c r="G254" s="3810">
        <v>422.4</v>
      </c>
      <c r="H254" s="3811">
        <v>468.6</v>
      </c>
      <c r="I254" s="3810">
        <v>508.2</v>
      </c>
      <c r="J254" s="3810">
        <v>389.4</v>
      </c>
      <c r="K254" s="3810">
        <v>389.4</v>
      </c>
      <c r="L254" s="3810">
        <v>534.6</v>
      </c>
      <c r="M254" s="3810">
        <v>462</v>
      </c>
      <c r="N254" s="3811">
        <v>468.6</v>
      </c>
      <c r="O254" s="3810">
        <v>462</v>
      </c>
      <c r="P254" s="3810">
        <v>349.8</v>
      </c>
      <c r="Q254" s="3810">
        <v>429</v>
      </c>
      <c r="R254" s="3810">
        <v>448.8</v>
      </c>
      <c r="S254" s="3810">
        <v>396</v>
      </c>
      <c r="T254" s="3810">
        <v>468.6</v>
      </c>
      <c r="U254" s="3810">
        <v>356.4</v>
      </c>
      <c r="V254" s="3811">
        <v>468.6</v>
      </c>
      <c r="W254" s="3810">
        <v>277.2</v>
      </c>
      <c r="X254" s="3810">
        <v>290.39999999999998</v>
      </c>
      <c r="Y254" s="3810">
        <v>297</v>
      </c>
      <c r="Z254" s="3810">
        <v>264</v>
      </c>
      <c r="AA254" s="3810">
        <v>224.4</v>
      </c>
      <c r="AB254" s="3814">
        <v>231</v>
      </c>
      <c r="AC254" s="2758">
        <f>SUM(E254:AB254)</f>
        <v>9576.6</v>
      </c>
      <c r="AD254" s="3485"/>
    </row>
    <row r="255" spans="1:30" s="7" customFormat="1" ht="12.75" customHeight="1">
      <c r="A255" s="4885"/>
      <c r="B255" s="4881"/>
      <c r="C255" s="3490" t="s">
        <v>315</v>
      </c>
      <c r="D255" s="767" t="s">
        <v>340</v>
      </c>
      <c r="E255" s="432">
        <v>3676.4902937448373</v>
      </c>
      <c r="F255" s="433">
        <v>3916.5536687245844</v>
      </c>
      <c r="G255" s="433">
        <v>3654.4933657074821</v>
      </c>
      <c r="H255" s="1092">
        <v>3758.3276812965632</v>
      </c>
      <c r="I255" s="433">
        <v>3855.0441242610959</v>
      </c>
      <c r="J255" s="433">
        <v>3519.6074156075988</v>
      </c>
      <c r="K255" s="433">
        <v>3526.1669727907101</v>
      </c>
      <c r="L255" s="433">
        <v>3963.2216894844528</v>
      </c>
      <c r="M255" s="433">
        <v>3665.8291776895439</v>
      </c>
      <c r="N255" s="1092">
        <v>3764.8762688832153</v>
      </c>
      <c r="O255" s="433">
        <v>3816.4667639061131</v>
      </c>
      <c r="P255" s="433">
        <v>3502.3122476444046</v>
      </c>
      <c r="Q255" s="433">
        <v>3747.039199154447</v>
      </c>
      <c r="R255" s="433">
        <v>3814.8913483872643</v>
      </c>
      <c r="S255" s="433">
        <v>3651.5361151164861</v>
      </c>
      <c r="T255" s="433">
        <v>3974.5208767850249</v>
      </c>
      <c r="U255" s="433">
        <v>3614.6133901151866</v>
      </c>
      <c r="V255" s="1092">
        <v>3882.7806170320778</v>
      </c>
      <c r="W255" s="433">
        <v>3416.8627716078968</v>
      </c>
      <c r="X255" s="433">
        <v>3411.3828808856974</v>
      </c>
      <c r="Y255" s="433">
        <v>3451.4024627678527</v>
      </c>
      <c r="Z255" s="433">
        <v>3396.0768012517033</v>
      </c>
      <c r="AA255" s="433">
        <v>3333.960455674302</v>
      </c>
      <c r="AB255" s="502">
        <v>3360.7482559691975</v>
      </c>
      <c r="AC255" s="2758">
        <f>SUM(E255:AB255)</f>
        <v>87675.204844487744</v>
      </c>
      <c r="AD255" s="3485"/>
    </row>
    <row r="256" spans="1:30" s="7" customFormat="1" ht="12.75" customHeight="1">
      <c r="A256" s="4885"/>
      <c r="B256" s="4881"/>
      <c r="C256" s="4077" t="s">
        <v>342</v>
      </c>
      <c r="D256" s="1217" t="s">
        <v>110</v>
      </c>
      <c r="E256" s="4039">
        <v>19</v>
      </c>
      <c r="F256" s="4040">
        <v>15.5</v>
      </c>
      <c r="G256" s="4040">
        <v>19.600000000000001</v>
      </c>
      <c r="H256" s="4042">
        <v>19</v>
      </c>
      <c r="I256" s="4040">
        <v>15.4</v>
      </c>
      <c r="J256" s="4040">
        <v>19.3</v>
      </c>
      <c r="K256" s="4040">
        <v>18.899999999999999</v>
      </c>
      <c r="L256" s="4040">
        <v>19.3</v>
      </c>
      <c r="M256" s="4040">
        <v>19.399999999999999</v>
      </c>
      <c r="N256" s="4042">
        <v>19.600000000000001</v>
      </c>
      <c r="O256" s="4040">
        <v>15.4</v>
      </c>
      <c r="P256" s="4040">
        <v>18.7</v>
      </c>
      <c r="Q256" s="4040">
        <v>18.5</v>
      </c>
      <c r="R256" s="4040">
        <v>15.7</v>
      </c>
      <c r="S256" s="4040">
        <v>19.3</v>
      </c>
      <c r="T256" s="4040">
        <v>19.100000000000001</v>
      </c>
      <c r="U256" s="4040">
        <v>19.600000000000001</v>
      </c>
      <c r="V256" s="4042">
        <v>18.8</v>
      </c>
      <c r="W256" s="4040">
        <v>16.399999999999999</v>
      </c>
      <c r="X256" s="4040">
        <v>16.399999999999999</v>
      </c>
      <c r="Y256" s="4043">
        <v>16.7</v>
      </c>
      <c r="Z256" s="4040">
        <v>16.600000000000001</v>
      </c>
      <c r="AA256" s="4040">
        <v>15.9</v>
      </c>
      <c r="AB256" s="4044">
        <v>16</v>
      </c>
      <c r="AC256" s="1147"/>
      <c r="AD256" s="3485"/>
    </row>
    <row r="257" spans="1:30" s="34" customFormat="1" ht="12.75" customHeight="1" thickBot="1">
      <c r="A257" s="4886"/>
      <c r="B257" s="4882"/>
      <c r="C257" s="1836" t="s">
        <v>315</v>
      </c>
      <c r="D257" s="1218" t="s">
        <v>111</v>
      </c>
      <c r="E257" s="1153">
        <v>0.12115732368896925</v>
      </c>
      <c r="F257" s="1154">
        <v>0.13605442176870747</v>
      </c>
      <c r="G257" s="1154" t="s">
        <v>648</v>
      </c>
      <c r="H257" s="1239">
        <v>0.1256637168141593</v>
      </c>
      <c r="I257" s="1154">
        <v>0.13298791018998271</v>
      </c>
      <c r="J257" s="1154">
        <v>0.11132075471698112</v>
      </c>
      <c r="K257" s="1154">
        <v>0.1111111111111111</v>
      </c>
      <c r="L257" s="1154">
        <v>0.13613445378151262</v>
      </c>
      <c r="M257" s="1154">
        <v>0.12704174228675136</v>
      </c>
      <c r="N257" s="1239">
        <v>0.12544169611307421</v>
      </c>
      <c r="O257" s="1154">
        <v>0.12195121951219512</v>
      </c>
      <c r="P257" s="1154">
        <v>0.10037878787878787</v>
      </c>
      <c r="Q257" s="1154">
        <v>0.11524822695035461</v>
      </c>
      <c r="R257" s="1154">
        <v>0.11846689895470383</v>
      </c>
      <c r="S257" s="1154">
        <v>0.10909090909090909</v>
      </c>
      <c r="T257" s="1154">
        <v>0.11872909698996656</v>
      </c>
      <c r="U257" s="1154">
        <v>9.9082568807339441E-2</v>
      </c>
      <c r="V257" s="1239">
        <v>0.12157534246575342</v>
      </c>
      <c r="W257" s="1154">
        <v>8.1395348837209294E-2</v>
      </c>
      <c r="X257" s="1154">
        <v>8.5436893203883493E-2</v>
      </c>
      <c r="Y257" s="1155">
        <v>8.6372360844529747E-2</v>
      </c>
      <c r="Z257" s="1154">
        <v>7.7972709551656916E-2</v>
      </c>
      <c r="AA257" s="1154">
        <v>6.7460317460317457E-2</v>
      </c>
      <c r="AB257" s="1156">
        <v>6.8897637795275593E-2</v>
      </c>
      <c r="AC257" s="1150">
        <f t="shared" ref="AC257" si="50">AC254/AC253</f>
        <v>0.1099075897591274</v>
      </c>
      <c r="AD257" s="1141"/>
    </row>
    <row r="258" spans="1:30" s="7" customFormat="1" ht="12.75" customHeight="1">
      <c r="A258" s="4884" t="s">
        <v>120</v>
      </c>
      <c r="B258" s="4821" t="s">
        <v>578</v>
      </c>
      <c r="C258" s="1824" t="s">
        <v>502</v>
      </c>
      <c r="D258" s="3491" t="s">
        <v>626</v>
      </c>
      <c r="E258" s="3815">
        <v>3894</v>
      </c>
      <c r="F258" s="1605">
        <v>3993</v>
      </c>
      <c r="G258" s="1605">
        <v>3907.2</v>
      </c>
      <c r="H258" s="3816">
        <v>3894</v>
      </c>
      <c r="I258" s="1605">
        <v>3927</v>
      </c>
      <c r="J258" s="1605">
        <v>3834.6</v>
      </c>
      <c r="K258" s="1605">
        <v>3867.6</v>
      </c>
      <c r="L258" s="1605">
        <v>3900.6</v>
      </c>
      <c r="M258" s="1605">
        <v>3821.4</v>
      </c>
      <c r="N258" s="3816">
        <v>3834.6</v>
      </c>
      <c r="O258" s="1605">
        <v>3781.8</v>
      </c>
      <c r="P258" s="1605">
        <v>3722.4</v>
      </c>
      <c r="Q258" s="1605">
        <v>3841.2</v>
      </c>
      <c r="R258" s="1605">
        <v>3861</v>
      </c>
      <c r="S258" s="1605">
        <v>3940.2</v>
      </c>
      <c r="T258" s="1605">
        <v>4006.2</v>
      </c>
      <c r="U258" s="1605">
        <v>3828</v>
      </c>
      <c r="V258" s="3816">
        <v>4032.6</v>
      </c>
      <c r="W258" s="1605">
        <v>3946.8</v>
      </c>
      <c r="X258" s="1605">
        <v>3907.2</v>
      </c>
      <c r="Y258" s="1605">
        <v>3927</v>
      </c>
      <c r="Z258" s="1605">
        <v>3874.2</v>
      </c>
      <c r="AA258" s="1605">
        <v>3775.2</v>
      </c>
      <c r="AB258" s="3817">
        <v>3808.2</v>
      </c>
      <c r="AC258" s="2757">
        <f>SUM(E258:AB258)</f>
        <v>93125.999999999985</v>
      </c>
      <c r="AD258" s="3485"/>
    </row>
    <row r="259" spans="1:30" s="7" customFormat="1" ht="12.75" customHeight="1">
      <c r="A259" s="4885"/>
      <c r="B259" s="4881"/>
      <c r="C259" s="1834" t="s">
        <v>502</v>
      </c>
      <c r="D259" s="1216" t="s">
        <v>598</v>
      </c>
      <c r="E259" s="3809">
        <v>613.79999999999995</v>
      </c>
      <c r="F259" s="3810">
        <v>686.4</v>
      </c>
      <c r="G259" s="3810">
        <v>666.6</v>
      </c>
      <c r="H259" s="3811">
        <v>646.79999999999995</v>
      </c>
      <c r="I259" s="3810">
        <v>640.20000000000005</v>
      </c>
      <c r="J259" s="3810">
        <v>613.79999999999995</v>
      </c>
      <c r="K259" s="3810">
        <v>600.6</v>
      </c>
      <c r="L259" s="3810">
        <v>633.6</v>
      </c>
      <c r="M259" s="3810">
        <v>666.6</v>
      </c>
      <c r="N259" s="3811">
        <v>627</v>
      </c>
      <c r="O259" s="3810">
        <v>574.20000000000005</v>
      </c>
      <c r="P259" s="3810">
        <v>547.79999999999995</v>
      </c>
      <c r="Q259" s="3810">
        <v>567.6</v>
      </c>
      <c r="R259" s="3810">
        <v>613.79999999999995</v>
      </c>
      <c r="S259" s="3810">
        <v>686.4</v>
      </c>
      <c r="T259" s="3810">
        <v>679.8</v>
      </c>
      <c r="U259" s="3810">
        <v>580.79999999999995</v>
      </c>
      <c r="V259" s="3811">
        <v>699.6</v>
      </c>
      <c r="W259" s="3810">
        <v>679.8</v>
      </c>
      <c r="X259" s="3810">
        <v>699.6</v>
      </c>
      <c r="Y259" s="3810">
        <v>699.6</v>
      </c>
      <c r="Z259" s="3810">
        <v>646.79999999999995</v>
      </c>
      <c r="AA259" s="3810">
        <v>541.20000000000005</v>
      </c>
      <c r="AB259" s="3814">
        <v>534.6</v>
      </c>
      <c r="AC259" s="2758">
        <f>SUM(E259:AB259)</f>
        <v>15147</v>
      </c>
      <c r="AD259" s="3485"/>
    </row>
    <row r="260" spans="1:30" s="7" customFormat="1" ht="12.75" customHeight="1">
      <c r="A260" s="4885"/>
      <c r="B260" s="4881"/>
      <c r="C260" s="1826" t="s">
        <v>315</v>
      </c>
      <c r="D260" s="767" t="s">
        <v>340</v>
      </c>
      <c r="E260" s="432">
        <v>3942.0789489811082</v>
      </c>
      <c r="F260" s="433">
        <v>4051.5668524658458</v>
      </c>
      <c r="G260" s="433">
        <v>3963.6558125044103</v>
      </c>
      <c r="H260" s="1092">
        <v>3947.3518008913265</v>
      </c>
      <c r="I260" s="433">
        <v>3978.842173296146</v>
      </c>
      <c r="J260" s="433">
        <v>3883.414425476632</v>
      </c>
      <c r="K260" s="433">
        <v>3913.9558147735902</v>
      </c>
      <c r="L260" s="433">
        <v>3951.7248537822065</v>
      </c>
      <c r="M260" s="433">
        <v>3879.1047317647922</v>
      </c>
      <c r="N260" s="1092">
        <v>3885.5226366603501</v>
      </c>
      <c r="O260" s="433">
        <v>3825.1427267488989</v>
      </c>
      <c r="P260" s="433">
        <v>3762.4920730813506</v>
      </c>
      <c r="Q260" s="433">
        <v>3882.9096306764595</v>
      </c>
      <c r="R260" s="433">
        <v>3909.484804932742</v>
      </c>
      <c r="S260" s="433">
        <v>3999.5400985613333</v>
      </c>
      <c r="T260" s="433">
        <v>4063.4672977643118</v>
      </c>
      <c r="U260" s="433">
        <v>3871.8099953380979</v>
      </c>
      <c r="V260" s="1092">
        <v>4092.8355598533394</v>
      </c>
      <c r="W260" s="433">
        <v>4004.9167631799792</v>
      </c>
      <c r="X260" s="433">
        <v>3969.3389877912919</v>
      </c>
      <c r="Y260" s="433">
        <v>3988.8305504245227</v>
      </c>
      <c r="Z260" s="433">
        <v>3927.8207545660734</v>
      </c>
      <c r="AA260" s="433">
        <v>3813.7950233330575</v>
      </c>
      <c r="AB260" s="502">
        <v>3845.5408462269647</v>
      </c>
      <c r="AC260" s="2758">
        <f>SUM(E260:AB260)</f>
        <v>94355.143163074841</v>
      </c>
      <c r="AD260" s="3485"/>
    </row>
    <row r="261" spans="1:30" s="7" customFormat="1" ht="12.75" customHeight="1">
      <c r="A261" s="4885"/>
      <c r="B261" s="4881"/>
      <c r="C261" s="4077" t="s">
        <v>342</v>
      </c>
      <c r="D261" s="1217" t="s">
        <v>110</v>
      </c>
      <c r="E261" s="4039">
        <v>19.100000000000001</v>
      </c>
      <c r="F261" s="4040">
        <v>18.7</v>
      </c>
      <c r="G261" s="4040">
        <v>20.5</v>
      </c>
      <c r="H261" s="4042">
        <v>19.399999999999999</v>
      </c>
      <c r="I261" s="4040">
        <v>18.399999999999999</v>
      </c>
      <c r="J261" s="4040">
        <v>19.3</v>
      </c>
      <c r="K261" s="4040">
        <v>19.600000000000001</v>
      </c>
      <c r="L261" s="4040">
        <v>19.3</v>
      </c>
      <c r="M261" s="4040">
        <v>19</v>
      </c>
      <c r="N261" s="4042">
        <v>19.7</v>
      </c>
      <c r="O261" s="4040">
        <v>17.600000000000001</v>
      </c>
      <c r="P261" s="4040">
        <v>18.600000000000001</v>
      </c>
      <c r="Q261" s="4040">
        <v>18.8</v>
      </c>
      <c r="R261" s="4040">
        <v>18.100000000000001</v>
      </c>
      <c r="S261" s="4040">
        <v>19.399999999999999</v>
      </c>
      <c r="T261" s="4040">
        <v>19.7</v>
      </c>
      <c r="U261" s="4040">
        <v>19.899999999999999</v>
      </c>
      <c r="V261" s="4042">
        <v>19.2</v>
      </c>
      <c r="W261" s="4040">
        <v>19.5</v>
      </c>
      <c r="X261" s="4040">
        <v>19</v>
      </c>
      <c r="Y261" s="4043">
        <v>19.100000000000001</v>
      </c>
      <c r="Z261" s="4040">
        <v>19.399999999999999</v>
      </c>
      <c r="AA261" s="4040">
        <v>18.399999999999999</v>
      </c>
      <c r="AB261" s="4044">
        <v>18.399999999999999</v>
      </c>
      <c r="AC261" s="1147"/>
      <c r="AD261" s="3485"/>
    </row>
    <row r="262" spans="1:30" s="34" customFormat="1" ht="12.75" customHeight="1" thickBot="1">
      <c r="A262" s="4886"/>
      <c r="B262" s="4882"/>
      <c r="C262" s="1827" t="s">
        <v>315</v>
      </c>
      <c r="D262" s="1218" t="s">
        <v>111</v>
      </c>
      <c r="E262" s="1153">
        <v>0.15762711864406778</v>
      </c>
      <c r="F262" s="1154">
        <v>0.17190082644628099</v>
      </c>
      <c r="G262" s="1154">
        <v>0.17060810810810811</v>
      </c>
      <c r="H262" s="1239">
        <v>0.16610169491525423</v>
      </c>
      <c r="I262" s="1154">
        <v>0.16302521008403362</v>
      </c>
      <c r="J262" s="1154">
        <v>0.16006884681583475</v>
      </c>
      <c r="K262" s="1154">
        <v>0.1552901023890785</v>
      </c>
      <c r="L262" s="1154">
        <v>0.16243654822335027</v>
      </c>
      <c r="M262" s="1154">
        <v>0.17443868739205526</v>
      </c>
      <c r="N262" s="1239">
        <v>0.16351118760757316</v>
      </c>
      <c r="O262" s="1154">
        <v>0.15183246073298429</v>
      </c>
      <c r="P262" s="1154">
        <v>0.14716312056737588</v>
      </c>
      <c r="Q262" s="1154">
        <v>0.14776632302405499</v>
      </c>
      <c r="R262" s="1154">
        <v>0.15897435897435896</v>
      </c>
      <c r="S262" s="1154">
        <v>0.17420435510887772</v>
      </c>
      <c r="T262" s="1154">
        <v>0.16968698517298186</v>
      </c>
      <c r="U262" s="1154">
        <v>0.15172413793103448</v>
      </c>
      <c r="V262" s="1239">
        <v>0.17348608837970542</v>
      </c>
      <c r="W262" s="1154">
        <v>0.17224080267558525</v>
      </c>
      <c r="X262" s="1154">
        <v>0.17905405405405406</v>
      </c>
      <c r="Y262" s="1155">
        <v>0.17815126050420169</v>
      </c>
      <c r="Z262" s="1154">
        <v>0.16695059625212946</v>
      </c>
      <c r="AA262" s="1154">
        <v>0.14335664335664339</v>
      </c>
      <c r="AB262" s="1156">
        <v>0.14038128249566725</v>
      </c>
      <c r="AC262" s="3497">
        <f t="shared" ref="AC262" si="51">AC259/AC258</f>
        <v>0.16265060240963858</v>
      </c>
      <c r="AD262" s="1141"/>
    </row>
    <row r="263" spans="1:30" s="7" customFormat="1" ht="12.75" customHeight="1">
      <c r="A263" s="4884" t="s">
        <v>153</v>
      </c>
      <c r="B263" s="4821" t="s">
        <v>666</v>
      </c>
      <c r="C263" s="1824" t="s">
        <v>502</v>
      </c>
      <c r="D263" s="772" t="s">
        <v>626</v>
      </c>
      <c r="E263" s="3815">
        <v>0</v>
      </c>
      <c r="F263" s="1605">
        <v>0</v>
      </c>
      <c r="G263" s="1605">
        <v>0</v>
      </c>
      <c r="H263" s="3816">
        <v>0</v>
      </c>
      <c r="I263" s="1605">
        <v>0</v>
      </c>
      <c r="J263" s="1605">
        <v>0</v>
      </c>
      <c r="K263" s="1605">
        <v>0</v>
      </c>
      <c r="L263" s="1605">
        <v>0</v>
      </c>
      <c r="M263" s="1605">
        <v>0</v>
      </c>
      <c r="N263" s="3816">
        <v>0</v>
      </c>
      <c r="O263" s="1605">
        <v>0</v>
      </c>
      <c r="P263" s="1605">
        <v>0</v>
      </c>
      <c r="Q263" s="1605">
        <v>0</v>
      </c>
      <c r="R263" s="1605">
        <v>0</v>
      </c>
      <c r="S263" s="1605">
        <v>0</v>
      </c>
      <c r="T263" s="1605">
        <v>0</v>
      </c>
      <c r="U263" s="1605">
        <v>0</v>
      </c>
      <c r="V263" s="3816">
        <v>0</v>
      </c>
      <c r="W263" s="1605">
        <v>0</v>
      </c>
      <c r="X263" s="1605">
        <v>0</v>
      </c>
      <c r="Y263" s="1605">
        <v>0</v>
      </c>
      <c r="Z263" s="1605">
        <v>0</v>
      </c>
      <c r="AA263" s="1605">
        <v>0</v>
      </c>
      <c r="AB263" s="3867">
        <v>0</v>
      </c>
      <c r="AC263" s="4099">
        <f>SUM(E263:AB263)</f>
        <v>0</v>
      </c>
      <c r="AD263" s="1406"/>
    </row>
    <row r="264" spans="1:30" s="7" customFormat="1" ht="12.75" customHeight="1">
      <c r="A264" s="4885"/>
      <c r="B264" s="4881"/>
      <c r="C264" s="1834" t="s">
        <v>502</v>
      </c>
      <c r="D264" s="3495" t="s">
        <v>598</v>
      </c>
      <c r="E264" s="3809">
        <v>0</v>
      </c>
      <c r="F264" s="3810">
        <v>0</v>
      </c>
      <c r="G264" s="3810">
        <v>0</v>
      </c>
      <c r="H264" s="3811">
        <v>0</v>
      </c>
      <c r="I264" s="3810">
        <v>0</v>
      </c>
      <c r="J264" s="3810">
        <v>0</v>
      </c>
      <c r="K264" s="3810">
        <v>0</v>
      </c>
      <c r="L264" s="3810">
        <v>0</v>
      </c>
      <c r="M264" s="3810">
        <v>0</v>
      </c>
      <c r="N264" s="3811">
        <v>0</v>
      </c>
      <c r="O264" s="3810">
        <v>0</v>
      </c>
      <c r="P264" s="3810">
        <v>0</v>
      </c>
      <c r="Q264" s="3810">
        <v>0</v>
      </c>
      <c r="R264" s="3810">
        <v>0</v>
      </c>
      <c r="S264" s="3810">
        <v>0</v>
      </c>
      <c r="T264" s="3810">
        <v>0</v>
      </c>
      <c r="U264" s="3810">
        <v>0</v>
      </c>
      <c r="V264" s="3811">
        <v>0</v>
      </c>
      <c r="W264" s="3810">
        <v>0</v>
      </c>
      <c r="X264" s="3810">
        <v>0</v>
      </c>
      <c r="Y264" s="3810">
        <v>0</v>
      </c>
      <c r="Z264" s="3810">
        <v>0</v>
      </c>
      <c r="AA264" s="3810">
        <v>0</v>
      </c>
      <c r="AB264" s="3812">
        <v>0</v>
      </c>
      <c r="AC264" s="4100">
        <f>SUM(E264:AB264)</f>
        <v>0</v>
      </c>
      <c r="AD264" s="1406"/>
    </row>
    <row r="265" spans="1:30" s="7" customFormat="1" ht="12.75" customHeight="1">
      <c r="A265" s="4885"/>
      <c r="B265" s="4881"/>
      <c r="C265" s="1834" t="s">
        <v>502</v>
      </c>
      <c r="D265" s="773" t="s">
        <v>597</v>
      </c>
      <c r="E265" s="3809">
        <v>0</v>
      </c>
      <c r="F265" s="3810">
        <v>0</v>
      </c>
      <c r="G265" s="3810">
        <v>0</v>
      </c>
      <c r="H265" s="3811">
        <v>0</v>
      </c>
      <c r="I265" s="3810">
        <v>0</v>
      </c>
      <c r="J265" s="3810">
        <v>0</v>
      </c>
      <c r="K265" s="3810">
        <v>0</v>
      </c>
      <c r="L265" s="3810">
        <v>0</v>
      </c>
      <c r="M265" s="3810">
        <v>0</v>
      </c>
      <c r="N265" s="3811">
        <v>0</v>
      </c>
      <c r="O265" s="3810">
        <v>0</v>
      </c>
      <c r="P265" s="3810">
        <v>0</v>
      </c>
      <c r="Q265" s="3810">
        <v>0</v>
      </c>
      <c r="R265" s="3810">
        <v>0</v>
      </c>
      <c r="S265" s="3810">
        <v>0</v>
      </c>
      <c r="T265" s="3810">
        <v>0</v>
      </c>
      <c r="U265" s="3810">
        <v>0</v>
      </c>
      <c r="V265" s="3811">
        <v>0</v>
      </c>
      <c r="W265" s="3810">
        <v>0</v>
      </c>
      <c r="X265" s="3810">
        <v>0</v>
      </c>
      <c r="Y265" s="3810">
        <v>0</v>
      </c>
      <c r="Z265" s="3810">
        <v>0</v>
      </c>
      <c r="AA265" s="3810">
        <v>0</v>
      </c>
      <c r="AB265" s="3812">
        <v>0</v>
      </c>
      <c r="AC265" s="4100">
        <f>SUM(E265:AB265)</f>
        <v>0</v>
      </c>
      <c r="AD265" s="1406"/>
    </row>
    <row r="266" spans="1:30" s="7" customFormat="1" ht="12.75" customHeight="1">
      <c r="A266" s="4885"/>
      <c r="B266" s="4881"/>
      <c r="C266" s="3490" t="s">
        <v>315</v>
      </c>
      <c r="D266" s="774" t="s">
        <v>340</v>
      </c>
      <c r="E266" s="432">
        <v>0</v>
      </c>
      <c r="F266" s="433">
        <v>0</v>
      </c>
      <c r="G266" s="433">
        <v>0</v>
      </c>
      <c r="H266" s="1092">
        <v>0</v>
      </c>
      <c r="I266" s="433">
        <v>0</v>
      </c>
      <c r="J266" s="433">
        <v>0</v>
      </c>
      <c r="K266" s="433">
        <v>0</v>
      </c>
      <c r="L266" s="433">
        <v>0</v>
      </c>
      <c r="M266" s="433">
        <v>0</v>
      </c>
      <c r="N266" s="1092">
        <v>0</v>
      </c>
      <c r="O266" s="433">
        <v>0</v>
      </c>
      <c r="P266" s="433">
        <v>0</v>
      </c>
      <c r="Q266" s="433">
        <v>0</v>
      </c>
      <c r="R266" s="433">
        <v>0</v>
      </c>
      <c r="S266" s="433">
        <v>0</v>
      </c>
      <c r="T266" s="433">
        <v>0</v>
      </c>
      <c r="U266" s="433">
        <v>0</v>
      </c>
      <c r="V266" s="1092">
        <v>0</v>
      </c>
      <c r="W266" s="433">
        <v>0</v>
      </c>
      <c r="X266" s="433">
        <v>0</v>
      </c>
      <c r="Y266" s="433">
        <v>0</v>
      </c>
      <c r="Z266" s="433">
        <v>0</v>
      </c>
      <c r="AA266" s="433">
        <v>0</v>
      </c>
      <c r="AB266" s="434">
        <v>0</v>
      </c>
      <c r="AC266" s="4100">
        <f>SUM(E266:AB266)</f>
        <v>0</v>
      </c>
      <c r="AD266" s="1406"/>
    </row>
    <row r="267" spans="1:30" s="7" customFormat="1" ht="12.75" customHeight="1">
      <c r="A267" s="4885"/>
      <c r="B267" s="4881"/>
      <c r="C267" s="2573" t="s">
        <v>342</v>
      </c>
      <c r="D267" s="1134" t="s">
        <v>110</v>
      </c>
      <c r="E267" s="3496">
        <v>0</v>
      </c>
      <c r="F267" s="2310">
        <v>0</v>
      </c>
      <c r="G267" s="2310">
        <v>0</v>
      </c>
      <c r="H267" s="2311">
        <v>0</v>
      </c>
      <c r="I267" s="2310">
        <v>0</v>
      </c>
      <c r="J267" s="2310">
        <v>0</v>
      </c>
      <c r="K267" s="2310">
        <v>0</v>
      </c>
      <c r="L267" s="2310">
        <v>0</v>
      </c>
      <c r="M267" s="2310">
        <v>0</v>
      </c>
      <c r="N267" s="2311">
        <v>0</v>
      </c>
      <c r="O267" s="2310">
        <v>0</v>
      </c>
      <c r="P267" s="2310">
        <v>0</v>
      </c>
      <c r="Q267" s="2310">
        <v>0</v>
      </c>
      <c r="R267" s="2310">
        <v>0</v>
      </c>
      <c r="S267" s="2310">
        <v>0</v>
      </c>
      <c r="T267" s="2310">
        <v>0</v>
      </c>
      <c r="U267" s="2310">
        <v>0</v>
      </c>
      <c r="V267" s="2311">
        <v>0</v>
      </c>
      <c r="W267" s="2310">
        <v>0</v>
      </c>
      <c r="X267" s="2310">
        <v>0</v>
      </c>
      <c r="Y267" s="2310">
        <v>0</v>
      </c>
      <c r="Z267" s="2310">
        <v>0</v>
      </c>
      <c r="AA267" s="2310">
        <v>0</v>
      </c>
      <c r="AB267" s="4102">
        <v>0</v>
      </c>
      <c r="AC267" s="4101"/>
      <c r="AD267" s="1406"/>
    </row>
    <row r="268" spans="1:30" s="34" customFormat="1" ht="12.75" customHeight="1" thickBot="1">
      <c r="A268" s="4886"/>
      <c r="B268" s="4882"/>
      <c r="C268" s="1836" t="s">
        <v>315</v>
      </c>
      <c r="D268" s="1143" t="s">
        <v>111</v>
      </c>
      <c r="E268" s="1137" t="e">
        <v>#DIV/0!</v>
      </c>
      <c r="F268" s="1138" t="e">
        <v>#DIV/0!</v>
      </c>
      <c r="G268" s="1138" t="e">
        <v>#DIV/0!</v>
      </c>
      <c r="H268" s="1236" t="e">
        <v>#DIV/0!</v>
      </c>
      <c r="I268" s="1138" t="e">
        <v>#DIV/0!</v>
      </c>
      <c r="J268" s="1138" t="e">
        <v>#DIV/0!</v>
      </c>
      <c r="K268" s="1138" t="e">
        <v>#DIV/0!</v>
      </c>
      <c r="L268" s="1138" t="e">
        <v>#DIV/0!</v>
      </c>
      <c r="M268" s="1138" t="e">
        <v>#DIV/0!</v>
      </c>
      <c r="N268" s="1236" t="e">
        <v>#DIV/0!</v>
      </c>
      <c r="O268" s="1138" t="e">
        <v>#DIV/0!</v>
      </c>
      <c r="P268" s="1138" t="e">
        <v>#DIV/0!</v>
      </c>
      <c r="Q268" s="1138" t="e">
        <v>#DIV/0!</v>
      </c>
      <c r="R268" s="1138" t="e">
        <v>#DIV/0!</v>
      </c>
      <c r="S268" s="1138" t="e">
        <v>#DIV/0!</v>
      </c>
      <c r="T268" s="1138" t="e">
        <v>#DIV/0!</v>
      </c>
      <c r="U268" s="1138" t="e">
        <v>#DIV/0!</v>
      </c>
      <c r="V268" s="1236" t="e">
        <v>#DIV/0!</v>
      </c>
      <c r="W268" s="1138" t="e">
        <v>#DIV/0!</v>
      </c>
      <c r="X268" s="1138" t="e">
        <v>#DIV/0!</v>
      </c>
      <c r="Y268" s="1144" t="e">
        <v>#DIV/0!</v>
      </c>
      <c r="Z268" s="1138" t="e">
        <v>#DIV/0!</v>
      </c>
      <c r="AA268" s="1138" t="e">
        <v>#DIV/0!</v>
      </c>
      <c r="AB268" s="1139" t="e">
        <v>#DIV/0!</v>
      </c>
      <c r="AC268" s="1140" t="e">
        <f t="shared" ref="AC268" si="52">(AC264-AC265)/AC263</f>
        <v>#DIV/0!</v>
      </c>
      <c r="AD268" s="1412"/>
    </row>
    <row r="269" spans="1:30" s="7" customFormat="1" ht="12.75" customHeight="1">
      <c r="A269" s="4884"/>
      <c r="B269" s="4821" t="s">
        <v>505</v>
      </c>
      <c r="C269" s="1824" t="s">
        <v>502</v>
      </c>
      <c r="D269" s="772" t="s">
        <v>626</v>
      </c>
      <c r="E269" s="3805">
        <v>1622.5</v>
      </c>
      <c r="F269" s="3806">
        <v>1622.5</v>
      </c>
      <c r="G269" s="3806">
        <v>1655.5</v>
      </c>
      <c r="H269" s="3807">
        <v>1619.75</v>
      </c>
      <c r="I269" s="3806">
        <v>1614.25</v>
      </c>
      <c r="J269" s="3806">
        <v>1617</v>
      </c>
      <c r="K269" s="3806">
        <v>1622.5</v>
      </c>
      <c r="L269" s="3806">
        <v>1622.5</v>
      </c>
      <c r="M269" s="3806">
        <v>1531.75</v>
      </c>
      <c r="N269" s="3807">
        <v>1496</v>
      </c>
      <c r="O269" s="3806">
        <v>1487.75</v>
      </c>
      <c r="P269" s="3806">
        <v>1490.5</v>
      </c>
      <c r="Q269" s="3806">
        <v>1485</v>
      </c>
      <c r="R269" s="3806">
        <v>1468.5</v>
      </c>
      <c r="S269" s="3806">
        <v>1471.25</v>
      </c>
      <c r="T269" s="3806">
        <v>1479.5</v>
      </c>
      <c r="U269" s="3806">
        <v>1476.75</v>
      </c>
      <c r="V269" s="3807">
        <v>1476.75</v>
      </c>
      <c r="W269" s="3806">
        <v>1479.5</v>
      </c>
      <c r="X269" s="3806">
        <v>1479.5</v>
      </c>
      <c r="Y269" s="3806">
        <v>1553.75</v>
      </c>
      <c r="Z269" s="3806">
        <v>1592.25</v>
      </c>
      <c r="AA269" s="3806">
        <v>1592.25</v>
      </c>
      <c r="AB269" s="3813">
        <v>1592.25</v>
      </c>
      <c r="AC269" s="3492">
        <f>SUM(E269:AB269)</f>
        <v>37149.75</v>
      </c>
      <c r="AD269" s="3485"/>
    </row>
    <row r="270" spans="1:30" s="7" customFormat="1" ht="12.75" customHeight="1">
      <c r="A270" s="4885"/>
      <c r="B270" s="4881"/>
      <c r="C270" s="1834" t="s">
        <v>502</v>
      </c>
      <c r="D270" s="3495" t="s">
        <v>598</v>
      </c>
      <c r="E270" s="3809">
        <v>104.5</v>
      </c>
      <c r="F270" s="3810">
        <v>96.25</v>
      </c>
      <c r="G270" s="3810">
        <v>110</v>
      </c>
      <c r="H270" s="3811">
        <v>99</v>
      </c>
      <c r="I270" s="3810">
        <v>99</v>
      </c>
      <c r="J270" s="3810">
        <v>101.75</v>
      </c>
      <c r="K270" s="3810">
        <v>96.25</v>
      </c>
      <c r="L270" s="3810">
        <v>96.25</v>
      </c>
      <c r="M270" s="3810">
        <v>74.25</v>
      </c>
      <c r="N270" s="3811">
        <v>162.25</v>
      </c>
      <c r="O270" s="3810">
        <v>66</v>
      </c>
      <c r="P270" s="3810">
        <v>68.75</v>
      </c>
      <c r="Q270" s="3810">
        <v>66</v>
      </c>
      <c r="R270" s="3810">
        <v>63.25</v>
      </c>
      <c r="S270" s="3810">
        <v>60.5</v>
      </c>
      <c r="T270" s="3810">
        <v>55</v>
      </c>
      <c r="U270" s="3810">
        <v>57.75</v>
      </c>
      <c r="V270" s="3811">
        <v>63.25</v>
      </c>
      <c r="W270" s="3810">
        <v>63.25</v>
      </c>
      <c r="X270" s="3810">
        <v>66</v>
      </c>
      <c r="Y270" s="3810">
        <v>85.25</v>
      </c>
      <c r="Z270" s="3810">
        <v>99</v>
      </c>
      <c r="AA270" s="3810">
        <v>88</v>
      </c>
      <c r="AB270" s="3814">
        <v>88</v>
      </c>
      <c r="AC270" s="2758">
        <f>SUM(E270:AB270)</f>
        <v>2029.5</v>
      </c>
      <c r="AD270" s="3485"/>
    </row>
    <row r="271" spans="1:30" s="7" customFormat="1" ht="12.75" customHeight="1">
      <c r="A271" s="4885"/>
      <c r="B271" s="4881"/>
      <c r="C271" s="1834" t="s">
        <v>502</v>
      </c>
      <c r="D271" s="773" t="s">
        <v>597</v>
      </c>
      <c r="E271" s="3809">
        <v>0</v>
      </c>
      <c r="F271" s="3810">
        <v>0</v>
      </c>
      <c r="G271" s="3810">
        <v>0</v>
      </c>
      <c r="H271" s="3811">
        <v>0</v>
      </c>
      <c r="I271" s="3810">
        <v>0</v>
      </c>
      <c r="J271" s="3810">
        <v>0</v>
      </c>
      <c r="K271" s="3810">
        <v>0</v>
      </c>
      <c r="L271" s="3810">
        <v>0</v>
      </c>
      <c r="M271" s="3810">
        <v>0</v>
      </c>
      <c r="N271" s="3811">
        <v>0</v>
      </c>
      <c r="O271" s="3810">
        <v>0</v>
      </c>
      <c r="P271" s="3810">
        <v>0</v>
      </c>
      <c r="Q271" s="3810">
        <v>0</v>
      </c>
      <c r="R271" s="3810">
        <v>0</v>
      </c>
      <c r="S271" s="3810">
        <v>0</v>
      </c>
      <c r="T271" s="3810">
        <v>0</v>
      </c>
      <c r="U271" s="3810">
        <v>0</v>
      </c>
      <c r="V271" s="3811">
        <v>0</v>
      </c>
      <c r="W271" s="3810">
        <v>0</v>
      </c>
      <c r="X271" s="3810">
        <v>0</v>
      </c>
      <c r="Y271" s="3810">
        <v>0</v>
      </c>
      <c r="Z271" s="3810">
        <v>0</v>
      </c>
      <c r="AA271" s="3810">
        <v>0</v>
      </c>
      <c r="AB271" s="3814">
        <v>0</v>
      </c>
      <c r="AC271" s="2758">
        <f>SUM(E271:AB271)</f>
        <v>0</v>
      </c>
      <c r="AD271" s="3485"/>
    </row>
    <row r="272" spans="1:30" s="7" customFormat="1" ht="12.75" customHeight="1">
      <c r="A272" s="4885"/>
      <c r="B272" s="4881"/>
      <c r="C272" s="3490" t="s">
        <v>315</v>
      </c>
      <c r="D272" s="774" t="s">
        <v>340</v>
      </c>
      <c r="E272" s="432">
        <v>1625.8617714922755</v>
      </c>
      <c r="F272" s="433">
        <v>1625.3523656426012</v>
      </c>
      <c r="G272" s="433">
        <v>1659.1504603260066</v>
      </c>
      <c r="H272" s="1092">
        <v>1622.7726465836181</v>
      </c>
      <c r="I272" s="433">
        <v>1617.2829259285463</v>
      </c>
      <c r="J272" s="433">
        <v>1620.1981553192807</v>
      </c>
      <c r="K272" s="433">
        <v>1625.3523656426012</v>
      </c>
      <c r="L272" s="433">
        <v>1625.3523656426012</v>
      </c>
      <c r="M272" s="433">
        <v>1533.5485401512401</v>
      </c>
      <c r="N272" s="1092">
        <v>1504.7727610838788</v>
      </c>
      <c r="O272" s="433">
        <v>1489.213236074673</v>
      </c>
      <c r="P272" s="433">
        <v>1492.0847202823304</v>
      </c>
      <c r="Q272" s="433">
        <v>1486.4659431012874</v>
      </c>
      <c r="R272" s="433">
        <v>1469.8614943252305</v>
      </c>
      <c r="S272" s="433">
        <v>1472.4933998154288</v>
      </c>
      <c r="T272" s="433">
        <v>1480.5219518804847</v>
      </c>
      <c r="U272" s="433">
        <v>1477.8787585590369</v>
      </c>
      <c r="V272" s="1092">
        <v>1478.1038951981691</v>
      </c>
      <c r="W272" s="433">
        <v>1480.8513809629919</v>
      </c>
      <c r="X272" s="433">
        <v>1480.9713872995655</v>
      </c>
      <c r="Y272" s="433">
        <v>1556.0869593310008</v>
      </c>
      <c r="Z272" s="433">
        <v>1595.3247514221046</v>
      </c>
      <c r="AA272" s="433">
        <v>1594.6799247811455</v>
      </c>
      <c r="AB272" s="502">
        <v>1594.6799247811455</v>
      </c>
      <c r="AC272" s="2758">
        <f>SUM(E272:AB272)</f>
        <v>37208.862085627239</v>
      </c>
      <c r="AD272" s="3485"/>
    </row>
    <row r="273" spans="1:30" s="7" customFormat="1" ht="12.75" customHeight="1">
      <c r="A273" s="4885"/>
      <c r="B273" s="4881"/>
      <c r="C273" s="2573" t="s">
        <v>342</v>
      </c>
      <c r="D273" s="1134" t="s">
        <v>110</v>
      </c>
      <c r="E273" s="1935">
        <v>7.7</v>
      </c>
      <c r="F273" s="1936">
        <v>7.8</v>
      </c>
      <c r="G273" s="1936">
        <v>7.9</v>
      </c>
      <c r="H273" s="1938">
        <v>7.9</v>
      </c>
      <c r="I273" s="1936">
        <v>7.7</v>
      </c>
      <c r="J273" s="1936">
        <v>7.8</v>
      </c>
      <c r="K273" s="1936">
        <v>7.7</v>
      </c>
      <c r="L273" s="1936">
        <v>7.8</v>
      </c>
      <c r="M273" s="1936">
        <v>7.9</v>
      </c>
      <c r="N273" s="1938">
        <v>7.3</v>
      </c>
      <c r="O273" s="1936">
        <v>7.1</v>
      </c>
      <c r="P273" s="1936">
        <v>7.3</v>
      </c>
      <c r="Q273" s="1936">
        <v>7.1</v>
      </c>
      <c r="R273" s="1936">
        <v>7.1</v>
      </c>
      <c r="S273" s="1936">
        <v>7.1</v>
      </c>
      <c r="T273" s="1936">
        <v>7.1</v>
      </c>
      <c r="U273" s="1936">
        <v>7.1</v>
      </c>
      <c r="V273" s="1938">
        <v>7.1</v>
      </c>
      <c r="W273" s="1936">
        <v>7.1</v>
      </c>
      <c r="X273" s="1936">
        <v>7.1</v>
      </c>
      <c r="Y273" s="1936">
        <v>7.1</v>
      </c>
      <c r="Z273" s="1936">
        <v>7.6</v>
      </c>
      <c r="AA273" s="1936">
        <v>7.7</v>
      </c>
      <c r="AB273" s="2993">
        <v>7.6</v>
      </c>
      <c r="AC273" s="3499"/>
      <c r="AD273" s="3485"/>
    </row>
    <row r="274" spans="1:30" s="34" customFormat="1" ht="12.75" customHeight="1" thickBot="1">
      <c r="A274" s="4886"/>
      <c r="B274" s="4882"/>
      <c r="C274" s="1836" t="s">
        <v>315</v>
      </c>
      <c r="D274" s="1143" t="s">
        <v>111</v>
      </c>
      <c r="E274" s="1153">
        <v>6.4406779661016947E-2</v>
      </c>
      <c r="F274" s="1154">
        <v>5.9322033898305086E-2</v>
      </c>
      <c r="G274" s="1154">
        <v>6.6445182724252497E-2</v>
      </c>
      <c r="H274" s="1239">
        <v>6.1120543293718167E-2</v>
      </c>
      <c r="I274" s="1154">
        <v>6.1328790459965928E-2</v>
      </c>
      <c r="J274" s="1154">
        <v>6.2925170068027211E-2</v>
      </c>
      <c r="K274" s="1154">
        <v>5.9322033898305086E-2</v>
      </c>
      <c r="L274" s="1154">
        <v>5.9322033898305086E-2</v>
      </c>
      <c r="M274" s="1154">
        <v>4.8473967684021541E-2</v>
      </c>
      <c r="N274" s="1239">
        <v>0.10845588235294118</v>
      </c>
      <c r="O274" s="1154">
        <v>4.4362292051756007E-2</v>
      </c>
      <c r="P274" s="1154">
        <v>4.6125461254612546E-2</v>
      </c>
      <c r="Q274" s="1154">
        <v>4.4444444444444446E-2</v>
      </c>
      <c r="R274" s="1154">
        <v>4.307116104868914E-2</v>
      </c>
      <c r="S274" s="1154">
        <v>4.1121495327102804E-2</v>
      </c>
      <c r="T274" s="1154">
        <v>3.717472118959108E-2</v>
      </c>
      <c r="U274" s="1154">
        <v>3.9106145251396648E-2</v>
      </c>
      <c r="V274" s="1239">
        <v>4.2830540037243951E-2</v>
      </c>
      <c r="W274" s="1154">
        <v>4.2750929368029739E-2</v>
      </c>
      <c r="X274" s="1154">
        <v>4.4609665427509292E-2</v>
      </c>
      <c r="Y274" s="1155">
        <v>5.4867256637168141E-2</v>
      </c>
      <c r="Z274" s="1154">
        <v>6.2176165803108807E-2</v>
      </c>
      <c r="AA274" s="1154">
        <v>5.5267702936096716E-2</v>
      </c>
      <c r="AB274" s="1156">
        <v>5.5267702936096716E-2</v>
      </c>
      <c r="AC274" s="1150">
        <f t="shared" ref="AC274" si="53">(AC270-AC271)/AC269</f>
        <v>5.4630246502331781E-2</v>
      </c>
      <c r="AD274" s="1141"/>
    </row>
    <row r="275" spans="1:30" s="36" customFormat="1" ht="15.75" customHeight="1">
      <c r="A275" s="4872" t="s">
        <v>132</v>
      </c>
      <c r="B275" s="4873"/>
      <c r="C275" s="3585" t="s">
        <v>315</v>
      </c>
      <c r="D275" s="4103" t="s">
        <v>108</v>
      </c>
      <c r="E275" s="1802">
        <f>E232+E237+E242+E247+E253+E258+E263+E269</f>
        <v>29098.3</v>
      </c>
      <c r="F275" s="1191">
        <f t="shared" ref="F275:AC275" si="54">F232+F237+F242+F247+F253+F258+F263+F269</f>
        <v>29428.3</v>
      </c>
      <c r="G275" s="1191">
        <f t="shared" si="54"/>
        <v>29401.9</v>
      </c>
      <c r="H275" s="1249">
        <f t="shared" si="54"/>
        <v>28758.95</v>
      </c>
      <c r="I275" s="1191">
        <f t="shared" si="54"/>
        <v>28951.450000000004</v>
      </c>
      <c r="J275" s="1191">
        <f t="shared" si="54"/>
        <v>28591.199999999997</v>
      </c>
      <c r="K275" s="1191">
        <f t="shared" si="54"/>
        <v>28372.299999999996</v>
      </c>
      <c r="L275" s="1191">
        <f t="shared" si="54"/>
        <v>28992.699999999997</v>
      </c>
      <c r="M275" s="1191">
        <f t="shared" si="54"/>
        <v>27575.35</v>
      </c>
      <c r="N275" s="1249">
        <f t="shared" si="54"/>
        <v>26965.399999999998</v>
      </c>
      <c r="O275" s="1191">
        <f t="shared" si="54"/>
        <v>27735.95</v>
      </c>
      <c r="P275" s="1191">
        <f t="shared" si="54"/>
        <v>27157.9</v>
      </c>
      <c r="Q275" s="1191">
        <f t="shared" si="54"/>
        <v>26961.000000000004</v>
      </c>
      <c r="R275" s="1191">
        <f t="shared" si="54"/>
        <v>27947.700000000004</v>
      </c>
      <c r="S275" s="1191">
        <f t="shared" si="54"/>
        <v>27567.649999999998</v>
      </c>
      <c r="T275" s="1191">
        <f t="shared" si="54"/>
        <v>28117.1</v>
      </c>
      <c r="U275" s="1191">
        <f t="shared" si="54"/>
        <v>27903.15</v>
      </c>
      <c r="V275" s="1249">
        <f t="shared" si="54"/>
        <v>29275.949999999997</v>
      </c>
      <c r="W275" s="1191">
        <f t="shared" si="54"/>
        <v>29206.099999999995</v>
      </c>
      <c r="X275" s="1191">
        <f t="shared" si="54"/>
        <v>28717.7</v>
      </c>
      <c r="Y275" s="1192">
        <f t="shared" si="54"/>
        <v>28989.949999999997</v>
      </c>
      <c r="Z275" s="1191">
        <f t="shared" si="54"/>
        <v>29767.65</v>
      </c>
      <c r="AA275" s="1191">
        <f t="shared" si="54"/>
        <v>29213.250000000004</v>
      </c>
      <c r="AB275" s="2126">
        <f t="shared" si="54"/>
        <v>29602.65</v>
      </c>
      <c r="AC275" s="4099">
        <f t="shared" si="54"/>
        <v>684299.55</v>
      </c>
      <c r="AD275" s="1172"/>
    </row>
    <row r="276" spans="1:30" s="7" customFormat="1" ht="13.5" customHeight="1" thickBot="1">
      <c r="A276" s="4874"/>
      <c r="B276" s="4875"/>
      <c r="C276" s="1841" t="s">
        <v>315</v>
      </c>
      <c r="D276" s="4104" t="s">
        <v>109</v>
      </c>
      <c r="E276" s="2632">
        <f>E238+E248+E254+E259+E270-E233-E243</f>
        <v>599.5</v>
      </c>
      <c r="F276" s="2633">
        <f t="shared" ref="F276:AB276" si="55">F238+F248+F254+F259+F270-F233-F243</f>
        <v>703.44999999999936</v>
      </c>
      <c r="G276" s="2633">
        <f t="shared" si="55"/>
        <v>723.80000000000018</v>
      </c>
      <c r="H276" s="1557">
        <f t="shared" si="55"/>
        <v>508.19999999999982</v>
      </c>
      <c r="I276" s="2633">
        <f t="shared" si="55"/>
        <v>508.19999999999982</v>
      </c>
      <c r="J276" s="2633">
        <f t="shared" si="55"/>
        <v>378.95000000000073</v>
      </c>
      <c r="K276" s="2633">
        <f t="shared" si="55"/>
        <v>360.25</v>
      </c>
      <c r="L276" s="2633">
        <f t="shared" si="55"/>
        <v>564.84999999999991</v>
      </c>
      <c r="M276" s="2633">
        <f t="shared" si="55"/>
        <v>575.84999999999991</v>
      </c>
      <c r="N276" s="1557">
        <f t="shared" si="55"/>
        <v>307.44999999999891</v>
      </c>
      <c r="O276" s="2633">
        <f t="shared" si="55"/>
        <v>461.99999999999955</v>
      </c>
      <c r="P276" s="2633">
        <f t="shared" si="55"/>
        <v>266.75000000000045</v>
      </c>
      <c r="Q276" s="2633">
        <f t="shared" si="55"/>
        <v>151.79999999999973</v>
      </c>
      <c r="R276" s="2633">
        <f t="shared" si="55"/>
        <v>564.85000000000036</v>
      </c>
      <c r="S276" s="2633">
        <f t="shared" si="55"/>
        <v>416.90000000000009</v>
      </c>
      <c r="T276" s="2633">
        <f t="shared" si="55"/>
        <v>576.39999999999964</v>
      </c>
      <c r="U276" s="2633">
        <f t="shared" si="55"/>
        <v>473.55000000000018</v>
      </c>
      <c r="V276" s="1557">
        <f t="shared" si="55"/>
        <v>1086.2500000000005</v>
      </c>
      <c r="W276" s="2633">
        <f t="shared" si="55"/>
        <v>1013.6500000000001</v>
      </c>
      <c r="X276" s="2633">
        <f t="shared" si="55"/>
        <v>924.00000000000045</v>
      </c>
      <c r="Y276" s="2633">
        <f t="shared" si="55"/>
        <v>778.25000000000045</v>
      </c>
      <c r="Z276" s="2633">
        <f t="shared" si="55"/>
        <v>745.80000000000064</v>
      </c>
      <c r="AA276" s="2633">
        <f t="shared" si="55"/>
        <v>517.00000000000045</v>
      </c>
      <c r="AB276" s="2700">
        <f t="shared" si="55"/>
        <v>655.59999999999991</v>
      </c>
      <c r="AC276" s="3917"/>
      <c r="AD276" s="3485"/>
    </row>
    <row r="277" spans="1:30" s="7" customFormat="1" ht="18.75" customHeight="1" thickBot="1">
      <c r="A277" s="4876" t="s">
        <v>133</v>
      </c>
      <c r="B277" s="4877"/>
      <c r="C277" s="3586" t="s">
        <v>315</v>
      </c>
      <c r="D277" s="2015" t="s">
        <v>108</v>
      </c>
      <c r="E277" s="1175">
        <f>E220+E226-E275-E182-E187</f>
        <v>-58.300000000001091</v>
      </c>
      <c r="F277" s="1175">
        <f t="shared" ref="F277:AC277" si="56">F220+F226-F275-F182-F187</f>
        <v>-18.699999999993452</v>
      </c>
      <c r="G277" s="1175">
        <f t="shared" si="56"/>
        <v>-31.900000000001455</v>
      </c>
      <c r="H277" s="1248">
        <f t="shared" si="56"/>
        <v>-2.750000000003638</v>
      </c>
      <c r="I277" s="1175">
        <f t="shared" si="56"/>
        <v>-56.650000000001455</v>
      </c>
      <c r="J277" s="1175">
        <f t="shared" si="56"/>
        <v>-39.599999999997181</v>
      </c>
      <c r="K277" s="1175">
        <f t="shared" si="56"/>
        <v>-38.499999999997272</v>
      </c>
      <c r="L277" s="1175">
        <f t="shared" si="56"/>
        <v>-31.899999999996908</v>
      </c>
      <c r="M277" s="1175">
        <f t="shared" si="56"/>
        <v>-26.949999999998454</v>
      </c>
      <c r="N277" s="1248">
        <f t="shared" si="56"/>
        <v>-44.000000000000909</v>
      </c>
      <c r="O277" s="1175">
        <f t="shared" si="56"/>
        <v>-29.150000000003729</v>
      </c>
      <c r="P277" s="1175">
        <f t="shared" si="56"/>
        <v>-38.500000000004547</v>
      </c>
      <c r="Q277" s="1175">
        <f t="shared" si="56"/>
        <v>-33.000000000006366</v>
      </c>
      <c r="R277" s="1175">
        <f t="shared" si="56"/>
        <v>-23.100000000007185</v>
      </c>
      <c r="S277" s="1175">
        <f t="shared" si="56"/>
        <v>-39.049999999994725</v>
      </c>
      <c r="T277" s="1175">
        <f t="shared" si="56"/>
        <v>-20.900000000001455</v>
      </c>
      <c r="U277" s="1175">
        <f t="shared" si="56"/>
        <v>-24.750000000001364</v>
      </c>
      <c r="V277" s="1248">
        <f t="shared" si="56"/>
        <v>-11.550000000000182</v>
      </c>
      <c r="W277" s="1175">
        <f t="shared" si="56"/>
        <v>-34.099999999994907</v>
      </c>
      <c r="X277" s="1175">
        <f t="shared" si="56"/>
        <v>-20.90000000000191</v>
      </c>
      <c r="Y277" s="1259">
        <f t="shared" si="56"/>
        <v>-29.149999999998272</v>
      </c>
      <c r="Z277" s="1175">
        <f t="shared" si="56"/>
        <v>-21.450000000004366</v>
      </c>
      <c r="AA277" s="1175">
        <f t="shared" si="56"/>
        <v>-41.250000000000909</v>
      </c>
      <c r="AB277" s="3015">
        <f t="shared" si="56"/>
        <v>-34.650000000000091</v>
      </c>
      <c r="AC277" s="3500">
        <f t="shared" si="56"/>
        <v>-750.75000000005821</v>
      </c>
      <c r="AD277" s="1737">
        <f>AC277/(AC220+AC226)</f>
        <v>-9.0280643829969854E-4</v>
      </c>
    </row>
    <row r="278" spans="1:30" s="7" customFormat="1" ht="2.25" hidden="1" customHeight="1" thickBot="1">
      <c r="A278" s="4878"/>
      <c r="B278" s="4879"/>
      <c r="C278" s="3587"/>
      <c r="D278" s="2014"/>
      <c r="E278" s="1194"/>
      <c r="F278" s="1194"/>
      <c r="G278" s="1194"/>
      <c r="H278" s="1250"/>
      <c r="I278" s="1194"/>
      <c r="J278" s="1194"/>
      <c r="K278" s="1194"/>
      <c r="L278" s="1194"/>
      <c r="M278" s="1194"/>
      <c r="N278" s="1250"/>
      <c r="O278" s="1194"/>
      <c r="P278" s="1194"/>
      <c r="Q278" s="1194"/>
      <c r="R278" s="1194"/>
      <c r="S278" s="1194"/>
      <c r="T278" s="1194"/>
      <c r="U278" s="1194"/>
      <c r="V278" s="1250"/>
      <c r="W278" s="1194"/>
      <c r="X278" s="1194"/>
      <c r="Y278" s="1194"/>
      <c r="Z278" s="1194"/>
      <c r="AA278" s="1194"/>
      <c r="AB278" s="3498"/>
      <c r="AC278" s="3582"/>
      <c r="AD278" s="1129"/>
    </row>
    <row r="279" spans="1:30" s="8" customFormat="1" ht="12.75" customHeight="1" thickBot="1">
      <c r="A279" s="1185" t="s">
        <v>201</v>
      </c>
      <c r="B279" s="3261"/>
      <c r="C279" s="3588"/>
      <c r="D279" s="2011"/>
      <c r="E279" s="531">
        <v>1</v>
      </c>
      <c r="F279" s="532">
        <v>2</v>
      </c>
      <c r="G279" s="532">
        <v>3</v>
      </c>
      <c r="H279" s="1233">
        <v>4</v>
      </c>
      <c r="I279" s="532">
        <v>5</v>
      </c>
      <c r="J279" s="532">
        <v>6</v>
      </c>
      <c r="K279" s="532">
        <v>7</v>
      </c>
      <c r="L279" s="532">
        <v>8</v>
      </c>
      <c r="M279" s="532">
        <v>9</v>
      </c>
      <c r="N279" s="1233">
        <v>10</v>
      </c>
      <c r="O279" s="532">
        <v>11</v>
      </c>
      <c r="P279" s="532">
        <v>12</v>
      </c>
      <c r="Q279" s="532">
        <v>13</v>
      </c>
      <c r="R279" s="532">
        <v>14</v>
      </c>
      <c r="S279" s="532">
        <v>15</v>
      </c>
      <c r="T279" s="532">
        <v>16</v>
      </c>
      <c r="U279" s="532">
        <v>17</v>
      </c>
      <c r="V279" s="1233">
        <v>18</v>
      </c>
      <c r="W279" s="532">
        <v>19</v>
      </c>
      <c r="X279" s="532">
        <v>20</v>
      </c>
      <c r="Y279" s="1233">
        <v>21</v>
      </c>
      <c r="Z279" s="532">
        <v>22</v>
      </c>
      <c r="AA279" s="532">
        <v>23</v>
      </c>
      <c r="AB279" s="1166">
        <v>24</v>
      </c>
      <c r="AC279" s="1358"/>
      <c r="AD279" s="1186"/>
    </row>
    <row r="280" spans="1:30" s="8" customFormat="1" ht="12.75" customHeight="1">
      <c r="A280" s="3558" t="s">
        <v>203</v>
      </c>
      <c r="B280" s="3559"/>
      <c r="C280" s="3560" t="s">
        <v>342</v>
      </c>
      <c r="D280" s="3561" t="s">
        <v>112</v>
      </c>
      <c r="E280" s="4083">
        <v>21.4</v>
      </c>
      <c r="F280" s="4084">
        <v>21.1</v>
      </c>
      <c r="G280" s="4084">
        <v>21.1</v>
      </c>
      <c r="H280" s="4084">
        <v>21.1</v>
      </c>
      <c r="I280" s="4084">
        <v>21.1</v>
      </c>
      <c r="J280" s="4084">
        <v>21.1</v>
      </c>
      <c r="K280" s="4084">
        <v>21.1</v>
      </c>
      <c r="L280" s="4084">
        <v>21.1</v>
      </c>
      <c r="M280" s="4084">
        <v>21.3</v>
      </c>
      <c r="N280" s="4084">
        <v>21.4</v>
      </c>
      <c r="O280" s="4084">
        <v>21.5</v>
      </c>
      <c r="P280" s="4084">
        <v>21.4</v>
      </c>
      <c r="Q280" s="4084">
        <v>21.5</v>
      </c>
      <c r="R280" s="4084">
        <v>21.5</v>
      </c>
      <c r="S280" s="4084">
        <v>21.4</v>
      </c>
      <c r="T280" s="4084">
        <v>21.4</v>
      </c>
      <c r="U280" s="4084">
        <v>21.3</v>
      </c>
      <c r="V280" s="4084">
        <v>21.5</v>
      </c>
      <c r="W280" s="4084">
        <v>21.5</v>
      </c>
      <c r="X280" s="4084">
        <v>21.6</v>
      </c>
      <c r="Y280" s="4084">
        <v>21.2</v>
      </c>
      <c r="Z280" s="4084">
        <v>21.2</v>
      </c>
      <c r="AA280" s="4084">
        <v>21.3</v>
      </c>
      <c r="AB280" s="4085">
        <v>21.2</v>
      </c>
      <c r="AC280" s="3579"/>
      <c r="AD280" s="1186"/>
    </row>
    <row r="281" spans="1:30" s="8" customFormat="1" ht="12.75" customHeight="1" thickBot="1">
      <c r="A281" s="3562" t="s">
        <v>204</v>
      </c>
      <c r="B281" s="3563"/>
      <c r="C281" s="3564" t="s">
        <v>342</v>
      </c>
      <c r="D281" s="3565" t="s">
        <v>112</v>
      </c>
      <c r="E281" s="4086">
        <v>21.3</v>
      </c>
      <c r="F281" s="4087">
        <v>21.1</v>
      </c>
      <c r="G281" s="4087">
        <v>21.1</v>
      </c>
      <c r="H281" s="4087">
        <v>21.1</v>
      </c>
      <c r="I281" s="4087">
        <v>21.1</v>
      </c>
      <c r="J281" s="4087">
        <v>21.1</v>
      </c>
      <c r="K281" s="4087">
        <v>21.1</v>
      </c>
      <c r="L281" s="4087">
        <v>21</v>
      </c>
      <c r="M281" s="4087">
        <v>21.3</v>
      </c>
      <c r="N281" s="4087">
        <v>21.1</v>
      </c>
      <c r="O281" s="4087">
        <v>21.1</v>
      </c>
      <c r="P281" s="4087">
        <v>21.1</v>
      </c>
      <c r="Q281" s="4087">
        <v>21.1</v>
      </c>
      <c r="R281" s="4087">
        <v>21.1</v>
      </c>
      <c r="S281" s="4087">
        <v>21.1</v>
      </c>
      <c r="T281" s="4087">
        <v>21.1</v>
      </c>
      <c r="U281" s="4087">
        <v>21.3</v>
      </c>
      <c r="V281" s="4087">
        <v>21.1</v>
      </c>
      <c r="W281" s="4087">
        <v>21.2</v>
      </c>
      <c r="X281" s="4087">
        <v>21.2</v>
      </c>
      <c r="Y281" s="4087">
        <v>21.2</v>
      </c>
      <c r="Z281" s="4087">
        <v>21.2</v>
      </c>
      <c r="AA281" s="4087">
        <v>21.2</v>
      </c>
      <c r="AB281" s="4088">
        <v>21.1</v>
      </c>
      <c r="AC281" s="3580"/>
      <c r="AD281" s="1186"/>
    </row>
    <row r="282" spans="1:30" s="7" customFormat="1" ht="12.75" customHeight="1">
      <c r="A282" s="4865" t="s">
        <v>147</v>
      </c>
      <c r="B282" s="4868" t="s">
        <v>65</v>
      </c>
      <c r="C282" s="1824" t="s">
        <v>502</v>
      </c>
      <c r="D282" s="735" t="s">
        <v>626</v>
      </c>
      <c r="E282" s="3841">
        <v>544.6</v>
      </c>
      <c r="F282" s="1605">
        <v>537.6</v>
      </c>
      <c r="G282" s="1605">
        <v>537.6</v>
      </c>
      <c r="H282" s="3816">
        <v>544.6</v>
      </c>
      <c r="I282" s="1605">
        <v>539</v>
      </c>
      <c r="J282" s="1605">
        <v>567</v>
      </c>
      <c r="K282" s="1605">
        <v>597.79999999999995</v>
      </c>
      <c r="L282" s="1605">
        <v>653.79999999999995</v>
      </c>
      <c r="M282" s="1605">
        <v>658</v>
      </c>
      <c r="N282" s="3816">
        <v>648.20000000000005</v>
      </c>
      <c r="O282" s="1605">
        <v>618.79999999999995</v>
      </c>
      <c r="P282" s="1605">
        <v>616</v>
      </c>
      <c r="Q282" s="1605">
        <v>613.20000000000005</v>
      </c>
      <c r="R282" s="1605">
        <v>618.79999999999995</v>
      </c>
      <c r="S282" s="1605">
        <v>620.20000000000005</v>
      </c>
      <c r="T282" s="1605">
        <v>648.20000000000005</v>
      </c>
      <c r="U282" s="1605">
        <v>670.6</v>
      </c>
      <c r="V282" s="3816">
        <v>672</v>
      </c>
      <c r="W282" s="1605">
        <v>649.6</v>
      </c>
      <c r="X282" s="1605">
        <v>651</v>
      </c>
      <c r="Y282" s="1605">
        <v>649.6</v>
      </c>
      <c r="Z282" s="1605">
        <v>625.79999999999995</v>
      </c>
      <c r="AA282" s="1605">
        <v>597.79999999999995</v>
      </c>
      <c r="AB282" s="3817">
        <v>579.6</v>
      </c>
      <c r="AC282" s="2757">
        <f>SUM(E282:AB282)</f>
        <v>14659.400000000001</v>
      </c>
      <c r="AD282" s="1129"/>
    </row>
    <row r="283" spans="1:30" s="7" customFormat="1" ht="12.75" customHeight="1">
      <c r="A283" s="4866"/>
      <c r="B283" s="4869"/>
      <c r="C283" s="1834" t="s">
        <v>502</v>
      </c>
      <c r="D283" s="3494" t="s">
        <v>598</v>
      </c>
      <c r="E283" s="3368">
        <v>0</v>
      </c>
      <c r="F283" s="3810">
        <v>0</v>
      </c>
      <c r="G283" s="3810">
        <v>0</v>
      </c>
      <c r="H283" s="3811">
        <v>0</v>
      </c>
      <c r="I283" s="3810">
        <v>0</v>
      </c>
      <c r="J283" s="3810">
        <v>0</v>
      </c>
      <c r="K283" s="3810">
        <v>0</v>
      </c>
      <c r="L283" s="3810">
        <v>0</v>
      </c>
      <c r="M283" s="3810">
        <v>0</v>
      </c>
      <c r="N283" s="3811">
        <v>0</v>
      </c>
      <c r="O283" s="3810">
        <v>0</v>
      </c>
      <c r="P283" s="3810">
        <v>0</v>
      </c>
      <c r="Q283" s="3810">
        <v>0</v>
      </c>
      <c r="R283" s="3810">
        <v>0</v>
      </c>
      <c r="S283" s="3810">
        <v>0</v>
      </c>
      <c r="T283" s="3810">
        <v>0</v>
      </c>
      <c r="U283" s="3810">
        <v>0</v>
      </c>
      <c r="V283" s="3811">
        <v>0</v>
      </c>
      <c r="W283" s="3810">
        <v>0</v>
      </c>
      <c r="X283" s="3810">
        <v>0</v>
      </c>
      <c r="Y283" s="3810">
        <v>0</v>
      </c>
      <c r="Z283" s="3810">
        <v>0</v>
      </c>
      <c r="AA283" s="3810">
        <v>0</v>
      </c>
      <c r="AB283" s="3814">
        <v>0</v>
      </c>
      <c r="AC283" s="2758">
        <f>SUM(E283:AB283)</f>
        <v>0</v>
      </c>
      <c r="AD283" s="1129"/>
    </row>
    <row r="284" spans="1:30" s="7" customFormat="1" ht="12.75" customHeight="1">
      <c r="A284" s="4867"/>
      <c r="B284" s="4870"/>
      <c r="C284" s="1834" t="s">
        <v>502</v>
      </c>
      <c r="D284" s="762" t="s">
        <v>597</v>
      </c>
      <c r="E284" s="3368">
        <v>72.8</v>
      </c>
      <c r="F284" s="3810">
        <v>74.2</v>
      </c>
      <c r="G284" s="3810">
        <v>74.2</v>
      </c>
      <c r="H284" s="3811">
        <v>74.2</v>
      </c>
      <c r="I284" s="3810">
        <v>75.599999999999994</v>
      </c>
      <c r="J284" s="3810">
        <v>71.400000000000006</v>
      </c>
      <c r="K284" s="3810">
        <v>70</v>
      </c>
      <c r="L284" s="3810">
        <v>64.400000000000006</v>
      </c>
      <c r="M284" s="3810">
        <v>64.400000000000006</v>
      </c>
      <c r="N284" s="3811">
        <v>63</v>
      </c>
      <c r="O284" s="3810">
        <v>60.2</v>
      </c>
      <c r="P284" s="3810">
        <v>63</v>
      </c>
      <c r="Q284" s="3810">
        <v>65.8</v>
      </c>
      <c r="R284" s="3810">
        <v>64.400000000000006</v>
      </c>
      <c r="S284" s="3810">
        <v>67.2</v>
      </c>
      <c r="T284" s="3810">
        <v>58.8</v>
      </c>
      <c r="U284" s="3810">
        <v>54.6</v>
      </c>
      <c r="V284" s="3811">
        <v>54.6</v>
      </c>
      <c r="W284" s="3810">
        <v>57.4</v>
      </c>
      <c r="X284" s="3810">
        <v>61.6</v>
      </c>
      <c r="Y284" s="3810">
        <v>65.8</v>
      </c>
      <c r="Z284" s="3810">
        <v>65.8</v>
      </c>
      <c r="AA284" s="3810">
        <v>70</v>
      </c>
      <c r="AB284" s="3814">
        <v>71.400000000000006</v>
      </c>
      <c r="AC284" s="2758">
        <f t="shared" ref="AC284:AC285" si="57">SUM(E284:AB284)</f>
        <v>1584.7999999999997</v>
      </c>
      <c r="AD284" s="3485"/>
    </row>
    <row r="285" spans="1:30" s="7" customFormat="1" ht="12.75" customHeight="1">
      <c r="A285" s="4867"/>
      <c r="B285" s="4870"/>
      <c r="C285" s="3490" t="s">
        <v>315</v>
      </c>
      <c r="D285" s="3016" t="s">
        <v>340</v>
      </c>
      <c r="E285" s="487">
        <v>549.44426468933136</v>
      </c>
      <c r="F285" s="487">
        <v>542.69641605597508</v>
      </c>
      <c r="G285" s="487">
        <v>542.69641605597508</v>
      </c>
      <c r="H285" s="3555">
        <v>549.63151292479586</v>
      </c>
      <c r="I285" s="487">
        <v>544.27599616371106</v>
      </c>
      <c r="J285" s="487">
        <v>571.47787358742073</v>
      </c>
      <c r="K285" s="487">
        <v>601.88440750695645</v>
      </c>
      <c r="L285" s="487">
        <v>656.96407816561782</v>
      </c>
      <c r="M285" s="487">
        <v>661.14397826797153</v>
      </c>
      <c r="N285" s="3555">
        <v>651.25435891055656</v>
      </c>
      <c r="O285" s="487">
        <v>621.72138454455614</v>
      </c>
      <c r="P285" s="487">
        <v>619.21321045339459</v>
      </c>
      <c r="Q285" s="487">
        <v>616.72026073415168</v>
      </c>
      <c r="R285" s="487">
        <v>622.14210595329416</v>
      </c>
      <c r="S285" s="487">
        <v>623.83000889665448</v>
      </c>
      <c r="T285" s="487">
        <v>650.86149064144217</v>
      </c>
      <c r="U285" s="487">
        <v>672.81908415264206</v>
      </c>
      <c r="V285" s="3555">
        <v>674.21447626107818</v>
      </c>
      <c r="W285" s="487">
        <v>652.13106044720803</v>
      </c>
      <c r="X285" s="487">
        <v>653.90791400624596</v>
      </c>
      <c r="Y285" s="487">
        <v>652.9240384608305</v>
      </c>
      <c r="Z285" s="487">
        <v>629.24977552638029</v>
      </c>
      <c r="AA285" s="487">
        <v>601.88440750695645</v>
      </c>
      <c r="AB285" s="3575">
        <v>583.98126682283225</v>
      </c>
      <c r="AC285" s="2758">
        <f t="shared" si="57"/>
        <v>14747.06978673598</v>
      </c>
      <c r="AD285" s="3485"/>
    </row>
    <row r="286" spans="1:30" s="7" customFormat="1" ht="12.75" customHeight="1">
      <c r="A286" s="4867"/>
      <c r="B286" s="4870"/>
      <c r="C286" s="2573" t="s">
        <v>342</v>
      </c>
      <c r="D286" s="1145" t="s">
        <v>110</v>
      </c>
      <c r="E286" s="1927">
        <v>15.8</v>
      </c>
      <c r="F286" s="1936">
        <v>14.5</v>
      </c>
      <c r="G286" s="1936">
        <v>14.6</v>
      </c>
      <c r="H286" s="1938">
        <v>15.2</v>
      </c>
      <c r="I286" s="1936">
        <v>14.8</v>
      </c>
      <c r="J286" s="1936">
        <v>14.6</v>
      </c>
      <c r="K286" s="1936">
        <v>16.2</v>
      </c>
      <c r="L286" s="1936">
        <v>17.3</v>
      </c>
      <c r="M286" s="1936">
        <v>17.8</v>
      </c>
      <c r="N286" s="1938">
        <v>18.399999999999999</v>
      </c>
      <c r="O286" s="1936">
        <v>17.5</v>
      </c>
      <c r="P286" s="1936">
        <v>17.3</v>
      </c>
      <c r="Q286" s="1936">
        <v>16.600000000000001</v>
      </c>
      <c r="R286" s="1936">
        <v>16.5</v>
      </c>
      <c r="S286" s="1936">
        <v>16.7</v>
      </c>
      <c r="T286" s="1936">
        <v>17.100000000000001</v>
      </c>
      <c r="U286" s="1936">
        <v>17.899999999999999</v>
      </c>
      <c r="V286" s="1938">
        <v>18.399999999999999</v>
      </c>
      <c r="W286" s="1936">
        <v>17.8</v>
      </c>
      <c r="X286" s="1936">
        <v>17.8</v>
      </c>
      <c r="Y286" s="1936">
        <v>18.100000000000001</v>
      </c>
      <c r="Z286" s="1936">
        <v>17.2</v>
      </c>
      <c r="AA286" s="1936">
        <v>16.899999999999999</v>
      </c>
      <c r="AB286" s="2993">
        <v>16.399999999999999</v>
      </c>
      <c r="AC286" s="3499"/>
      <c r="AD286" s="1129"/>
    </row>
    <row r="287" spans="1:30" s="34" customFormat="1" ht="12.75" customHeight="1" thickBot="1">
      <c r="A287" s="4867"/>
      <c r="B287" s="4871"/>
      <c r="C287" s="1836" t="s">
        <v>315</v>
      </c>
      <c r="D287" s="1152" t="s">
        <v>111</v>
      </c>
      <c r="E287" s="1173">
        <v>-0.13367609254498714</v>
      </c>
      <c r="F287" s="1173">
        <v>-0.13802083333333334</v>
      </c>
      <c r="G287" s="1173">
        <v>-0.13802083333333334</v>
      </c>
      <c r="H287" s="3556">
        <v>-0.13624678663239073</v>
      </c>
      <c r="I287" s="1173">
        <v>-0.14025974025974025</v>
      </c>
      <c r="J287" s="1173">
        <v>-0.12592592592592594</v>
      </c>
      <c r="K287" s="1173">
        <v>-0.117096018735363</v>
      </c>
      <c r="L287" s="1173">
        <v>-9.8501070663811585E-2</v>
      </c>
      <c r="M287" s="1173">
        <v>-9.7872340425531917E-2</v>
      </c>
      <c r="N287" s="3556">
        <v>-9.7192224622030227E-2</v>
      </c>
      <c r="O287" s="1173">
        <v>-9.7285067873303183E-2</v>
      </c>
      <c r="P287" s="1173">
        <v>-0.10227272727272728</v>
      </c>
      <c r="Q287" s="1173">
        <v>-0.10730593607305935</v>
      </c>
      <c r="R287" s="1173">
        <v>-0.10407239819004527</v>
      </c>
      <c r="S287" s="1173">
        <v>-0.10835214446952596</v>
      </c>
      <c r="T287" s="1173">
        <v>-9.0712742980561548E-2</v>
      </c>
      <c r="U287" s="1173">
        <v>-8.1419624217118999E-2</v>
      </c>
      <c r="V287" s="3556">
        <v>-8.1250000000000003E-2</v>
      </c>
      <c r="W287" s="1173">
        <v>-8.8362068965517238E-2</v>
      </c>
      <c r="X287" s="1173">
        <v>-9.4623655913978491E-2</v>
      </c>
      <c r="Y287" s="3557">
        <v>-0.10129310344827586</v>
      </c>
      <c r="Z287" s="1173">
        <v>-0.10514541387024609</v>
      </c>
      <c r="AA287" s="1173">
        <v>-0.117096018735363</v>
      </c>
      <c r="AB287" s="1174">
        <v>-0.12318840579710146</v>
      </c>
      <c r="AC287" s="1150">
        <f t="shared" ref="AC287" si="58">AC283/AC282</f>
        <v>0</v>
      </c>
      <c r="AD287" s="1141"/>
    </row>
    <row r="288" spans="1:30" s="7" customFormat="1" ht="12.75" customHeight="1">
      <c r="A288" s="4865" t="s">
        <v>148</v>
      </c>
      <c r="B288" s="4868" t="s">
        <v>64</v>
      </c>
      <c r="C288" s="1824" t="s">
        <v>502</v>
      </c>
      <c r="D288" s="735" t="s">
        <v>626</v>
      </c>
      <c r="E288" s="3841">
        <v>751.8</v>
      </c>
      <c r="F288" s="1605">
        <v>737.8</v>
      </c>
      <c r="G288" s="1605">
        <v>751.8</v>
      </c>
      <c r="H288" s="3816">
        <v>751.8</v>
      </c>
      <c r="I288" s="1605">
        <v>754.6</v>
      </c>
      <c r="J288" s="1605">
        <v>757.4</v>
      </c>
      <c r="K288" s="1605">
        <v>786.8</v>
      </c>
      <c r="L288" s="1605">
        <v>814.8</v>
      </c>
      <c r="M288" s="1605">
        <v>820.4</v>
      </c>
      <c r="N288" s="3816">
        <v>806.4</v>
      </c>
      <c r="O288" s="1605">
        <v>798</v>
      </c>
      <c r="P288" s="1605">
        <v>784</v>
      </c>
      <c r="Q288" s="1605">
        <v>778.4</v>
      </c>
      <c r="R288" s="1605">
        <v>784</v>
      </c>
      <c r="S288" s="1605">
        <v>785.4</v>
      </c>
      <c r="T288" s="1605">
        <v>816.2</v>
      </c>
      <c r="U288" s="1605">
        <v>837.2</v>
      </c>
      <c r="V288" s="3816">
        <v>833</v>
      </c>
      <c r="W288" s="1605">
        <v>856.8</v>
      </c>
      <c r="X288" s="1605">
        <v>820.4</v>
      </c>
      <c r="Y288" s="1605">
        <v>813.4</v>
      </c>
      <c r="Z288" s="1605">
        <v>816.2</v>
      </c>
      <c r="AA288" s="1605">
        <v>798</v>
      </c>
      <c r="AB288" s="3817">
        <v>768.6</v>
      </c>
      <c r="AC288" s="2757">
        <f>SUM(E288:AB288)</f>
        <v>19023.199999999997</v>
      </c>
      <c r="AD288" s="1129"/>
    </row>
    <row r="289" spans="1:30" s="7" customFormat="1" ht="12.75" customHeight="1">
      <c r="A289" s="4866"/>
      <c r="B289" s="4869"/>
      <c r="C289" s="1834" t="s">
        <v>502</v>
      </c>
      <c r="D289" s="3494" t="s">
        <v>598</v>
      </c>
      <c r="E289" s="3368">
        <v>49</v>
      </c>
      <c r="F289" s="3810">
        <v>46.2</v>
      </c>
      <c r="G289" s="3810">
        <v>49</v>
      </c>
      <c r="H289" s="3811">
        <v>46.2</v>
      </c>
      <c r="I289" s="3810">
        <v>46.2</v>
      </c>
      <c r="J289" s="3810">
        <v>46.2</v>
      </c>
      <c r="K289" s="3810">
        <v>46.2</v>
      </c>
      <c r="L289" s="3810">
        <v>54.6</v>
      </c>
      <c r="M289" s="3810">
        <v>58.8</v>
      </c>
      <c r="N289" s="3811">
        <v>30.8</v>
      </c>
      <c r="O289" s="3810">
        <v>32.200000000000003</v>
      </c>
      <c r="P289" s="3810">
        <v>33.6</v>
      </c>
      <c r="Q289" s="3810">
        <v>28</v>
      </c>
      <c r="R289" s="3810">
        <v>32.200000000000003</v>
      </c>
      <c r="S289" s="3810">
        <v>30.8</v>
      </c>
      <c r="T289" s="3810">
        <v>47.6</v>
      </c>
      <c r="U289" s="3810">
        <v>67.2</v>
      </c>
      <c r="V289" s="3811">
        <v>61.6</v>
      </c>
      <c r="W289" s="3810">
        <v>64.400000000000006</v>
      </c>
      <c r="X289" s="3810">
        <v>63</v>
      </c>
      <c r="Y289" s="3810">
        <v>56</v>
      </c>
      <c r="Z289" s="3810">
        <v>58.8</v>
      </c>
      <c r="AA289" s="3810">
        <v>49</v>
      </c>
      <c r="AB289" s="3814">
        <v>49</v>
      </c>
      <c r="AC289" s="2758">
        <f>SUM(E289:AB289)</f>
        <v>1146.6000000000001</v>
      </c>
      <c r="AD289" s="1129"/>
    </row>
    <row r="290" spans="1:30" s="7" customFormat="1" ht="12.75" customHeight="1">
      <c r="A290" s="4867"/>
      <c r="B290" s="4870"/>
      <c r="C290" s="1834" t="s">
        <v>502</v>
      </c>
      <c r="D290" s="762" t="s">
        <v>597</v>
      </c>
      <c r="E290" s="3368">
        <v>0</v>
      </c>
      <c r="F290" s="3810">
        <v>0</v>
      </c>
      <c r="G290" s="3810">
        <v>0</v>
      </c>
      <c r="H290" s="3811">
        <v>0</v>
      </c>
      <c r="I290" s="3810">
        <v>0</v>
      </c>
      <c r="J290" s="3810">
        <v>0</v>
      </c>
      <c r="K290" s="3810">
        <v>0</v>
      </c>
      <c r="L290" s="3810">
        <v>0</v>
      </c>
      <c r="M290" s="3810">
        <v>0</v>
      </c>
      <c r="N290" s="3811">
        <v>0</v>
      </c>
      <c r="O290" s="3810">
        <v>0</v>
      </c>
      <c r="P290" s="3810">
        <v>0</v>
      </c>
      <c r="Q290" s="3810">
        <v>0</v>
      </c>
      <c r="R290" s="3810">
        <v>0</v>
      </c>
      <c r="S290" s="3810">
        <v>0</v>
      </c>
      <c r="T290" s="3810">
        <v>1.4</v>
      </c>
      <c r="U290" s="3810">
        <v>0</v>
      </c>
      <c r="V290" s="3811">
        <v>0</v>
      </c>
      <c r="W290" s="3810">
        <v>0</v>
      </c>
      <c r="X290" s="3810">
        <v>0</v>
      </c>
      <c r="Y290" s="3810">
        <v>0</v>
      </c>
      <c r="Z290" s="3810">
        <v>0</v>
      </c>
      <c r="AA290" s="3810">
        <v>0</v>
      </c>
      <c r="AB290" s="3814">
        <v>0</v>
      </c>
      <c r="AC290" s="2758">
        <f t="shared" ref="AC290:AC291" si="59">SUM(E290:AB290)</f>
        <v>1.4</v>
      </c>
      <c r="AD290" s="3485"/>
    </row>
    <row r="291" spans="1:30" s="7" customFormat="1" ht="12.75" customHeight="1">
      <c r="A291" s="4867"/>
      <c r="B291" s="4870"/>
      <c r="C291" s="3490" t="s">
        <v>315</v>
      </c>
      <c r="D291" s="3016" t="s">
        <v>340</v>
      </c>
      <c r="E291" s="487">
        <v>753.39514200716735</v>
      </c>
      <c r="F291" s="487">
        <v>739.24507438331977</v>
      </c>
      <c r="G291" s="487">
        <v>753.39514200716735</v>
      </c>
      <c r="H291" s="3555">
        <v>753.21821539312214</v>
      </c>
      <c r="I291" s="487">
        <v>756.01296285182832</v>
      </c>
      <c r="J291" s="487">
        <v>758.80774903792326</v>
      </c>
      <c r="K291" s="487">
        <v>788.15523851586488</v>
      </c>
      <c r="L291" s="487">
        <v>816.62733238607677</v>
      </c>
      <c r="M291" s="487">
        <v>822.50446807297033</v>
      </c>
      <c r="N291" s="3555">
        <v>806.98798008396625</v>
      </c>
      <c r="O291" s="487">
        <v>798.64938489928102</v>
      </c>
      <c r="P291" s="487">
        <v>784.7196696910305</v>
      </c>
      <c r="Q291" s="487">
        <v>778.90343432289467</v>
      </c>
      <c r="R291" s="487">
        <v>784.66097137553618</v>
      </c>
      <c r="S291" s="487">
        <v>786.00368955877036</v>
      </c>
      <c r="T291" s="487">
        <v>817.50650150319905</v>
      </c>
      <c r="U291" s="487">
        <v>839.89265980838297</v>
      </c>
      <c r="V291" s="3555">
        <v>835.27454169272994</v>
      </c>
      <c r="W291" s="487">
        <v>859.21685272112757</v>
      </c>
      <c r="X291" s="487">
        <v>822.81538634131039</v>
      </c>
      <c r="Y291" s="487">
        <v>815.32543195953349</v>
      </c>
      <c r="Z291" s="487">
        <v>818.31526931861663</v>
      </c>
      <c r="AA291" s="487">
        <v>799.50297060111041</v>
      </c>
      <c r="AB291" s="3575">
        <v>770.16034694081725</v>
      </c>
      <c r="AC291" s="2758">
        <f t="shared" si="59"/>
        <v>19059.296415473749</v>
      </c>
      <c r="AD291" s="3485"/>
    </row>
    <row r="292" spans="1:30" s="7" customFormat="1" ht="12.75" customHeight="1">
      <c r="A292" s="4867"/>
      <c r="B292" s="4870"/>
      <c r="C292" s="2573" t="s">
        <v>342</v>
      </c>
      <c r="D292" s="1145" t="s">
        <v>110</v>
      </c>
      <c r="E292" s="1927">
        <v>21.6</v>
      </c>
      <c r="F292" s="1936">
        <v>20.5</v>
      </c>
      <c r="G292" s="1936">
        <v>20.100000000000001</v>
      </c>
      <c r="H292" s="1938">
        <v>20.7</v>
      </c>
      <c r="I292" s="1936">
        <v>20.7</v>
      </c>
      <c r="J292" s="1936">
        <v>21.4</v>
      </c>
      <c r="K292" s="1936">
        <v>20.8</v>
      </c>
      <c r="L292" s="1936">
        <v>22.4</v>
      </c>
      <c r="M292" s="1936">
        <v>22.2</v>
      </c>
      <c r="N292" s="1938">
        <v>22.6</v>
      </c>
      <c r="O292" s="1936">
        <v>22.3</v>
      </c>
      <c r="P292" s="1936">
        <v>21.4</v>
      </c>
      <c r="Q292" s="1936">
        <v>21.6</v>
      </c>
      <c r="R292" s="1936">
        <v>21.1</v>
      </c>
      <c r="S292" s="1936">
        <v>21.4</v>
      </c>
      <c r="T292" s="1936">
        <v>22.2</v>
      </c>
      <c r="U292" s="1936">
        <v>22.7</v>
      </c>
      <c r="V292" s="1938">
        <v>22.2</v>
      </c>
      <c r="W292" s="1936">
        <v>23</v>
      </c>
      <c r="X292" s="1936">
        <v>23</v>
      </c>
      <c r="Y292" s="1936">
        <v>22.1</v>
      </c>
      <c r="Z292" s="1936">
        <v>22.3</v>
      </c>
      <c r="AA292" s="1936">
        <v>22</v>
      </c>
      <c r="AB292" s="2993">
        <v>21.5</v>
      </c>
      <c r="AC292" s="3499"/>
      <c r="AD292" s="1129"/>
    </row>
    <row r="293" spans="1:30" s="34" customFormat="1" ht="12.75" customHeight="1" thickBot="1">
      <c r="A293" s="4867"/>
      <c r="B293" s="4871"/>
      <c r="C293" s="1836" t="s">
        <v>315</v>
      </c>
      <c r="D293" s="1152" t="s">
        <v>111</v>
      </c>
      <c r="E293" s="1173">
        <v>6.5176908752327747E-2</v>
      </c>
      <c r="F293" s="1173">
        <v>6.2618595825426948E-2</v>
      </c>
      <c r="G293" s="1173">
        <v>6.5176908752327747E-2</v>
      </c>
      <c r="H293" s="3556">
        <v>6.1452513966480452E-2</v>
      </c>
      <c r="I293" s="1173">
        <v>6.1224489795918366E-2</v>
      </c>
      <c r="J293" s="1173">
        <v>6.0998151571164519E-2</v>
      </c>
      <c r="K293" s="1173">
        <v>5.8718861209964418E-2</v>
      </c>
      <c r="L293" s="1173">
        <v>6.7010309278350527E-2</v>
      </c>
      <c r="M293" s="1173">
        <v>7.1672354948805458E-2</v>
      </c>
      <c r="N293" s="3556">
        <v>3.8194444444444448E-2</v>
      </c>
      <c r="O293" s="1173">
        <v>4.0350877192982457E-2</v>
      </c>
      <c r="P293" s="1173">
        <v>4.2857142857142858E-2</v>
      </c>
      <c r="Q293" s="1173">
        <v>3.5971223021582732E-2</v>
      </c>
      <c r="R293" s="1173">
        <v>4.1071428571428578E-2</v>
      </c>
      <c r="S293" s="1173">
        <v>3.9215686274509803E-2</v>
      </c>
      <c r="T293" s="1173">
        <v>5.6603773584905662E-2</v>
      </c>
      <c r="U293" s="1173">
        <v>8.0267558528428096E-2</v>
      </c>
      <c r="V293" s="3556">
        <v>7.3949579831932774E-2</v>
      </c>
      <c r="W293" s="1173">
        <v>7.5163398692810468E-2</v>
      </c>
      <c r="X293" s="1173">
        <v>7.6791808873720141E-2</v>
      </c>
      <c r="Y293" s="3557">
        <v>6.884681583476765E-2</v>
      </c>
      <c r="Z293" s="1173">
        <v>7.2041166380789015E-2</v>
      </c>
      <c r="AA293" s="1173">
        <v>6.1403508771929821E-2</v>
      </c>
      <c r="AB293" s="1174">
        <v>6.3752276867030958E-2</v>
      </c>
      <c r="AC293" s="1150">
        <f t="shared" ref="AC293" si="60">(AC289-AC290)/AC288</f>
        <v>6.0200176626435099E-2</v>
      </c>
      <c r="AD293" s="1141"/>
    </row>
    <row r="294" spans="1:30" s="7" customFormat="1" ht="12.75" customHeight="1">
      <c r="A294" s="4865" t="s">
        <v>127</v>
      </c>
      <c r="B294" s="4868" t="s">
        <v>63</v>
      </c>
      <c r="C294" s="1824" t="s">
        <v>502</v>
      </c>
      <c r="D294" s="735" t="s">
        <v>626</v>
      </c>
      <c r="E294" s="3841">
        <v>47.6</v>
      </c>
      <c r="F294" s="1605">
        <v>46.2</v>
      </c>
      <c r="G294" s="1605">
        <v>44.8</v>
      </c>
      <c r="H294" s="3816">
        <v>46.2</v>
      </c>
      <c r="I294" s="1605">
        <v>44.8</v>
      </c>
      <c r="J294" s="1605">
        <v>47.6</v>
      </c>
      <c r="K294" s="1605">
        <v>53.2</v>
      </c>
      <c r="L294" s="1605">
        <v>56</v>
      </c>
      <c r="M294" s="1605">
        <v>54.6</v>
      </c>
      <c r="N294" s="3816">
        <v>54.6</v>
      </c>
      <c r="O294" s="1605">
        <v>54.6</v>
      </c>
      <c r="P294" s="1605">
        <v>50.4</v>
      </c>
      <c r="Q294" s="1605">
        <v>50.4</v>
      </c>
      <c r="R294" s="1605">
        <v>50.4</v>
      </c>
      <c r="S294" s="1605">
        <v>57.4</v>
      </c>
      <c r="T294" s="1605">
        <v>57.4</v>
      </c>
      <c r="U294" s="1605">
        <v>57.4</v>
      </c>
      <c r="V294" s="3816">
        <v>58.8</v>
      </c>
      <c r="W294" s="1605">
        <v>56</v>
      </c>
      <c r="X294" s="1605">
        <v>58.8</v>
      </c>
      <c r="Y294" s="1605">
        <v>56</v>
      </c>
      <c r="Z294" s="1605">
        <v>49</v>
      </c>
      <c r="AA294" s="1605">
        <v>46.2</v>
      </c>
      <c r="AB294" s="3817">
        <v>46.2</v>
      </c>
      <c r="AC294" s="2757">
        <f>SUM(E294:AB294)</f>
        <v>1244.5999999999999</v>
      </c>
      <c r="AD294" s="1129"/>
    </row>
    <row r="295" spans="1:30" s="7" customFormat="1" ht="12.75" customHeight="1">
      <c r="A295" s="4866"/>
      <c r="B295" s="4869"/>
      <c r="C295" s="1834" t="s">
        <v>502</v>
      </c>
      <c r="D295" s="3494" t="s">
        <v>598</v>
      </c>
      <c r="E295" s="3368">
        <v>2.8</v>
      </c>
      <c r="F295" s="3810">
        <v>2.8</v>
      </c>
      <c r="G295" s="3810">
        <v>1.4</v>
      </c>
      <c r="H295" s="3811">
        <v>1.4</v>
      </c>
      <c r="I295" s="3810">
        <v>1.4</v>
      </c>
      <c r="J295" s="3810">
        <v>1.4</v>
      </c>
      <c r="K295" s="3810">
        <v>1.4</v>
      </c>
      <c r="L295" s="3810">
        <v>1.4</v>
      </c>
      <c r="M295" s="3810">
        <v>4.2</v>
      </c>
      <c r="N295" s="3811">
        <v>1.4</v>
      </c>
      <c r="O295" s="3810">
        <v>4.2</v>
      </c>
      <c r="P295" s="3810">
        <v>4.2</v>
      </c>
      <c r="Q295" s="3810">
        <v>4.2</v>
      </c>
      <c r="R295" s="3810">
        <v>4.2</v>
      </c>
      <c r="S295" s="3810">
        <v>5.6</v>
      </c>
      <c r="T295" s="3810">
        <v>5.6</v>
      </c>
      <c r="U295" s="3810">
        <v>5.6</v>
      </c>
      <c r="V295" s="3811">
        <v>4.2</v>
      </c>
      <c r="W295" s="3810">
        <v>5.6</v>
      </c>
      <c r="X295" s="3810">
        <v>4.2</v>
      </c>
      <c r="Y295" s="3810">
        <v>4.2</v>
      </c>
      <c r="Z295" s="3810">
        <v>4.2</v>
      </c>
      <c r="AA295" s="3810">
        <v>2.8</v>
      </c>
      <c r="AB295" s="3814">
        <v>2.8</v>
      </c>
      <c r="AC295" s="2758">
        <f>SUM(E295:AB295)</f>
        <v>81.200000000000017</v>
      </c>
      <c r="AD295" s="1129"/>
    </row>
    <row r="296" spans="1:30" s="7" customFormat="1" ht="12.75" customHeight="1">
      <c r="A296" s="4867"/>
      <c r="B296" s="4870"/>
      <c r="C296" s="1834" t="s">
        <v>502</v>
      </c>
      <c r="D296" s="762" t="s">
        <v>597</v>
      </c>
      <c r="E296" s="3368">
        <v>0</v>
      </c>
      <c r="F296" s="3810">
        <v>1.4</v>
      </c>
      <c r="G296" s="3810">
        <v>0</v>
      </c>
      <c r="H296" s="3811">
        <v>0</v>
      </c>
      <c r="I296" s="3810">
        <v>0</v>
      </c>
      <c r="J296" s="3810">
        <v>1.4</v>
      </c>
      <c r="K296" s="3810">
        <v>1.4</v>
      </c>
      <c r="L296" s="3810">
        <v>0</v>
      </c>
      <c r="M296" s="3810">
        <v>1.4</v>
      </c>
      <c r="N296" s="3811">
        <v>0</v>
      </c>
      <c r="O296" s="3810">
        <v>0</v>
      </c>
      <c r="P296" s="3810">
        <v>0</v>
      </c>
      <c r="Q296" s="3810">
        <v>0</v>
      </c>
      <c r="R296" s="3810">
        <v>0</v>
      </c>
      <c r="S296" s="3810">
        <v>0</v>
      </c>
      <c r="T296" s="3810">
        <v>0</v>
      </c>
      <c r="U296" s="3810">
        <v>1.4</v>
      </c>
      <c r="V296" s="3811">
        <v>0</v>
      </c>
      <c r="W296" s="3810">
        <v>0</v>
      </c>
      <c r="X296" s="3810">
        <v>0</v>
      </c>
      <c r="Y296" s="3810">
        <v>0</v>
      </c>
      <c r="Z296" s="3810">
        <v>0</v>
      </c>
      <c r="AA296" s="3810">
        <v>0</v>
      </c>
      <c r="AB296" s="3814">
        <v>0</v>
      </c>
      <c r="AC296" s="2758">
        <f t="shared" ref="AC296:AC297" si="61">SUM(E296:AB296)</f>
        <v>7</v>
      </c>
      <c r="AD296" s="3485"/>
    </row>
    <row r="297" spans="1:30" s="7" customFormat="1" ht="12.75" customHeight="1">
      <c r="A297" s="4867"/>
      <c r="B297" s="4870"/>
      <c r="C297" s="3490" t="s">
        <v>315</v>
      </c>
      <c r="D297" s="3016" t="s">
        <v>340</v>
      </c>
      <c r="E297" s="487">
        <v>47.682281824593929</v>
      </c>
      <c r="F297" s="487">
        <v>46.221207253813702</v>
      </c>
      <c r="G297" s="487">
        <v>44.82186966202994</v>
      </c>
      <c r="H297" s="3555">
        <v>46.221207253813702</v>
      </c>
      <c r="I297" s="487">
        <v>44.82186966202994</v>
      </c>
      <c r="J297" s="487">
        <v>47.6</v>
      </c>
      <c r="K297" s="487">
        <v>53.2</v>
      </c>
      <c r="L297" s="487">
        <v>56.017497266479161</v>
      </c>
      <c r="M297" s="487">
        <v>54.671747731346585</v>
      </c>
      <c r="N297" s="3555">
        <v>54.61794576876725</v>
      </c>
      <c r="O297" s="487">
        <v>54.761300203702248</v>
      </c>
      <c r="P297" s="487">
        <v>50.57469723092764</v>
      </c>
      <c r="Q297" s="487">
        <v>50.57469723092764</v>
      </c>
      <c r="R297" s="487">
        <v>50.57469723092764</v>
      </c>
      <c r="S297" s="487">
        <v>57.672523787328743</v>
      </c>
      <c r="T297" s="487">
        <v>57.672523787328743</v>
      </c>
      <c r="U297" s="487">
        <v>57.553453415064503</v>
      </c>
      <c r="V297" s="3555">
        <v>58.949809159996434</v>
      </c>
      <c r="W297" s="487">
        <v>56.279303478276987</v>
      </c>
      <c r="X297" s="487">
        <v>58.949809159996434</v>
      </c>
      <c r="Y297" s="487">
        <v>56.157279136368423</v>
      </c>
      <c r="Z297" s="487">
        <v>49.179670596700824</v>
      </c>
      <c r="AA297" s="487">
        <v>46.28477071348631</v>
      </c>
      <c r="AB297" s="3575">
        <v>46.28477071348631</v>
      </c>
      <c r="AC297" s="2758">
        <f t="shared" si="61"/>
        <v>1247.344932267393</v>
      </c>
      <c r="AD297" s="3485"/>
    </row>
    <row r="298" spans="1:30" s="7" customFormat="1" ht="12.75" customHeight="1">
      <c r="A298" s="4867"/>
      <c r="B298" s="4870"/>
      <c r="C298" s="2573" t="s">
        <v>342</v>
      </c>
      <c r="D298" s="1145" t="s">
        <v>110</v>
      </c>
      <c r="E298" s="1927">
        <v>1.3</v>
      </c>
      <c r="F298" s="1936">
        <v>1.3</v>
      </c>
      <c r="G298" s="1936">
        <v>1.3</v>
      </c>
      <c r="H298" s="1938">
        <v>1.3</v>
      </c>
      <c r="I298" s="1936">
        <v>1.2</v>
      </c>
      <c r="J298" s="1936">
        <v>1.2</v>
      </c>
      <c r="K298" s="1936">
        <v>1.4</v>
      </c>
      <c r="L298" s="1936">
        <v>1.6</v>
      </c>
      <c r="M298" s="1936">
        <v>1.4</v>
      </c>
      <c r="N298" s="1938">
        <v>1.5</v>
      </c>
      <c r="O298" s="1936">
        <v>1.6</v>
      </c>
      <c r="P298" s="1936">
        <v>1.3</v>
      </c>
      <c r="Q298" s="1936">
        <v>1.4</v>
      </c>
      <c r="R298" s="1936">
        <v>1.4</v>
      </c>
      <c r="S298" s="1936">
        <v>1.5</v>
      </c>
      <c r="T298" s="1936">
        <v>1.6</v>
      </c>
      <c r="U298" s="1936">
        <v>1.4</v>
      </c>
      <c r="V298" s="1938">
        <v>1.6</v>
      </c>
      <c r="W298" s="1936">
        <v>1.6</v>
      </c>
      <c r="X298" s="1936">
        <v>1.6</v>
      </c>
      <c r="Y298" s="1936">
        <v>1.5</v>
      </c>
      <c r="Z298" s="1936">
        <v>1.4</v>
      </c>
      <c r="AA298" s="1936">
        <v>1.4</v>
      </c>
      <c r="AB298" s="2993">
        <v>1.4</v>
      </c>
      <c r="AC298" s="3499"/>
      <c r="AD298" s="1129"/>
    </row>
    <row r="299" spans="1:30" s="34" customFormat="1" ht="12.75" customHeight="1" thickBot="1">
      <c r="A299" s="4867"/>
      <c r="B299" s="4871"/>
      <c r="C299" s="1836" t="s">
        <v>315</v>
      </c>
      <c r="D299" s="1152" t="s">
        <v>111</v>
      </c>
      <c r="E299" s="1173">
        <v>5.8823529411764698E-2</v>
      </c>
      <c r="F299" s="1173">
        <v>3.03030303030303E-2</v>
      </c>
      <c r="G299" s="1173">
        <v>3.125E-2</v>
      </c>
      <c r="H299" s="3556">
        <v>3.03030303030303E-2</v>
      </c>
      <c r="I299" s="1173">
        <v>3.125E-2</v>
      </c>
      <c r="J299" s="1173">
        <v>0</v>
      </c>
      <c r="K299" s="1173">
        <v>0</v>
      </c>
      <c r="L299" s="1173">
        <v>2.4999999999999998E-2</v>
      </c>
      <c r="M299" s="1173">
        <v>5.1282051282051287E-2</v>
      </c>
      <c r="N299" s="3556">
        <v>2.564102564102564E-2</v>
      </c>
      <c r="O299" s="1173">
        <v>7.6923076923076927E-2</v>
      </c>
      <c r="P299" s="1173">
        <v>8.3333333333333343E-2</v>
      </c>
      <c r="Q299" s="1173">
        <v>8.3333333333333343E-2</v>
      </c>
      <c r="R299" s="1173">
        <v>8.3333333333333343E-2</v>
      </c>
      <c r="S299" s="1173">
        <v>9.7560975609756087E-2</v>
      </c>
      <c r="T299" s="1173">
        <v>9.7560975609756087E-2</v>
      </c>
      <c r="U299" s="1173">
        <v>7.3170731707317069E-2</v>
      </c>
      <c r="V299" s="3556">
        <v>7.1428571428571438E-2</v>
      </c>
      <c r="W299" s="1173">
        <v>9.9999999999999992E-2</v>
      </c>
      <c r="X299" s="1173">
        <v>7.1428571428571438E-2</v>
      </c>
      <c r="Y299" s="3557">
        <v>7.4999999999999997E-2</v>
      </c>
      <c r="Z299" s="1173">
        <v>8.5714285714285715E-2</v>
      </c>
      <c r="AA299" s="1173">
        <v>6.0606060606060601E-2</v>
      </c>
      <c r="AB299" s="1174">
        <v>6.0606060606060601E-2</v>
      </c>
      <c r="AC299" s="1150">
        <f t="shared" ref="AC299" si="62">(AC295-AC296)/AC294</f>
        <v>5.9617547806524201E-2</v>
      </c>
      <c r="AD299" s="1141"/>
    </row>
    <row r="300" spans="1:30" s="7" customFormat="1" ht="12.75" customHeight="1">
      <c r="A300" s="4865" t="s">
        <v>144</v>
      </c>
      <c r="B300" s="4868" t="s">
        <v>62</v>
      </c>
      <c r="C300" s="1824" t="s">
        <v>502</v>
      </c>
      <c r="D300" s="735" t="s">
        <v>626</v>
      </c>
      <c r="E300" s="3841">
        <v>918.4</v>
      </c>
      <c r="F300" s="1605">
        <v>910</v>
      </c>
      <c r="G300" s="1605">
        <v>912.8</v>
      </c>
      <c r="H300" s="3816">
        <v>910</v>
      </c>
      <c r="I300" s="1605">
        <v>925.4</v>
      </c>
      <c r="J300" s="1605">
        <v>936.6</v>
      </c>
      <c r="K300" s="1605">
        <v>963.2</v>
      </c>
      <c r="L300" s="1605">
        <v>1023.4</v>
      </c>
      <c r="M300" s="1605">
        <v>1106</v>
      </c>
      <c r="N300" s="3816">
        <v>1111.5999999999999</v>
      </c>
      <c r="O300" s="1605">
        <v>1104.5999999999999</v>
      </c>
      <c r="P300" s="1605">
        <v>1069.5999999999999</v>
      </c>
      <c r="Q300" s="1605">
        <v>1052.8</v>
      </c>
      <c r="R300" s="1605">
        <v>1050</v>
      </c>
      <c r="S300" s="1605">
        <v>1076.5999999999999</v>
      </c>
      <c r="T300" s="1605">
        <v>1111.5999999999999</v>
      </c>
      <c r="U300" s="1605">
        <v>1114.4000000000001</v>
      </c>
      <c r="V300" s="3816">
        <v>1094.8</v>
      </c>
      <c r="W300" s="1605">
        <v>1078</v>
      </c>
      <c r="X300" s="1605">
        <v>1047.2</v>
      </c>
      <c r="Y300" s="1605">
        <v>1033.2</v>
      </c>
      <c r="Z300" s="1605">
        <v>1026.2</v>
      </c>
      <c r="AA300" s="1605">
        <v>991.2</v>
      </c>
      <c r="AB300" s="3817">
        <v>971.6</v>
      </c>
      <c r="AC300" s="2757">
        <f>SUM(E300:AB300)</f>
        <v>24539.200000000001</v>
      </c>
      <c r="AD300" s="1129"/>
    </row>
    <row r="301" spans="1:30" s="7" customFormat="1" ht="12.75" customHeight="1">
      <c r="A301" s="4866"/>
      <c r="B301" s="4869"/>
      <c r="C301" s="1834" t="s">
        <v>502</v>
      </c>
      <c r="D301" s="3494" t="s">
        <v>598</v>
      </c>
      <c r="E301" s="3368">
        <v>51.8</v>
      </c>
      <c r="F301" s="3810">
        <v>49</v>
      </c>
      <c r="G301" s="3810">
        <v>50.4</v>
      </c>
      <c r="H301" s="3811">
        <v>49</v>
      </c>
      <c r="I301" s="3810">
        <v>50.4</v>
      </c>
      <c r="J301" s="3810">
        <v>47.6</v>
      </c>
      <c r="K301" s="3810">
        <v>63</v>
      </c>
      <c r="L301" s="3810">
        <v>91</v>
      </c>
      <c r="M301" s="3810">
        <v>120.4</v>
      </c>
      <c r="N301" s="3811">
        <v>110.6</v>
      </c>
      <c r="O301" s="3810">
        <v>98</v>
      </c>
      <c r="P301" s="3810">
        <v>95.2</v>
      </c>
      <c r="Q301" s="3810">
        <v>82.6</v>
      </c>
      <c r="R301" s="3810">
        <v>98</v>
      </c>
      <c r="S301" s="3810">
        <v>95.2</v>
      </c>
      <c r="T301" s="3810">
        <v>113.4</v>
      </c>
      <c r="U301" s="3810">
        <v>119</v>
      </c>
      <c r="V301" s="3811">
        <v>112</v>
      </c>
      <c r="W301" s="3810">
        <v>93.8</v>
      </c>
      <c r="X301" s="3810">
        <v>79.8</v>
      </c>
      <c r="Y301" s="3810">
        <v>64.400000000000006</v>
      </c>
      <c r="Z301" s="3810">
        <v>63</v>
      </c>
      <c r="AA301" s="3810">
        <v>54.6</v>
      </c>
      <c r="AB301" s="3814">
        <v>51.8</v>
      </c>
      <c r="AC301" s="2758">
        <f>SUM(E301:AB301)</f>
        <v>1904</v>
      </c>
      <c r="AD301" s="1129"/>
    </row>
    <row r="302" spans="1:30" s="7" customFormat="1" ht="12.75" customHeight="1">
      <c r="A302" s="4867"/>
      <c r="B302" s="4870"/>
      <c r="C302" s="1834" t="s">
        <v>502</v>
      </c>
      <c r="D302" s="762" t="s">
        <v>597</v>
      </c>
      <c r="E302" s="3368">
        <v>0</v>
      </c>
      <c r="F302" s="3810">
        <v>0</v>
      </c>
      <c r="G302" s="3810">
        <v>0</v>
      </c>
      <c r="H302" s="3811">
        <v>0</v>
      </c>
      <c r="I302" s="3810">
        <v>0</v>
      </c>
      <c r="J302" s="3810">
        <v>0</v>
      </c>
      <c r="K302" s="3810">
        <v>0</v>
      </c>
      <c r="L302" s="3810">
        <v>0</v>
      </c>
      <c r="M302" s="3810">
        <v>0</v>
      </c>
      <c r="N302" s="3811">
        <v>0</v>
      </c>
      <c r="O302" s="3810">
        <v>0</v>
      </c>
      <c r="P302" s="3810">
        <v>0</v>
      </c>
      <c r="Q302" s="3810">
        <v>0</v>
      </c>
      <c r="R302" s="3810">
        <v>0</v>
      </c>
      <c r="S302" s="3810">
        <v>0</v>
      </c>
      <c r="T302" s="3810">
        <v>0</v>
      </c>
      <c r="U302" s="3810">
        <v>0</v>
      </c>
      <c r="V302" s="3811">
        <v>0</v>
      </c>
      <c r="W302" s="3810">
        <v>0</v>
      </c>
      <c r="X302" s="3810">
        <v>0</v>
      </c>
      <c r="Y302" s="3810">
        <v>0</v>
      </c>
      <c r="Z302" s="3810">
        <v>0</v>
      </c>
      <c r="AA302" s="3810">
        <v>0</v>
      </c>
      <c r="AB302" s="3814">
        <v>0</v>
      </c>
      <c r="AC302" s="2758">
        <f>SUM(E302:AB302)</f>
        <v>0</v>
      </c>
      <c r="AD302" s="3485"/>
    </row>
    <row r="303" spans="1:30" s="7" customFormat="1" ht="12.75" customHeight="1">
      <c r="A303" s="4867"/>
      <c r="B303" s="4870"/>
      <c r="C303" s="3490" t="s">
        <v>315</v>
      </c>
      <c r="D303" s="3016" t="s">
        <v>340</v>
      </c>
      <c r="E303" s="487">
        <v>919.8596632095572</v>
      </c>
      <c r="F303" s="433">
        <v>911.31827590584396</v>
      </c>
      <c r="G303" s="433">
        <v>914.19035216961242</v>
      </c>
      <c r="H303" s="1092">
        <v>911.31827590584396</v>
      </c>
      <c r="I303" s="433">
        <v>926.77144971130826</v>
      </c>
      <c r="J303" s="433">
        <v>937.80878648048508</v>
      </c>
      <c r="K303" s="433">
        <v>965.25812091895921</v>
      </c>
      <c r="L303" s="433">
        <v>1027.4378618680548</v>
      </c>
      <c r="M303" s="433">
        <v>1112.5341163308206</v>
      </c>
      <c r="N303" s="1092">
        <v>1117.0885909362785</v>
      </c>
      <c r="O303" s="433">
        <v>1108.9387539445088</v>
      </c>
      <c r="P303" s="433">
        <v>1073.8282916742323</v>
      </c>
      <c r="Q303" s="433">
        <v>1056.0353213789772</v>
      </c>
      <c r="R303" s="433">
        <v>1054.5634167749231</v>
      </c>
      <c r="S303" s="433">
        <v>1080.800906735371</v>
      </c>
      <c r="T303" s="433">
        <v>1117.3692854199994</v>
      </c>
      <c r="U303" s="433">
        <v>1120.7356334122692</v>
      </c>
      <c r="V303" s="1092">
        <v>1100.5139890069547</v>
      </c>
      <c r="W303" s="433">
        <v>1082.0732137891594</v>
      </c>
      <c r="X303" s="433">
        <v>1050.2361067874215</v>
      </c>
      <c r="Y303" s="433">
        <v>1035.2051004511136</v>
      </c>
      <c r="Z303" s="433">
        <v>1028.1320148696859</v>
      </c>
      <c r="AA303" s="433">
        <v>992.70267452042265</v>
      </c>
      <c r="AB303" s="502">
        <v>972.97985590658561</v>
      </c>
      <c r="AC303" s="3295">
        <f t="shared" ref="AC303" si="63">SQRT(AC300^2+(AC301-AC302)^2)</f>
        <v>24612.954975784603</v>
      </c>
      <c r="AD303" s="3485"/>
    </row>
    <row r="304" spans="1:30" s="7" customFormat="1" ht="12.75" customHeight="1">
      <c r="A304" s="4867"/>
      <c r="B304" s="4870"/>
      <c r="C304" s="2573" t="s">
        <v>342</v>
      </c>
      <c r="D304" s="1145" t="s">
        <v>110</v>
      </c>
      <c r="E304" s="1927">
        <v>25.1</v>
      </c>
      <c r="F304" s="1936">
        <v>24.8</v>
      </c>
      <c r="G304" s="1936">
        <v>24.8</v>
      </c>
      <c r="H304" s="1938">
        <v>25</v>
      </c>
      <c r="I304" s="1936">
        <v>25.5</v>
      </c>
      <c r="J304" s="1936">
        <v>25.6</v>
      </c>
      <c r="K304" s="1936">
        <v>25.8</v>
      </c>
      <c r="L304" s="1936">
        <v>27.7</v>
      </c>
      <c r="M304" s="1936">
        <v>29.8</v>
      </c>
      <c r="N304" s="1938">
        <v>29.9</v>
      </c>
      <c r="O304" s="1936">
        <v>29.7</v>
      </c>
      <c r="P304" s="1936">
        <v>29.2</v>
      </c>
      <c r="Q304" s="1936">
        <v>29.3</v>
      </c>
      <c r="R304" s="1936">
        <v>28.4</v>
      </c>
      <c r="S304" s="1936">
        <v>28.8</v>
      </c>
      <c r="T304" s="1936">
        <v>29.3</v>
      </c>
      <c r="U304" s="1936">
        <v>30.4</v>
      </c>
      <c r="V304" s="1938">
        <v>29.4</v>
      </c>
      <c r="W304" s="1936">
        <v>28.8</v>
      </c>
      <c r="X304" s="1936">
        <v>28.7</v>
      </c>
      <c r="Y304" s="1936">
        <v>28.2</v>
      </c>
      <c r="Z304" s="1936">
        <v>27.8</v>
      </c>
      <c r="AA304" s="1936">
        <v>27.7</v>
      </c>
      <c r="AB304" s="2993">
        <v>26.8</v>
      </c>
      <c r="AC304" s="3499"/>
      <c r="AD304" s="1129"/>
    </row>
    <row r="305" spans="1:30" s="34" customFormat="1" ht="12.75" customHeight="1" thickBot="1">
      <c r="A305" s="4880"/>
      <c r="B305" s="4871"/>
      <c r="C305" s="1836" t="s">
        <v>315</v>
      </c>
      <c r="D305" s="1152" t="s">
        <v>111</v>
      </c>
      <c r="E305" s="1173">
        <f>(E301-E302)/E300</f>
        <v>5.6402439024390245E-2</v>
      </c>
      <c r="F305" s="1138">
        <f t="shared" ref="F305:AC305" si="64">(F301-F302)/F300</f>
        <v>5.3846153846153849E-2</v>
      </c>
      <c r="G305" s="1138">
        <f t="shared" si="64"/>
        <v>5.5214723926380369E-2</v>
      </c>
      <c r="H305" s="1236">
        <f t="shared" si="64"/>
        <v>5.3846153846153849E-2</v>
      </c>
      <c r="I305" s="1138">
        <f t="shared" si="64"/>
        <v>5.4462934947049922E-2</v>
      </c>
      <c r="J305" s="1138">
        <f t="shared" si="64"/>
        <v>5.0822122571001493E-2</v>
      </c>
      <c r="K305" s="1138">
        <f t="shared" si="64"/>
        <v>6.5406976744186038E-2</v>
      </c>
      <c r="L305" s="1138">
        <f t="shared" si="64"/>
        <v>8.8919288645690833E-2</v>
      </c>
      <c r="M305" s="1138">
        <f t="shared" si="64"/>
        <v>0.1088607594936709</v>
      </c>
      <c r="N305" s="1236">
        <f t="shared" si="64"/>
        <v>9.949622166246852E-2</v>
      </c>
      <c r="O305" s="1138">
        <f t="shared" si="64"/>
        <v>8.8719898605830169E-2</v>
      </c>
      <c r="P305" s="1138">
        <f t="shared" si="64"/>
        <v>8.9005235602094251E-2</v>
      </c>
      <c r="Q305" s="1138">
        <f t="shared" si="64"/>
        <v>7.8457446808510634E-2</v>
      </c>
      <c r="R305" s="1138">
        <f t="shared" si="64"/>
        <v>9.3333333333333338E-2</v>
      </c>
      <c r="S305" s="1138">
        <f t="shared" si="64"/>
        <v>8.8426527958387527E-2</v>
      </c>
      <c r="T305" s="1138">
        <f t="shared" si="64"/>
        <v>0.10201511335012596</v>
      </c>
      <c r="U305" s="1138">
        <f t="shared" si="64"/>
        <v>0.10678391959798994</v>
      </c>
      <c r="V305" s="1236">
        <f t="shared" si="64"/>
        <v>0.10230179028132992</v>
      </c>
      <c r="W305" s="1138">
        <f t="shared" si="64"/>
        <v>8.7012987012987014E-2</v>
      </c>
      <c r="X305" s="1138">
        <f t="shared" si="64"/>
        <v>7.6203208556149732E-2</v>
      </c>
      <c r="Y305" s="1144">
        <f t="shared" si="64"/>
        <v>6.2330623306233068E-2</v>
      </c>
      <c r="Z305" s="1138">
        <f t="shared" si="64"/>
        <v>6.1391541609822645E-2</v>
      </c>
      <c r="AA305" s="1138">
        <f t="shared" si="64"/>
        <v>5.5084745762711863E-2</v>
      </c>
      <c r="AB305" s="1149">
        <f t="shared" si="64"/>
        <v>5.3314121037463975E-2</v>
      </c>
      <c r="AC305" s="1150">
        <f t="shared" si="64"/>
        <v>7.7590141487905065E-2</v>
      </c>
      <c r="AD305" s="1141"/>
    </row>
    <row r="306" spans="1:30" s="7" customFormat="1" ht="12.75" customHeight="1">
      <c r="A306" s="4896" t="s">
        <v>195</v>
      </c>
      <c r="B306" s="4897"/>
      <c r="C306" s="1840" t="s">
        <v>315</v>
      </c>
      <c r="D306" s="1230" t="s">
        <v>108</v>
      </c>
      <c r="E306" s="1175">
        <f>E282+E288+E294+E300</f>
        <v>2262.4</v>
      </c>
      <c r="F306" s="1176">
        <f t="shared" ref="F306:AC306" si="65">F282+F288+F294+F300</f>
        <v>2231.6000000000004</v>
      </c>
      <c r="G306" s="1176">
        <f t="shared" si="65"/>
        <v>2247</v>
      </c>
      <c r="H306" s="1245">
        <f>H282+H288+H294+H300</f>
        <v>2252.6000000000004</v>
      </c>
      <c r="I306" s="1176">
        <f t="shared" si="65"/>
        <v>2263.7999999999997</v>
      </c>
      <c r="J306" s="1176">
        <f t="shared" si="65"/>
        <v>2308.6</v>
      </c>
      <c r="K306" s="1176">
        <f t="shared" si="65"/>
        <v>2401</v>
      </c>
      <c r="L306" s="1176">
        <f t="shared" si="65"/>
        <v>2548</v>
      </c>
      <c r="M306" s="1176">
        <f t="shared" si="65"/>
        <v>2639</v>
      </c>
      <c r="N306" s="1245">
        <f>N282+N288+N294+N300</f>
        <v>2620.7999999999997</v>
      </c>
      <c r="O306" s="1176">
        <f t="shared" si="65"/>
        <v>2576</v>
      </c>
      <c r="P306" s="1176">
        <f t="shared" si="65"/>
        <v>2520</v>
      </c>
      <c r="Q306" s="1176">
        <f t="shared" si="65"/>
        <v>2494.8000000000002</v>
      </c>
      <c r="R306" s="1176">
        <f t="shared" si="65"/>
        <v>2503.1999999999998</v>
      </c>
      <c r="S306" s="1176">
        <f t="shared" si="65"/>
        <v>2539.6</v>
      </c>
      <c r="T306" s="1176">
        <f t="shared" si="65"/>
        <v>2633.4</v>
      </c>
      <c r="U306" s="1176">
        <f t="shared" si="65"/>
        <v>2679.6000000000004</v>
      </c>
      <c r="V306" s="1245">
        <f t="shared" si="65"/>
        <v>2658.6</v>
      </c>
      <c r="W306" s="1176">
        <f t="shared" si="65"/>
        <v>2640.4</v>
      </c>
      <c r="X306" s="1176">
        <f t="shared" si="65"/>
        <v>2577.4</v>
      </c>
      <c r="Y306" s="1177">
        <f t="shared" si="65"/>
        <v>2552.1999999999998</v>
      </c>
      <c r="Z306" s="1176">
        <f t="shared" si="65"/>
        <v>2517.1999999999998</v>
      </c>
      <c r="AA306" s="1176">
        <f t="shared" si="65"/>
        <v>2433.1999999999998</v>
      </c>
      <c r="AB306" s="1178">
        <f t="shared" si="65"/>
        <v>2366</v>
      </c>
      <c r="AC306" s="2757">
        <f t="shared" si="65"/>
        <v>59466.399999999994</v>
      </c>
      <c r="AD306" s="1129"/>
    </row>
    <row r="307" spans="1:30" s="7" customFormat="1" ht="12.75" customHeight="1" thickBot="1">
      <c r="A307" s="4898"/>
      <c r="B307" s="4899"/>
      <c r="C307" s="1841" t="s">
        <v>315</v>
      </c>
      <c r="D307" s="1232" t="s">
        <v>109</v>
      </c>
      <c r="E307" s="1175">
        <f>E289+E295+E301+E283</f>
        <v>103.6</v>
      </c>
      <c r="F307" s="1175">
        <f t="shared" ref="F307:AC307" si="66">F289+F295+F301+F283</f>
        <v>98</v>
      </c>
      <c r="G307" s="1175">
        <f t="shared" si="66"/>
        <v>100.8</v>
      </c>
      <c r="H307" s="1248">
        <f t="shared" si="66"/>
        <v>96.6</v>
      </c>
      <c r="I307" s="1175">
        <f t="shared" si="66"/>
        <v>98</v>
      </c>
      <c r="J307" s="1175">
        <f t="shared" si="66"/>
        <v>95.2</v>
      </c>
      <c r="K307" s="1175">
        <f t="shared" si="66"/>
        <v>110.6</v>
      </c>
      <c r="L307" s="1175">
        <f t="shared" si="66"/>
        <v>147</v>
      </c>
      <c r="M307" s="1175">
        <f t="shared" si="66"/>
        <v>183.4</v>
      </c>
      <c r="N307" s="1248">
        <f t="shared" si="66"/>
        <v>142.80000000000001</v>
      </c>
      <c r="O307" s="1175">
        <f t="shared" si="66"/>
        <v>134.4</v>
      </c>
      <c r="P307" s="1175">
        <f t="shared" si="66"/>
        <v>133</v>
      </c>
      <c r="Q307" s="1175">
        <f t="shared" si="66"/>
        <v>114.8</v>
      </c>
      <c r="R307" s="1175">
        <f t="shared" si="66"/>
        <v>134.4</v>
      </c>
      <c r="S307" s="1175">
        <f t="shared" si="66"/>
        <v>131.6</v>
      </c>
      <c r="T307" s="1175">
        <f t="shared" si="66"/>
        <v>166.60000000000002</v>
      </c>
      <c r="U307" s="1175">
        <f t="shared" si="66"/>
        <v>191.8</v>
      </c>
      <c r="V307" s="1248">
        <f t="shared" si="66"/>
        <v>177.8</v>
      </c>
      <c r="W307" s="1175">
        <f t="shared" si="66"/>
        <v>163.80000000000001</v>
      </c>
      <c r="X307" s="1175">
        <f t="shared" si="66"/>
        <v>147</v>
      </c>
      <c r="Y307" s="1259">
        <f t="shared" si="66"/>
        <v>124.60000000000001</v>
      </c>
      <c r="Z307" s="1175">
        <f t="shared" si="66"/>
        <v>126</v>
      </c>
      <c r="AA307" s="1175">
        <f t="shared" si="66"/>
        <v>106.4</v>
      </c>
      <c r="AB307" s="3015">
        <f t="shared" si="66"/>
        <v>103.6</v>
      </c>
      <c r="AC307" s="3492">
        <f t="shared" si="66"/>
        <v>3131.8</v>
      </c>
      <c r="AD307" s="1129"/>
    </row>
    <row r="308" spans="1:30" s="7" customFormat="1" ht="15.75" customHeight="1">
      <c r="A308" s="4872" t="s">
        <v>196</v>
      </c>
      <c r="B308" s="4900"/>
      <c r="C308" s="1840" t="s">
        <v>315</v>
      </c>
      <c r="D308" s="1151" t="s">
        <v>108</v>
      </c>
      <c r="E308" s="1184">
        <f>E192+E197-E306</f>
        <v>-91</v>
      </c>
      <c r="F308" s="1184">
        <f>F192+F197-F306</f>
        <v>-87.5</v>
      </c>
      <c r="G308" s="1184">
        <f>G192+G197-G306</f>
        <v>-94.5</v>
      </c>
      <c r="H308" s="1249">
        <f t="shared" ref="H308:AB308" si="67">H192+H197-H306</f>
        <v>-83.300000000000182</v>
      </c>
      <c r="I308" s="1191">
        <f t="shared" si="67"/>
        <v>-90.299999999999727</v>
      </c>
      <c r="J308" s="1191">
        <f t="shared" si="67"/>
        <v>-93.099999999999909</v>
      </c>
      <c r="K308" s="1191">
        <f t="shared" si="67"/>
        <v>-97.300000000000182</v>
      </c>
      <c r="L308" s="1191">
        <f t="shared" si="67"/>
        <v>-105.69999999999982</v>
      </c>
      <c r="M308" s="1191">
        <f t="shared" si="67"/>
        <v>-112.69999999999982</v>
      </c>
      <c r="N308" s="1249">
        <f>N192+N197-N306</f>
        <v>-109.19999999999982</v>
      </c>
      <c r="O308" s="1191">
        <f t="shared" si="67"/>
        <v>-108.5</v>
      </c>
      <c r="P308" s="1191">
        <f t="shared" si="67"/>
        <v>-100.80000000000018</v>
      </c>
      <c r="Q308" s="1191">
        <f t="shared" si="67"/>
        <v>-107.10000000000036</v>
      </c>
      <c r="R308" s="1191">
        <f t="shared" si="67"/>
        <v>-100.79999999999973</v>
      </c>
      <c r="S308" s="1191">
        <f t="shared" si="67"/>
        <v>-105.70000000000027</v>
      </c>
      <c r="T308" s="1191">
        <f t="shared" si="67"/>
        <v>-109.20000000000027</v>
      </c>
      <c r="U308" s="1191">
        <f t="shared" si="67"/>
        <v>-115.50000000000045</v>
      </c>
      <c r="V308" s="1249">
        <f t="shared" si="67"/>
        <v>-109.20000000000027</v>
      </c>
      <c r="W308" s="1191">
        <f t="shared" si="67"/>
        <v>-112.00000000000045</v>
      </c>
      <c r="X308" s="1191">
        <f t="shared" si="67"/>
        <v>-107.79999999999973</v>
      </c>
      <c r="Y308" s="1192">
        <f t="shared" si="67"/>
        <v>-107.80000000000018</v>
      </c>
      <c r="Z308" s="1191">
        <f t="shared" si="67"/>
        <v>-104.29999999999973</v>
      </c>
      <c r="AA308" s="1191">
        <f t="shared" si="67"/>
        <v>-102.19999999999982</v>
      </c>
      <c r="AB308" s="1787">
        <f t="shared" si="67"/>
        <v>-95.900000000000091</v>
      </c>
      <c r="AC308" s="2757">
        <f>SUM(E308:AB308)</f>
        <v>-2451.400000000001</v>
      </c>
      <c r="AD308" s="1737">
        <f>AC308/(AC197+AC192)</f>
        <v>-4.2995702885205662E-2</v>
      </c>
    </row>
    <row r="309" spans="1:30" s="7" customFormat="1" ht="14.25" customHeight="1" thickBot="1">
      <c r="A309" s="4901"/>
      <c r="B309" s="4897"/>
      <c r="C309" s="1862" t="s">
        <v>315</v>
      </c>
      <c r="D309" s="1190" t="s">
        <v>110</v>
      </c>
      <c r="E309" s="1194">
        <f>E195+E201-E286-E292-E298-E304</f>
        <v>-2.7000000000000064</v>
      </c>
      <c r="F309" s="1194">
        <f t="shared" ref="F309:AB309" si="68">F195+F201-F286-F292-F298-F304</f>
        <v>-2.5</v>
      </c>
      <c r="G309" s="1194">
        <f t="shared" si="68"/>
        <v>-2.5</v>
      </c>
      <c r="H309" s="1250">
        <f t="shared" si="68"/>
        <v>-2.5</v>
      </c>
      <c r="I309" s="1194">
        <f t="shared" si="68"/>
        <v>-2.6000000000000014</v>
      </c>
      <c r="J309" s="1194">
        <f t="shared" si="68"/>
        <v>-2.5999999999999979</v>
      </c>
      <c r="K309" s="1194">
        <f t="shared" si="68"/>
        <v>-2.7000000000000028</v>
      </c>
      <c r="L309" s="1194">
        <f t="shared" si="68"/>
        <v>-3.0999999999999908</v>
      </c>
      <c r="M309" s="1194">
        <f t="shared" si="68"/>
        <v>-2.7999999999999901</v>
      </c>
      <c r="N309" s="1250">
        <f t="shared" si="68"/>
        <v>-2.8999999999999986</v>
      </c>
      <c r="O309" s="1194">
        <f t="shared" si="68"/>
        <v>-3.0000000000000071</v>
      </c>
      <c r="P309" s="1194">
        <f t="shared" si="68"/>
        <v>-2.6999999999999957</v>
      </c>
      <c r="Q309" s="1194">
        <f t="shared" si="68"/>
        <v>-2.9000000000000021</v>
      </c>
      <c r="R309" s="1194">
        <f t="shared" si="68"/>
        <v>-2.6999999999999957</v>
      </c>
      <c r="S309" s="1194">
        <f t="shared" si="68"/>
        <v>-2.5999999999999908</v>
      </c>
      <c r="T309" s="1194">
        <f t="shared" si="68"/>
        <v>-2.9000000000000057</v>
      </c>
      <c r="U309" s="1194">
        <f t="shared" si="68"/>
        <v>-2.9999999999999893</v>
      </c>
      <c r="V309" s="1250">
        <f t="shared" si="68"/>
        <v>-2.899999999999995</v>
      </c>
      <c r="W309" s="1194">
        <f t="shared" si="68"/>
        <v>-2.9999999999999964</v>
      </c>
      <c r="X309" s="1194">
        <f t="shared" si="68"/>
        <v>-3.1999999999999922</v>
      </c>
      <c r="Y309" s="1456">
        <f t="shared" si="68"/>
        <v>-2.9000000000000021</v>
      </c>
      <c r="Z309" s="1194">
        <f t="shared" si="68"/>
        <v>-2.7999999999999972</v>
      </c>
      <c r="AA309" s="1194">
        <f t="shared" si="68"/>
        <v>-2.8000000000000078</v>
      </c>
      <c r="AB309" s="3498">
        <f t="shared" si="68"/>
        <v>-2.899999999999995</v>
      </c>
      <c r="AC309" s="3507"/>
      <c r="AD309" s="1129"/>
    </row>
    <row r="310" spans="1:30" s="8" customFormat="1" ht="12.75" customHeight="1" thickBot="1">
      <c r="A310" s="3258" t="s">
        <v>194</v>
      </c>
      <c r="B310" s="1196"/>
      <c r="C310" s="3589"/>
      <c r="D310" s="1196"/>
      <c r="E310" s="531">
        <v>1</v>
      </c>
      <c r="F310" s="532">
        <v>2</v>
      </c>
      <c r="G310" s="532">
        <v>3</v>
      </c>
      <c r="H310" s="1233">
        <v>4</v>
      </c>
      <c r="I310" s="532">
        <v>5</v>
      </c>
      <c r="J310" s="532">
        <v>6</v>
      </c>
      <c r="K310" s="532">
        <v>7</v>
      </c>
      <c r="L310" s="532">
        <v>8</v>
      </c>
      <c r="M310" s="532">
        <v>9</v>
      </c>
      <c r="N310" s="1233">
        <v>10</v>
      </c>
      <c r="O310" s="532">
        <v>11</v>
      </c>
      <c r="P310" s="532">
        <v>12</v>
      </c>
      <c r="Q310" s="532">
        <v>13</v>
      </c>
      <c r="R310" s="532">
        <v>14</v>
      </c>
      <c r="S310" s="532">
        <v>15</v>
      </c>
      <c r="T310" s="532">
        <v>16</v>
      </c>
      <c r="U310" s="532">
        <v>17</v>
      </c>
      <c r="V310" s="1233">
        <v>18</v>
      </c>
      <c r="W310" s="532">
        <v>19</v>
      </c>
      <c r="X310" s="1233">
        <v>20</v>
      </c>
      <c r="Y310" s="1233">
        <v>21</v>
      </c>
      <c r="Z310" s="532">
        <v>22</v>
      </c>
      <c r="AA310" s="532">
        <v>23</v>
      </c>
      <c r="AB310" s="1166">
        <v>24</v>
      </c>
      <c r="AC310" s="1398"/>
      <c r="AD310" s="1186"/>
    </row>
    <row r="311" spans="1:30" s="8" customFormat="1" ht="12.75" customHeight="1">
      <c r="A311" s="3570" t="s">
        <v>116</v>
      </c>
      <c r="B311" s="3567"/>
      <c r="C311" s="3560" t="s">
        <v>342</v>
      </c>
      <c r="D311" s="3567" t="s">
        <v>112</v>
      </c>
      <c r="E311" s="4089">
        <v>10.6</v>
      </c>
      <c r="F311" s="4084">
        <v>10.4</v>
      </c>
      <c r="G311" s="4084">
        <v>10.4</v>
      </c>
      <c r="H311" s="4084">
        <v>10.4</v>
      </c>
      <c r="I311" s="4084">
        <v>10.5</v>
      </c>
      <c r="J311" s="4084">
        <v>10.5</v>
      </c>
      <c r="K311" s="4084">
        <v>10.5</v>
      </c>
      <c r="L311" s="4084">
        <v>10.4</v>
      </c>
      <c r="M311" s="4084">
        <v>10.6</v>
      </c>
      <c r="N311" s="4084">
        <v>10.4</v>
      </c>
      <c r="O311" s="4084">
        <v>10.5</v>
      </c>
      <c r="P311" s="4084">
        <v>10.4</v>
      </c>
      <c r="Q311" s="4084">
        <v>10.5</v>
      </c>
      <c r="R311" s="4084">
        <v>10.4</v>
      </c>
      <c r="S311" s="4084">
        <v>10.4</v>
      </c>
      <c r="T311" s="4084">
        <v>10.4</v>
      </c>
      <c r="U311" s="4084">
        <v>10.6</v>
      </c>
      <c r="V311" s="4090">
        <v>10.5</v>
      </c>
      <c r="W311" s="4084">
        <v>10.5</v>
      </c>
      <c r="X311" s="4084">
        <v>10.5</v>
      </c>
      <c r="Y311" s="4084">
        <v>10.5</v>
      </c>
      <c r="Z311" s="4084">
        <v>10.5</v>
      </c>
      <c r="AA311" s="4084">
        <v>10.5</v>
      </c>
      <c r="AB311" s="4085">
        <v>10.5</v>
      </c>
      <c r="AC311" s="3579"/>
      <c r="AD311" s="1186"/>
    </row>
    <row r="312" spans="1:30" s="8" customFormat="1" ht="12.75" customHeight="1" thickBot="1">
      <c r="A312" s="3571" t="s">
        <v>117</v>
      </c>
      <c r="B312" s="3569"/>
      <c r="C312" s="3564" t="s">
        <v>342</v>
      </c>
      <c r="D312" s="3569" t="s">
        <v>112</v>
      </c>
      <c r="E312" s="4091">
        <v>10.6</v>
      </c>
      <c r="F312" s="4087">
        <v>10.5</v>
      </c>
      <c r="G312" s="4087">
        <v>10.5</v>
      </c>
      <c r="H312" s="4087">
        <v>10.5</v>
      </c>
      <c r="I312" s="4087">
        <v>10.5</v>
      </c>
      <c r="J312" s="4087">
        <v>10.5</v>
      </c>
      <c r="K312" s="4087">
        <v>10.5</v>
      </c>
      <c r="L312" s="4087">
        <v>10.5</v>
      </c>
      <c r="M312" s="4087">
        <v>10.6</v>
      </c>
      <c r="N312" s="4087">
        <v>10.6</v>
      </c>
      <c r="O312" s="4087">
        <v>10.7</v>
      </c>
      <c r="P312" s="4087">
        <v>10.6</v>
      </c>
      <c r="Q312" s="4087">
        <v>10.7</v>
      </c>
      <c r="R312" s="4087">
        <v>10.7</v>
      </c>
      <c r="S312" s="4087">
        <v>10.6</v>
      </c>
      <c r="T312" s="4087">
        <v>10.6</v>
      </c>
      <c r="U312" s="4087">
        <v>10.6</v>
      </c>
      <c r="V312" s="4092">
        <v>10.7</v>
      </c>
      <c r="W312" s="4087">
        <v>10.7</v>
      </c>
      <c r="X312" s="4087">
        <v>10.7</v>
      </c>
      <c r="Y312" s="4087">
        <v>10.5</v>
      </c>
      <c r="Z312" s="4087">
        <v>10.5</v>
      </c>
      <c r="AA312" s="4087">
        <v>10.6</v>
      </c>
      <c r="AB312" s="4088">
        <v>10.5</v>
      </c>
      <c r="AC312" s="3580"/>
      <c r="AD312" s="1186"/>
    </row>
    <row r="313" spans="1:30" s="7" customFormat="1" ht="12.75" customHeight="1">
      <c r="A313" s="4865" t="s">
        <v>147</v>
      </c>
      <c r="B313" s="4903" t="s">
        <v>275</v>
      </c>
      <c r="C313" s="1824"/>
      <c r="D313" s="1151" t="s">
        <v>108</v>
      </c>
      <c r="E313" s="1198"/>
      <c r="F313" s="1199"/>
      <c r="G313" s="1199"/>
      <c r="H313" s="1251"/>
      <c r="I313" s="1199"/>
      <c r="J313" s="1199"/>
      <c r="K313" s="1199"/>
      <c r="L313" s="1199"/>
      <c r="M313" s="1199"/>
      <c r="N313" s="1251"/>
      <c r="O313" s="1199"/>
      <c r="P313" s="1199"/>
      <c r="Q313" s="1199"/>
      <c r="R313" s="1199"/>
      <c r="S313" s="1199"/>
      <c r="T313" s="1199"/>
      <c r="U313" s="1199"/>
      <c r="V313" s="1251"/>
      <c r="W313" s="1199"/>
      <c r="X313" s="1199"/>
      <c r="Y313" s="1199"/>
      <c r="Z313" s="1199"/>
      <c r="AA313" s="1199"/>
      <c r="AB313" s="2083"/>
      <c r="AC313" s="3516"/>
      <c r="AD313" s="1129"/>
    </row>
    <row r="314" spans="1:30" s="7" customFormat="1" ht="12.75" customHeight="1">
      <c r="A314" s="4866"/>
      <c r="B314" s="4904"/>
      <c r="C314" s="1834"/>
      <c r="D314" s="1145" t="s">
        <v>109</v>
      </c>
      <c r="E314" s="1200"/>
      <c r="F314" s="1201"/>
      <c r="G314" s="1201"/>
      <c r="H314" s="1252"/>
      <c r="I314" s="1201"/>
      <c r="J314" s="1201"/>
      <c r="K314" s="1201"/>
      <c r="L314" s="1201"/>
      <c r="M314" s="1201"/>
      <c r="N314" s="1252"/>
      <c r="O314" s="1201"/>
      <c r="P314" s="1201"/>
      <c r="Q314" s="1201"/>
      <c r="R314" s="1201"/>
      <c r="S314" s="1201"/>
      <c r="T314" s="1201"/>
      <c r="U314" s="1201"/>
      <c r="V314" s="1252"/>
      <c r="W314" s="1201"/>
      <c r="X314" s="1201"/>
      <c r="Y314" s="1201"/>
      <c r="Z314" s="1201"/>
      <c r="AA314" s="1201"/>
      <c r="AB314" s="3006"/>
      <c r="AC314" s="3517"/>
      <c r="AD314" s="1129"/>
    </row>
    <row r="315" spans="1:30" s="7" customFormat="1" ht="12.75" customHeight="1" thickBot="1">
      <c r="A315" s="4867"/>
      <c r="B315" s="4905"/>
      <c r="C315" s="1827"/>
      <c r="D315" s="1179" t="s">
        <v>111</v>
      </c>
      <c r="E315" s="1180"/>
      <c r="F315" s="1181"/>
      <c r="G315" s="1181"/>
      <c r="H315" s="1246"/>
      <c r="I315" s="1181"/>
      <c r="J315" s="1181"/>
      <c r="K315" s="1181"/>
      <c r="L315" s="1181"/>
      <c r="M315" s="1181"/>
      <c r="N315" s="1246"/>
      <c r="O315" s="1181"/>
      <c r="P315" s="1181"/>
      <c r="Q315" s="1181"/>
      <c r="R315" s="1181"/>
      <c r="S315" s="1181"/>
      <c r="T315" s="1181"/>
      <c r="U315" s="1181"/>
      <c r="V315" s="1246"/>
      <c r="W315" s="1181"/>
      <c r="X315" s="1181"/>
      <c r="Y315" s="1182"/>
      <c r="Z315" s="1181"/>
      <c r="AA315" s="1181"/>
      <c r="AB315" s="1183"/>
      <c r="AC315" s="3499"/>
      <c r="AD315" s="1129"/>
    </row>
    <row r="316" spans="1:30" s="7" customFormat="1" ht="12.75" customHeight="1">
      <c r="A316" s="4865" t="s">
        <v>148</v>
      </c>
      <c r="B316" s="4903" t="s">
        <v>275</v>
      </c>
      <c r="C316" s="1824"/>
      <c r="D316" s="1151" t="s">
        <v>108</v>
      </c>
      <c r="E316" s="1202"/>
      <c r="F316" s="1203"/>
      <c r="G316" s="1203"/>
      <c r="H316" s="1253"/>
      <c r="I316" s="1203"/>
      <c r="J316" s="1203"/>
      <c r="K316" s="1203"/>
      <c r="L316" s="1203"/>
      <c r="M316" s="1605"/>
      <c r="N316" s="1253"/>
      <c r="O316" s="1203"/>
      <c r="P316" s="1203"/>
      <c r="Q316" s="1203"/>
      <c r="R316" s="1203"/>
      <c r="S316" s="1203"/>
      <c r="T316" s="1203"/>
      <c r="U316" s="1203"/>
      <c r="V316" s="1253"/>
      <c r="W316" s="1203"/>
      <c r="X316" s="1203"/>
      <c r="Y316" s="1203"/>
      <c r="Z316" s="1203"/>
      <c r="AA316" s="1203"/>
      <c r="AB316" s="2080"/>
      <c r="AC316" s="3516"/>
      <c r="AD316" s="1129"/>
    </row>
    <row r="317" spans="1:30" s="7" customFormat="1" ht="12.75" customHeight="1">
      <c r="A317" s="4866"/>
      <c r="B317" s="4904"/>
      <c r="C317" s="1834"/>
      <c r="D317" s="1145" t="s">
        <v>109</v>
      </c>
      <c r="E317" s="1200"/>
      <c r="F317" s="1201"/>
      <c r="G317" s="1201"/>
      <c r="H317" s="1252"/>
      <c r="I317" s="1201"/>
      <c r="J317" s="1201"/>
      <c r="K317" s="1201"/>
      <c r="L317" s="1201"/>
      <c r="M317" s="1201"/>
      <c r="N317" s="1252"/>
      <c r="O317" s="1201"/>
      <c r="P317" s="1201"/>
      <c r="Q317" s="1201"/>
      <c r="R317" s="1201"/>
      <c r="S317" s="1201"/>
      <c r="T317" s="1201"/>
      <c r="U317" s="1201"/>
      <c r="V317" s="1252"/>
      <c r="W317" s="1201"/>
      <c r="X317" s="1201"/>
      <c r="Y317" s="1201"/>
      <c r="Z317" s="1201"/>
      <c r="AA317" s="1201"/>
      <c r="AB317" s="3006"/>
      <c r="AC317" s="3517"/>
      <c r="AD317" s="1129"/>
    </row>
    <row r="318" spans="1:30" s="7" customFormat="1" ht="12.75" customHeight="1" thickBot="1">
      <c r="A318" s="4867"/>
      <c r="B318" s="4905"/>
      <c r="C318" s="1827"/>
      <c r="D318" s="1179" t="s">
        <v>111</v>
      </c>
      <c r="E318" s="1180"/>
      <c r="F318" s="1181"/>
      <c r="G318" s="1181"/>
      <c r="H318" s="1246"/>
      <c r="I318" s="1181"/>
      <c r="J318" s="1181"/>
      <c r="K318" s="1181"/>
      <c r="L318" s="1181"/>
      <c r="M318" s="1181"/>
      <c r="N318" s="1246"/>
      <c r="O318" s="1181"/>
      <c r="P318" s="1181"/>
      <c r="Q318" s="1181"/>
      <c r="R318" s="1181"/>
      <c r="S318" s="1181"/>
      <c r="T318" s="1181"/>
      <c r="U318" s="1181"/>
      <c r="V318" s="1246"/>
      <c r="W318" s="1181"/>
      <c r="X318" s="1181"/>
      <c r="Y318" s="1182"/>
      <c r="Z318" s="1181"/>
      <c r="AA318" s="1181"/>
      <c r="AB318" s="1183"/>
      <c r="AC318" s="3499"/>
      <c r="AD318" s="1129"/>
    </row>
    <row r="319" spans="1:30" s="7" customFormat="1" ht="12.75" customHeight="1">
      <c r="A319" s="4865" t="s">
        <v>118</v>
      </c>
      <c r="B319" s="4892" t="s">
        <v>73</v>
      </c>
      <c r="C319" s="1824" t="s">
        <v>502</v>
      </c>
      <c r="D319" s="2012" t="s">
        <v>108</v>
      </c>
      <c r="E319" s="3815">
        <v>79.400000000000006</v>
      </c>
      <c r="F319" s="1605">
        <v>78.599999999999994</v>
      </c>
      <c r="G319" s="1605">
        <v>78.8</v>
      </c>
      <c r="H319" s="3816">
        <v>78.8</v>
      </c>
      <c r="I319" s="1605">
        <v>79.400000000000006</v>
      </c>
      <c r="J319" s="1605">
        <v>78.2</v>
      </c>
      <c r="K319" s="1605">
        <v>75.400000000000006</v>
      </c>
      <c r="L319" s="1605">
        <v>74.599999999999994</v>
      </c>
      <c r="M319" s="1605">
        <v>74.599999999999994</v>
      </c>
      <c r="N319" s="3816">
        <v>75</v>
      </c>
      <c r="O319" s="1605">
        <v>74.8</v>
      </c>
      <c r="P319" s="1605">
        <v>74.400000000000006</v>
      </c>
      <c r="Q319" s="1605">
        <v>71</v>
      </c>
      <c r="R319" s="1605">
        <v>71</v>
      </c>
      <c r="S319" s="1605">
        <v>76.2</v>
      </c>
      <c r="T319" s="1605">
        <v>79.2</v>
      </c>
      <c r="U319" s="1605">
        <v>81.2</v>
      </c>
      <c r="V319" s="3816">
        <v>82.6</v>
      </c>
      <c r="W319" s="1605">
        <v>87.6</v>
      </c>
      <c r="X319" s="1605">
        <v>88.4</v>
      </c>
      <c r="Y319" s="1605">
        <v>87.8</v>
      </c>
      <c r="Z319" s="1605">
        <v>88.4</v>
      </c>
      <c r="AA319" s="1605">
        <v>84.8</v>
      </c>
      <c r="AB319" s="3817">
        <v>84.6</v>
      </c>
      <c r="AC319" s="2757">
        <f>SUM(E319:AB319)</f>
        <v>1904.8</v>
      </c>
      <c r="AD319" s="1129"/>
    </row>
    <row r="320" spans="1:30" s="7" customFormat="1" ht="12.75" customHeight="1">
      <c r="A320" s="4866"/>
      <c r="B320" s="4894"/>
      <c r="C320" s="1834" t="s">
        <v>502</v>
      </c>
      <c r="D320" s="1217" t="s">
        <v>109</v>
      </c>
      <c r="E320" s="3809">
        <v>14</v>
      </c>
      <c r="F320" s="3810">
        <v>13.6</v>
      </c>
      <c r="G320" s="3810">
        <v>14</v>
      </c>
      <c r="H320" s="3811">
        <v>13.8</v>
      </c>
      <c r="I320" s="3810">
        <v>14</v>
      </c>
      <c r="J320" s="3810">
        <v>13.6</v>
      </c>
      <c r="K320" s="3810">
        <v>13.6</v>
      </c>
      <c r="L320" s="3810">
        <v>13.4</v>
      </c>
      <c r="M320" s="3810">
        <v>14.6</v>
      </c>
      <c r="N320" s="3811">
        <v>13</v>
      </c>
      <c r="O320" s="3810">
        <v>13.2</v>
      </c>
      <c r="P320" s="3810">
        <v>12.8</v>
      </c>
      <c r="Q320" s="3810">
        <v>12.2</v>
      </c>
      <c r="R320" s="3810">
        <v>12.4</v>
      </c>
      <c r="S320" s="3810">
        <v>13.4</v>
      </c>
      <c r="T320" s="3810">
        <v>13.6</v>
      </c>
      <c r="U320" s="3810">
        <v>14.8</v>
      </c>
      <c r="V320" s="3811">
        <v>14.4</v>
      </c>
      <c r="W320" s="3810">
        <v>14.8</v>
      </c>
      <c r="X320" s="3810">
        <v>13.8</v>
      </c>
      <c r="Y320" s="3810">
        <v>14.8</v>
      </c>
      <c r="Z320" s="3810">
        <v>15</v>
      </c>
      <c r="AA320" s="3810">
        <v>14.4</v>
      </c>
      <c r="AB320" s="3814">
        <v>14</v>
      </c>
      <c r="AC320" s="2758">
        <f>SUM(E320:AB320)</f>
        <v>331.2</v>
      </c>
      <c r="AD320" s="1129"/>
    </row>
    <row r="321" spans="1:30" s="7" customFormat="1" ht="12.75" customHeight="1">
      <c r="A321" s="4867"/>
      <c r="B321" s="4902"/>
      <c r="C321" s="2575" t="s">
        <v>342</v>
      </c>
      <c r="D321" s="1217" t="s">
        <v>110</v>
      </c>
      <c r="E321" s="4039">
        <v>4.5</v>
      </c>
      <c r="F321" s="4040">
        <v>4.5</v>
      </c>
      <c r="G321" s="4040">
        <v>4.5</v>
      </c>
      <c r="H321" s="4042">
        <v>4.5</v>
      </c>
      <c r="I321" s="4040">
        <v>4.5</v>
      </c>
      <c r="J321" s="4040">
        <v>4.5</v>
      </c>
      <c r="K321" s="4040">
        <v>4.3</v>
      </c>
      <c r="L321" s="4040">
        <v>4.2</v>
      </c>
      <c r="M321" s="4040">
        <v>4.3</v>
      </c>
      <c r="N321" s="4042">
        <v>4.0999999999999996</v>
      </c>
      <c r="O321" s="4040">
        <v>4.3</v>
      </c>
      <c r="P321" s="4040">
        <v>4.2</v>
      </c>
      <c r="Q321" s="4040">
        <v>4.0999999999999996</v>
      </c>
      <c r="R321" s="4040">
        <v>3.9</v>
      </c>
      <c r="S321" s="4040">
        <v>4.3</v>
      </c>
      <c r="T321" s="4040">
        <v>4.5</v>
      </c>
      <c r="U321" s="4040">
        <v>4.5999999999999996</v>
      </c>
      <c r="V321" s="4042">
        <v>4.5999999999999996</v>
      </c>
      <c r="W321" s="4040">
        <v>5</v>
      </c>
      <c r="X321" s="4040">
        <v>4.8</v>
      </c>
      <c r="Y321" s="4043">
        <v>4.9000000000000004</v>
      </c>
      <c r="Z321" s="4040">
        <v>4.9000000000000004</v>
      </c>
      <c r="AA321" s="4040">
        <v>4.9000000000000004</v>
      </c>
      <c r="AB321" s="4044">
        <v>4.8</v>
      </c>
      <c r="AC321" s="3499"/>
      <c r="AD321" s="1129"/>
    </row>
    <row r="322" spans="1:30" s="34" customFormat="1" ht="12.75" customHeight="1" thickBot="1">
      <c r="A322" s="4867"/>
      <c r="B322" s="4902"/>
      <c r="C322" s="1836" t="s">
        <v>315</v>
      </c>
      <c r="D322" s="2013" t="s">
        <v>111</v>
      </c>
      <c r="E322" s="1137">
        <v>0.17632241813602015</v>
      </c>
      <c r="F322" s="1138">
        <v>0.17302798982188297</v>
      </c>
      <c r="G322" s="1138">
        <v>0.17766497461928935</v>
      </c>
      <c r="H322" s="1236"/>
      <c r="I322" s="1138">
        <v>0.17632241813602015</v>
      </c>
      <c r="J322" s="1138">
        <v>0.17391304347826086</v>
      </c>
      <c r="K322" s="1138">
        <v>0.18037135278514588</v>
      </c>
      <c r="L322" s="1138">
        <v>0.17962466487935658</v>
      </c>
      <c r="M322" s="1138">
        <v>0.19571045576407509</v>
      </c>
      <c r="N322" s="1236">
        <v>0.17333333333333334</v>
      </c>
      <c r="O322" s="1138">
        <v>0.1764705882352941</v>
      </c>
      <c r="P322" s="1138">
        <v>0.17204301075268816</v>
      </c>
      <c r="Q322" s="1138">
        <v>0.17183098591549295</v>
      </c>
      <c r="R322" s="1138">
        <v>0.17464788732394368</v>
      </c>
      <c r="S322" s="1138">
        <v>0.17585301837270342</v>
      </c>
      <c r="T322" s="1138">
        <v>0.17171717171717171</v>
      </c>
      <c r="U322" s="1138">
        <v>0.18226600985221675</v>
      </c>
      <c r="V322" s="1236">
        <v>0.17433414043583537</v>
      </c>
      <c r="W322" s="1138">
        <v>0.16894977168949774</v>
      </c>
      <c r="X322" s="1138">
        <v>0.15610859728506787</v>
      </c>
      <c r="Y322" s="1144">
        <v>0.16856492027334855</v>
      </c>
      <c r="Z322" s="1138">
        <v>0.16968325791855202</v>
      </c>
      <c r="AA322" s="1138">
        <v>0.169811320754717</v>
      </c>
      <c r="AB322" s="1149">
        <v>0.16548463356973997</v>
      </c>
      <c r="AC322" s="1150">
        <f t="shared" ref="AC322" si="69">AC320/AC319</f>
        <v>0.1738765224695506</v>
      </c>
      <c r="AD322" s="1141"/>
    </row>
    <row r="323" spans="1:30" s="7" customFormat="1" ht="12.75" customHeight="1">
      <c r="A323" s="4865" t="s">
        <v>127</v>
      </c>
      <c r="B323" s="4868" t="s">
        <v>72</v>
      </c>
      <c r="C323" s="1824" t="s">
        <v>502</v>
      </c>
      <c r="D323" s="1151" t="s">
        <v>108</v>
      </c>
      <c r="E323" s="3815">
        <v>880.2</v>
      </c>
      <c r="F323" s="1605">
        <v>855.4</v>
      </c>
      <c r="G323" s="1605">
        <v>839.2</v>
      </c>
      <c r="H323" s="3816">
        <v>828.8</v>
      </c>
      <c r="I323" s="1605">
        <v>831.4</v>
      </c>
      <c r="J323" s="1605">
        <v>848</v>
      </c>
      <c r="K323" s="1605">
        <v>927.2</v>
      </c>
      <c r="L323" s="1605">
        <v>1015.8</v>
      </c>
      <c r="M323" s="1605">
        <v>1047.8</v>
      </c>
      <c r="N323" s="3816">
        <v>1087.4000000000001</v>
      </c>
      <c r="O323" s="1605">
        <v>1088.5999999999999</v>
      </c>
      <c r="P323" s="1605">
        <v>1089</v>
      </c>
      <c r="Q323" s="1605">
        <v>1066.8</v>
      </c>
      <c r="R323" s="1605">
        <v>1087.4000000000001</v>
      </c>
      <c r="S323" s="1605">
        <v>1066.8</v>
      </c>
      <c r="T323" s="1605">
        <v>1103.4000000000001</v>
      </c>
      <c r="U323" s="1605">
        <v>1145.2</v>
      </c>
      <c r="V323" s="3816">
        <v>1134</v>
      </c>
      <c r="W323" s="1605">
        <v>1129.2</v>
      </c>
      <c r="X323" s="1605">
        <v>1113.5999999999999</v>
      </c>
      <c r="Y323" s="1605">
        <v>1098.2</v>
      </c>
      <c r="Z323" s="1605">
        <v>1057.4000000000001</v>
      </c>
      <c r="AA323" s="1605">
        <v>995.4</v>
      </c>
      <c r="AB323" s="3817">
        <v>953.2</v>
      </c>
      <c r="AC323" s="2757">
        <f>SUM(E323:AB323)</f>
        <v>24289.4</v>
      </c>
      <c r="AD323" s="1129"/>
    </row>
    <row r="324" spans="1:30" s="7" customFormat="1" ht="12.75" customHeight="1">
      <c r="A324" s="4866"/>
      <c r="B324" s="4869"/>
      <c r="C324" s="1834" t="s">
        <v>502</v>
      </c>
      <c r="D324" s="1145" t="s">
        <v>109</v>
      </c>
      <c r="E324" s="3809">
        <v>356</v>
      </c>
      <c r="F324" s="3810">
        <v>350.8</v>
      </c>
      <c r="G324" s="3810">
        <v>346</v>
      </c>
      <c r="H324" s="3811">
        <v>339.2</v>
      </c>
      <c r="I324" s="3810">
        <v>335.2</v>
      </c>
      <c r="J324" s="3810">
        <v>337.6</v>
      </c>
      <c r="K324" s="3810">
        <v>349.6</v>
      </c>
      <c r="L324" s="3810">
        <v>358.4</v>
      </c>
      <c r="M324" s="3810">
        <v>368.4</v>
      </c>
      <c r="N324" s="3811">
        <v>421.2</v>
      </c>
      <c r="O324" s="3810">
        <v>402.4</v>
      </c>
      <c r="P324" s="3810">
        <v>395.8</v>
      </c>
      <c r="Q324" s="3810">
        <v>366.6</v>
      </c>
      <c r="R324" s="3810">
        <v>391.6</v>
      </c>
      <c r="S324" s="3810">
        <v>371.6</v>
      </c>
      <c r="T324" s="3810">
        <v>374</v>
      </c>
      <c r="U324" s="3810">
        <v>398</v>
      </c>
      <c r="V324" s="3811">
        <v>378.8</v>
      </c>
      <c r="W324" s="3810">
        <v>369.2</v>
      </c>
      <c r="X324" s="3810">
        <v>367.8</v>
      </c>
      <c r="Y324" s="3810">
        <v>368.8</v>
      </c>
      <c r="Z324" s="3810">
        <v>362.2</v>
      </c>
      <c r="AA324" s="3810">
        <v>353.4</v>
      </c>
      <c r="AB324" s="3814">
        <v>356.6</v>
      </c>
      <c r="AC324" s="2758">
        <f>SUM(E324:AB324)</f>
        <v>8819.2000000000025</v>
      </c>
      <c r="AD324" s="1129"/>
    </row>
    <row r="325" spans="1:30" s="7" customFormat="1" ht="12.75" customHeight="1">
      <c r="A325" s="4867"/>
      <c r="B325" s="4870"/>
      <c r="C325" s="2575" t="s">
        <v>342</v>
      </c>
      <c r="D325" s="1145" t="s">
        <v>110</v>
      </c>
      <c r="E325" s="4078">
        <v>53.4</v>
      </c>
      <c r="F325" s="4079">
        <v>50.9</v>
      </c>
      <c r="G325" s="4079">
        <v>51.7</v>
      </c>
      <c r="H325" s="4080">
        <v>49.5</v>
      </c>
      <c r="I325" s="4079">
        <v>49</v>
      </c>
      <c r="J325" s="4079">
        <v>50.2</v>
      </c>
      <c r="K325" s="4079">
        <v>50.9</v>
      </c>
      <c r="L325" s="4079">
        <v>57.9</v>
      </c>
      <c r="M325" s="4079">
        <v>60.4</v>
      </c>
      <c r="N325" s="4080">
        <v>60.9</v>
      </c>
      <c r="O325" s="4079">
        <v>64.400000000000006</v>
      </c>
      <c r="P325" s="4079">
        <v>63.5</v>
      </c>
      <c r="Q325" s="4079">
        <v>60.3</v>
      </c>
      <c r="R325" s="4079">
        <v>63</v>
      </c>
      <c r="S325" s="4079">
        <v>62.2</v>
      </c>
      <c r="T325" s="4079">
        <v>61.4</v>
      </c>
      <c r="U325" s="4079">
        <v>65.8</v>
      </c>
      <c r="V325" s="4080">
        <v>65.400000000000006</v>
      </c>
      <c r="W325" s="4079">
        <v>64.599999999999994</v>
      </c>
      <c r="X325" s="4079">
        <v>64.7</v>
      </c>
      <c r="Y325" s="4079">
        <v>64.8</v>
      </c>
      <c r="Z325" s="4079">
        <v>62.5</v>
      </c>
      <c r="AA325" s="4079">
        <v>60.2</v>
      </c>
      <c r="AB325" s="4081">
        <v>57.6</v>
      </c>
      <c r="AC325" s="3499"/>
      <c r="AD325" s="1129"/>
    </row>
    <row r="326" spans="1:30" s="34" customFormat="1" ht="12.75" customHeight="1" thickBot="1">
      <c r="A326" s="4867"/>
      <c r="B326" s="4870"/>
      <c r="C326" s="1836" t="s">
        <v>315</v>
      </c>
      <c r="D326" s="1148" t="s">
        <v>111</v>
      </c>
      <c r="E326" s="1158">
        <v>0.40445353328788908</v>
      </c>
      <c r="F326" s="1154">
        <v>0.41010053776011224</v>
      </c>
      <c r="G326" s="1154">
        <v>0.41229742612011439</v>
      </c>
      <c r="H326" s="1239">
        <v>0.40926640926640928</v>
      </c>
      <c r="I326" s="1154">
        <v>0.40317536685109456</v>
      </c>
      <c r="J326" s="1154">
        <v>0.39811320754716983</v>
      </c>
      <c r="K326" s="1154">
        <v>0.37704918032786888</v>
      </c>
      <c r="L326" s="1154">
        <v>0.35282535932270132</v>
      </c>
      <c r="M326" s="1154">
        <v>0.3515938156136667</v>
      </c>
      <c r="N326" s="1239">
        <v>0.38734596284715833</v>
      </c>
      <c r="O326" s="1154">
        <v>0.36964909057505052</v>
      </c>
      <c r="P326" s="1154">
        <v>0.3634527089072544</v>
      </c>
      <c r="Q326" s="1154">
        <v>0.34364454443194603</v>
      </c>
      <c r="R326" s="1154">
        <v>0.36012506897185947</v>
      </c>
      <c r="S326" s="1154">
        <v>0.34833145856767905</v>
      </c>
      <c r="T326" s="1154">
        <v>0.33895232916440093</v>
      </c>
      <c r="U326" s="1154">
        <v>0.34753754802654557</v>
      </c>
      <c r="V326" s="1239">
        <v>0.33403880070546738</v>
      </c>
      <c r="W326" s="1154">
        <v>0.32695713779667018</v>
      </c>
      <c r="X326" s="1154">
        <v>0.33028017241379315</v>
      </c>
      <c r="Y326" s="1155">
        <v>0.33582225459843379</v>
      </c>
      <c r="Z326" s="1154">
        <v>0.34253830149423109</v>
      </c>
      <c r="AA326" s="1154">
        <v>0.35503315250150691</v>
      </c>
      <c r="AB326" s="1156">
        <v>0.37410826689047422</v>
      </c>
      <c r="AC326" s="1150">
        <f t="shared" ref="AC326" si="70">AC324/AC323</f>
        <v>0.36308842540367409</v>
      </c>
      <c r="AD326" s="1141"/>
    </row>
    <row r="327" spans="1:30" s="7" customFormat="1" ht="12.75" customHeight="1">
      <c r="A327" s="4865" t="s">
        <v>128</v>
      </c>
      <c r="B327" s="4868" t="s">
        <v>71</v>
      </c>
      <c r="C327" s="1824" t="s">
        <v>502</v>
      </c>
      <c r="D327" s="1151" t="s">
        <v>108</v>
      </c>
      <c r="E327" s="3815">
        <v>311.39999999999998</v>
      </c>
      <c r="F327" s="1605">
        <v>301.60000000000002</v>
      </c>
      <c r="G327" s="1605">
        <v>296.8</v>
      </c>
      <c r="H327" s="3816">
        <v>290.8</v>
      </c>
      <c r="I327" s="1605">
        <v>294.60000000000002</v>
      </c>
      <c r="J327" s="1605">
        <v>302.2</v>
      </c>
      <c r="K327" s="1605">
        <v>334.4</v>
      </c>
      <c r="L327" s="1605">
        <v>359</v>
      </c>
      <c r="M327" s="1605">
        <v>368.2</v>
      </c>
      <c r="N327" s="3816">
        <v>365.2</v>
      </c>
      <c r="O327" s="1605">
        <v>363.8</v>
      </c>
      <c r="P327" s="1605">
        <v>353.6</v>
      </c>
      <c r="Q327" s="1605">
        <v>351.6</v>
      </c>
      <c r="R327" s="1605">
        <v>370.4</v>
      </c>
      <c r="S327" s="1605">
        <v>379.8</v>
      </c>
      <c r="T327" s="1605">
        <v>384.4</v>
      </c>
      <c r="U327" s="1605">
        <v>418.4</v>
      </c>
      <c r="V327" s="3816">
        <v>414.8</v>
      </c>
      <c r="W327" s="1605">
        <v>412.6</v>
      </c>
      <c r="X327" s="1605">
        <v>408.8</v>
      </c>
      <c r="Y327" s="1605">
        <v>395</v>
      </c>
      <c r="Z327" s="1605">
        <v>387</v>
      </c>
      <c r="AA327" s="1605">
        <v>370.2</v>
      </c>
      <c r="AB327" s="3817">
        <v>340</v>
      </c>
      <c r="AC327" s="2757">
        <f>SUM(E327:AB327)</f>
        <v>8574.6</v>
      </c>
      <c r="AD327" s="1129"/>
    </row>
    <row r="328" spans="1:30" s="7" customFormat="1" ht="12.75" customHeight="1">
      <c r="A328" s="4866"/>
      <c r="B328" s="4869"/>
      <c r="C328" s="1834" t="s">
        <v>502</v>
      </c>
      <c r="D328" s="1145" t="s">
        <v>109</v>
      </c>
      <c r="E328" s="3809">
        <v>102.6</v>
      </c>
      <c r="F328" s="3810">
        <v>102.6</v>
      </c>
      <c r="G328" s="3810">
        <v>104.2</v>
      </c>
      <c r="H328" s="3811">
        <v>100.2</v>
      </c>
      <c r="I328" s="3810">
        <v>101</v>
      </c>
      <c r="J328" s="3810">
        <v>99.2</v>
      </c>
      <c r="K328" s="3810">
        <v>100</v>
      </c>
      <c r="L328" s="3810">
        <v>101.4</v>
      </c>
      <c r="M328" s="3810">
        <v>103.4</v>
      </c>
      <c r="N328" s="3811">
        <v>99.4</v>
      </c>
      <c r="O328" s="3810">
        <v>98.6</v>
      </c>
      <c r="P328" s="3810">
        <v>99.2</v>
      </c>
      <c r="Q328" s="3810">
        <v>97</v>
      </c>
      <c r="R328" s="3810">
        <v>97.2</v>
      </c>
      <c r="S328" s="3810">
        <v>98.6</v>
      </c>
      <c r="T328" s="3810">
        <v>100.2</v>
      </c>
      <c r="U328" s="3810">
        <v>115.6</v>
      </c>
      <c r="V328" s="3811">
        <v>113</v>
      </c>
      <c r="W328" s="3810">
        <v>113.2</v>
      </c>
      <c r="X328" s="3810">
        <v>109.8</v>
      </c>
      <c r="Y328" s="3810">
        <v>108.6</v>
      </c>
      <c r="Z328" s="3810">
        <v>110.4</v>
      </c>
      <c r="AA328" s="3810">
        <v>107</v>
      </c>
      <c r="AB328" s="3814">
        <v>106.2</v>
      </c>
      <c r="AC328" s="2758">
        <f>SUM(E328:AB328)</f>
        <v>2488.6</v>
      </c>
      <c r="AD328" s="1129"/>
    </row>
    <row r="329" spans="1:30" s="7" customFormat="1" ht="12.75" customHeight="1">
      <c r="A329" s="4867"/>
      <c r="B329" s="4870"/>
      <c r="C329" s="2575" t="s">
        <v>342</v>
      </c>
      <c r="D329" s="1145" t="s">
        <v>110</v>
      </c>
      <c r="E329" s="4078">
        <v>18.3</v>
      </c>
      <c r="F329" s="4079">
        <v>17.7</v>
      </c>
      <c r="G329" s="4079">
        <v>17.3</v>
      </c>
      <c r="H329" s="4080">
        <v>17.3</v>
      </c>
      <c r="I329" s="4079">
        <v>16.8</v>
      </c>
      <c r="J329" s="4079">
        <v>17.2</v>
      </c>
      <c r="K329" s="4079">
        <v>17.8</v>
      </c>
      <c r="L329" s="4079">
        <v>19.7</v>
      </c>
      <c r="M329" s="4079">
        <v>20.9</v>
      </c>
      <c r="N329" s="4080">
        <v>20.399999999999999</v>
      </c>
      <c r="O329" s="4079">
        <v>21.4</v>
      </c>
      <c r="P329" s="4079">
        <v>20.7</v>
      </c>
      <c r="Q329" s="4079">
        <v>20.100000000000001</v>
      </c>
      <c r="R329" s="4079">
        <v>20.399999999999999</v>
      </c>
      <c r="S329" s="4079">
        <v>20.6</v>
      </c>
      <c r="T329" s="4079">
        <v>21.8</v>
      </c>
      <c r="U329" s="4079">
        <v>21.5</v>
      </c>
      <c r="V329" s="4080">
        <v>24.5</v>
      </c>
      <c r="W329" s="4079">
        <v>23.8</v>
      </c>
      <c r="X329" s="4079">
        <v>22.4</v>
      </c>
      <c r="Y329" s="4079">
        <v>23.1</v>
      </c>
      <c r="Z329" s="4079">
        <v>22.6</v>
      </c>
      <c r="AA329" s="4079">
        <v>21.3</v>
      </c>
      <c r="AB329" s="4081">
        <v>20.2</v>
      </c>
      <c r="AC329" s="3499"/>
      <c r="AD329" s="1129"/>
    </row>
    <row r="330" spans="1:30" s="34" customFormat="1" ht="12.75" customHeight="1" thickBot="1">
      <c r="A330" s="4867"/>
      <c r="B330" s="4870"/>
      <c r="C330" s="1836" t="s">
        <v>315</v>
      </c>
      <c r="D330" s="1148" t="s">
        <v>111</v>
      </c>
      <c r="E330" s="1158">
        <v>0.32947976878612717</v>
      </c>
      <c r="F330" s="1154">
        <v>0.34018567639257291</v>
      </c>
      <c r="G330" s="1154">
        <v>0.35107816711590295</v>
      </c>
      <c r="H330" s="1239">
        <v>0.34456671251719395</v>
      </c>
      <c r="I330" s="1154">
        <v>0.34283774609640189</v>
      </c>
      <c r="J330" s="1154">
        <v>0.32825943084050302</v>
      </c>
      <c r="K330" s="1154">
        <v>0.29904306220095694</v>
      </c>
      <c r="L330" s="1154">
        <v>0.28245125348189415</v>
      </c>
      <c r="M330" s="1154">
        <v>0.28082563824008694</v>
      </c>
      <c r="N330" s="1239">
        <v>0.27217962760131437</v>
      </c>
      <c r="O330" s="1154">
        <v>0.27102803738317754</v>
      </c>
      <c r="P330" s="1154">
        <v>0.28054298642533937</v>
      </c>
      <c r="Q330" s="1154">
        <v>0.27588168373151306</v>
      </c>
      <c r="R330" s="1154">
        <v>0.26241900647948169</v>
      </c>
      <c r="S330" s="1154">
        <v>0.25961032122169558</v>
      </c>
      <c r="T330" s="1154">
        <v>0.26066597294484911</v>
      </c>
      <c r="U330" s="1154">
        <v>0.27629063097514339</v>
      </c>
      <c r="V330" s="1239">
        <v>0.27242044358727097</v>
      </c>
      <c r="W330" s="1154">
        <v>0.27435773145904024</v>
      </c>
      <c r="X330" s="1154">
        <v>0.26859099804305281</v>
      </c>
      <c r="Y330" s="1155">
        <v>0.27493670886075949</v>
      </c>
      <c r="Z330" s="1154">
        <v>0.28527131782945736</v>
      </c>
      <c r="AA330" s="1154">
        <v>0.28903295515937333</v>
      </c>
      <c r="AB330" s="1156">
        <v>0.31235294117647061</v>
      </c>
      <c r="AC330" s="1150">
        <f t="shared" ref="AC330" si="71">AC328/AC327</f>
        <v>0.29022928183238866</v>
      </c>
      <c r="AD330" s="1141"/>
    </row>
    <row r="331" spans="1:30" s="7" customFormat="1" ht="12.75" customHeight="1">
      <c r="A331" s="4865" t="s">
        <v>137</v>
      </c>
      <c r="B331" s="4903" t="s">
        <v>275</v>
      </c>
      <c r="C331" s="1824"/>
      <c r="D331" s="1151" t="s">
        <v>108</v>
      </c>
      <c r="E331" s="1202"/>
      <c r="F331" s="1203"/>
      <c r="G331" s="1203"/>
      <c r="H331" s="1253"/>
      <c r="I331" s="1203"/>
      <c r="J331" s="1203"/>
      <c r="K331" s="1203"/>
      <c r="L331" s="1203"/>
      <c r="M331" s="1203"/>
      <c r="N331" s="1253"/>
      <c r="O331" s="1203"/>
      <c r="P331" s="1203"/>
      <c r="Q331" s="1203"/>
      <c r="R331" s="1203"/>
      <c r="S331" s="1203"/>
      <c r="T331" s="1203"/>
      <c r="U331" s="1203"/>
      <c r="V331" s="1253"/>
      <c r="W331" s="1203"/>
      <c r="X331" s="1203"/>
      <c r="Y331" s="1203"/>
      <c r="Z331" s="1203"/>
      <c r="AA331" s="1203"/>
      <c r="AB331" s="2080"/>
      <c r="AC331" s="3516"/>
      <c r="AD331" s="1129"/>
    </row>
    <row r="332" spans="1:30" s="7" customFormat="1" ht="12.75" customHeight="1">
      <c r="A332" s="4866"/>
      <c r="B332" s="4904"/>
      <c r="C332" s="1834"/>
      <c r="D332" s="1145" t="s">
        <v>109</v>
      </c>
      <c r="E332" s="1200"/>
      <c r="F332" s="1201"/>
      <c r="G332" s="1201"/>
      <c r="H332" s="1252"/>
      <c r="I332" s="1201"/>
      <c r="J332" s="1201"/>
      <c r="K332" s="1201"/>
      <c r="L332" s="1201"/>
      <c r="M332" s="1201"/>
      <c r="N332" s="1252"/>
      <c r="O332" s="1201"/>
      <c r="P332" s="1201"/>
      <c r="Q332" s="1201"/>
      <c r="R332" s="1201"/>
      <c r="S332" s="1201"/>
      <c r="T332" s="1201"/>
      <c r="U332" s="1201"/>
      <c r="V332" s="1252"/>
      <c r="W332" s="1201"/>
      <c r="X332" s="1201"/>
      <c r="Y332" s="1201"/>
      <c r="Z332" s="1201"/>
      <c r="AA332" s="1201"/>
      <c r="AB332" s="3006"/>
      <c r="AC332" s="3517"/>
      <c r="AD332" s="1129"/>
    </row>
    <row r="333" spans="1:30" s="34" customFormat="1" ht="12.75" customHeight="1" thickBot="1">
      <c r="A333" s="4867"/>
      <c r="B333" s="4905"/>
      <c r="C333" s="1827"/>
      <c r="D333" s="1148" t="s">
        <v>111</v>
      </c>
      <c r="E333" s="1158"/>
      <c r="F333" s="1154"/>
      <c r="G333" s="1154"/>
      <c r="H333" s="1239"/>
      <c r="I333" s="1154"/>
      <c r="J333" s="1154"/>
      <c r="K333" s="1154"/>
      <c r="L333" s="1154"/>
      <c r="M333" s="1154"/>
      <c r="N333" s="1239"/>
      <c r="O333" s="1154"/>
      <c r="P333" s="1154"/>
      <c r="Q333" s="1154"/>
      <c r="R333" s="1154"/>
      <c r="S333" s="1154"/>
      <c r="T333" s="1154"/>
      <c r="U333" s="1154"/>
      <c r="V333" s="1239"/>
      <c r="W333" s="1154"/>
      <c r="X333" s="1154"/>
      <c r="Y333" s="1155"/>
      <c r="Z333" s="1154"/>
      <c r="AA333" s="1154"/>
      <c r="AB333" s="1156"/>
      <c r="AC333" s="3497"/>
      <c r="AD333" s="1141"/>
    </row>
    <row r="334" spans="1:30" s="7" customFormat="1" ht="12.75" customHeight="1">
      <c r="A334" s="4865" t="s">
        <v>124</v>
      </c>
      <c r="B334" s="4868" t="s">
        <v>70</v>
      </c>
      <c r="C334" s="1824" t="s">
        <v>502</v>
      </c>
      <c r="D334" s="1151" t="s">
        <v>108</v>
      </c>
      <c r="E334" s="3815">
        <v>369.6</v>
      </c>
      <c r="F334" s="1605">
        <v>359.8</v>
      </c>
      <c r="G334" s="1605">
        <v>343.6</v>
      </c>
      <c r="H334" s="3816">
        <v>342</v>
      </c>
      <c r="I334" s="1605">
        <v>346.4</v>
      </c>
      <c r="J334" s="1605">
        <v>349</v>
      </c>
      <c r="K334" s="1605">
        <v>360.8</v>
      </c>
      <c r="L334" s="1605">
        <v>362.8</v>
      </c>
      <c r="M334" s="1605">
        <v>370.2</v>
      </c>
      <c r="N334" s="3816">
        <v>380.6</v>
      </c>
      <c r="O334" s="1605">
        <v>390.6</v>
      </c>
      <c r="P334" s="1605">
        <v>398.4</v>
      </c>
      <c r="Q334" s="1605">
        <v>396</v>
      </c>
      <c r="R334" s="1605">
        <v>391</v>
      </c>
      <c r="S334" s="1605">
        <v>403.6</v>
      </c>
      <c r="T334" s="1605">
        <v>402.2</v>
      </c>
      <c r="U334" s="1605">
        <v>420.8</v>
      </c>
      <c r="V334" s="3816">
        <v>424.4</v>
      </c>
      <c r="W334" s="1605">
        <v>433.2</v>
      </c>
      <c r="X334" s="1605">
        <v>431.4</v>
      </c>
      <c r="Y334" s="1605">
        <v>426.8</v>
      </c>
      <c r="Z334" s="1605">
        <v>435</v>
      </c>
      <c r="AA334" s="1605">
        <v>412.2</v>
      </c>
      <c r="AB334" s="3817">
        <v>400.6</v>
      </c>
      <c r="AC334" s="2757">
        <f>SUM(E334:AB334)</f>
        <v>9351.0000000000018</v>
      </c>
      <c r="AD334" s="1129"/>
    </row>
    <row r="335" spans="1:30" s="7" customFormat="1" ht="12.75" customHeight="1">
      <c r="A335" s="4866"/>
      <c r="B335" s="4869"/>
      <c r="C335" s="1834" t="s">
        <v>502</v>
      </c>
      <c r="D335" s="1145" t="s">
        <v>109</v>
      </c>
      <c r="E335" s="3809">
        <v>212</v>
      </c>
      <c r="F335" s="3810">
        <v>205.8</v>
      </c>
      <c r="G335" s="3810">
        <v>205.6</v>
      </c>
      <c r="H335" s="3811">
        <v>205.6</v>
      </c>
      <c r="I335" s="3810">
        <v>206.6</v>
      </c>
      <c r="J335" s="3810">
        <v>206.2</v>
      </c>
      <c r="K335" s="3810">
        <v>207.2</v>
      </c>
      <c r="L335" s="3810">
        <v>206</v>
      </c>
      <c r="M335" s="3810">
        <v>215.2</v>
      </c>
      <c r="N335" s="3811">
        <v>205.4</v>
      </c>
      <c r="O335" s="3810">
        <v>200.8</v>
      </c>
      <c r="P335" s="3810">
        <v>203.6</v>
      </c>
      <c r="Q335" s="3810">
        <v>209</v>
      </c>
      <c r="R335" s="3810">
        <v>204</v>
      </c>
      <c r="S335" s="3810">
        <v>212.6</v>
      </c>
      <c r="T335" s="3810">
        <v>219.6</v>
      </c>
      <c r="U335" s="3810">
        <v>228.6</v>
      </c>
      <c r="V335" s="3811">
        <v>219</v>
      </c>
      <c r="W335" s="3810">
        <v>220.2</v>
      </c>
      <c r="X335" s="3810">
        <v>220.8</v>
      </c>
      <c r="Y335" s="3810">
        <v>221</v>
      </c>
      <c r="Z335" s="3810">
        <v>224.4</v>
      </c>
      <c r="AA335" s="3810">
        <v>212.2</v>
      </c>
      <c r="AB335" s="3814">
        <v>211.6</v>
      </c>
      <c r="AC335" s="2758">
        <f>SUM(E335:AB335)</f>
        <v>5082.9999999999991</v>
      </c>
      <c r="AD335" s="1129"/>
    </row>
    <row r="336" spans="1:30" s="7" customFormat="1" ht="12.75" customHeight="1">
      <c r="A336" s="4867"/>
      <c r="B336" s="4870"/>
      <c r="C336" s="2575" t="s">
        <v>342</v>
      </c>
      <c r="D336" s="1145" t="s">
        <v>110</v>
      </c>
      <c r="E336" s="4082">
        <v>23.8</v>
      </c>
      <c r="F336" s="4079">
        <v>25.4</v>
      </c>
      <c r="G336" s="4079">
        <v>22.5</v>
      </c>
      <c r="H336" s="4080">
        <v>22</v>
      </c>
      <c r="I336" s="4079">
        <v>22.4</v>
      </c>
      <c r="J336" s="4079">
        <v>22.3</v>
      </c>
      <c r="K336" s="4079">
        <v>22.3</v>
      </c>
      <c r="L336" s="4079">
        <v>23</v>
      </c>
      <c r="M336" s="4079">
        <v>23.4</v>
      </c>
      <c r="N336" s="4080">
        <v>24.4</v>
      </c>
      <c r="O336" s="4079">
        <v>24.5</v>
      </c>
      <c r="P336" s="4079">
        <v>24.4</v>
      </c>
      <c r="Q336" s="4079">
        <v>24.9</v>
      </c>
      <c r="R336" s="4079">
        <v>23.7</v>
      </c>
      <c r="S336" s="4079">
        <v>24.9</v>
      </c>
      <c r="T336" s="4079">
        <v>24.9</v>
      </c>
      <c r="U336" s="4079">
        <v>26.1</v>
      </c>
      <c r="V336" s="4080">
        <v>25.6</v>
      </c>
      <c r="W336" s="4079">
        <v>26.4</v>
      </c>
      <c r="X336" s="4079">
        <v>26.6</v>
      </c>
      <c r="Y336" s="4079">
        <v>26.4</v>
      </c>
      <c r="Z336" s="4079">
        <v>26.4</v>
      </c>
      <c r="AA336" s="4079">
        <v>26.5</v>
      </c>
      <c r="AB336" s="4081">
        <v>25.1</v>
      </c>
      <c r="AC336" s="3499"/>
      <c r="AD336" s="1129"/>
    </row>
    <row r="337" spans="1:30" s="34" customFormat="1" ht="12.75" customHeight="1" thickBot="1">
      <c r="A337" s="4867"/>
      <c r="B337" s="4870"/>
      <c r="C337" s="1836" t="s">
        <v>315</v>
      </c>
      <c r="D337" s="1148" t="s">
        <v>111</v>
      </c>
      <c r="E337" s="1153">
        <v>0.57359307359307354</v>
      </c>
      <c r="F337" s="1154">
        <v>0.57198443579766534</v>
      </c>
      <c r="G337" s="1154">
        <v>0.59837019790454016</v>
      </c>
      <c r="H337" s="1239">
        <v>0.6011695906432748</v>
      </c>
      <c r="I337" s="1154">
        <v>0.5964203233256351</v>
      </c>
      <c r="J337" s="1154">
        <v>0.59083094555873927</v>
      </c>
      <c r="K337" s="1154">
        <v>0.57427937915742788</v>
      </c>
      <c r="L337" s="1154">
        <v>0.56780595369349507</v>
      </c>
      <c r="M337" s="1154">
        <v>0.5813074014046461</v>
      </c>
      <c r="N337" s="1239">
        <v>0.53967419863373622</v>
      </c>
      <c r="O337" s="1154">
        <v>0.51408090117767535</v>
      </c>
      <c r="P337" s="1154">
        <v>0.51104417670682734</v>
      </c>
      <c r="Q337" s="1154">
        <v>0.52777777777777779</v>
      </c>
      <c r="R337" s="1154">
        <v>0.52173913043478259</v>
      </c>
      <c r="S337" s="1154">
        <v>0.5267591674925669</v>
      </c>
      <c r="T337" s="1154">
        <v>0.54599701640974641</v>
      </c>
      <c r="U337" s="1154">
        <v>0.54325095057034223</v>
      </c>
      <c r="V337" s="1239">
        <v>0.51602262016965128</v>
      </c>
      <c r="W337" s="1154">
        <v>0.50831024930747926</v>
      </c>
      <c r="X337" s="1154">
        <v>0.51182197496522952</v>
      </c>
      <c r="Y337" s="1155">
        <v>0.5178069353327085</v>
      </c>
      <c r="Z337" s="1154">
        <v>0.51586206896551723</v>
      </c>
      <c r="AA337" s="1154">
        <v>0.51479864143619603</v>
      </c>
      <c r="AB337" s="1156">
        <v>0.52820768846729904</v>
      </c>
      <c r="AC337" s="1150">
        <f t="shared" ref="AC337" si="72">AC335/AC334</f>
        <v>0.54357822692760116</v>
      </c>
      <c r="AD337" s="1141"/>
    </row>
    <row r="338" spans="1:30" s="7" customFormat="1" ht="12.75" customHeight="1">
      <c r="A338" s="4865" t="s">
        <v>152</v>
      </c>
      <c r="B338" s="4868" t="s">
        <v>69</v>
      </c>
      <c r="C338" s="1824" t="s">
        <v>502</v>
      </c>
      <c r="D338" s="2012" t="s">
        <v>108</v>
      </c>
      <c r="E338" s="3815">
        <v>565.79999999999995</v>
      </c>
      <c r="F338" s="1605">
        <v>556.20000000000005</v>
      </c>
      <c r="G338" s="1605">
        <v>557.6</v>
      </c>
      <c r="H338" s="3816">
        <v>561.79999999999995</v>
      </c>
      <c r="I338" s="1605">
        <v>570</v>
      </c>
      <c r="J338" s="1605">
        <v>572.4</v>
      </c>
      <c r="K338" s="1605">
        <v>606.4</v>
      </c>
      <c r="L338" s="1605">
        <v>630.79999999999995</v>
      </c>
      <c r="M338" s="1605">
        <v>702</v>
      </c>
      <c r="N338" s="3816">
        <v>706</v>
      </c>
      <c r="O338" s="1605">
        <v>695.2</v>
      </c>
      <c r="P338" s="1605">
        <v>682</v>
      </c>
      <c r="Q338" s="1605">
        <v>669</v>
      </c>
      <c r="R338" s="1605">
        <v>668.4</v>
      </c>
      <c r="S338" s="1605">
        <v>664.4</v>
      </c>
      <c r="T338" s="1605">
        <v>694.2</v>
      </c>
      <c r="U338" s="1605">
        <v>700.4</v>
      </c>
      <c r="V338" s="3816">
        <v>680.4</v>
      </c>
      <c r="W338" s="1605">
        <v>676.6</v>
      </c>
      <c r="X338" s="1605">
        <v>647.4</v>
      </c>
      <c r="Y338" s="1605">
        <v>624</v>
      </c>
      <c r="Z338" s="1605">
        <v>621</v>
      </c>
      <c r="AA338" s="1605">
        <v>597.4</v>
      </c>
      <c r="AB338" s="3817">
        <v>595.79999999999995</v>
      </c>
      <c r="AC338" s="2757">
        <f>SUM(E338:AB338)</f>
        <v>15245.199999999999</v>
      </c>
      <c r="AD338" s="1129"/>
    </row>
    <row r="339" spans="1:30" s="7" customFormat="1" ht="12.75" customHeight="1">
      <c r="A339" s="4866"/>
      <c r="B339" s="4869"/>
      <c r="C339" s="1834" t="s">
        <v>502</v>
      </c>
      <c r="D339" s="1217" t="s">
        <v>109</v>
      </c>
      <c r="E339" s="3809">
        <v>230.2</v>
      </c>
      <c r="F339" s="3810">
        <v>223.4</v>
      </c>
      <c r="G339" s="3810">
        <v>225.2</v>
      </c>
      <c r="H339" s="3811">
        <v>226.4</v>
      </c>
      <c r="I339" s="3810">
        <v>226.2</v>
      </c>
      <c r="J339" s="3810">
        <v>226</v>
      </c>
      <c r="K339" s="3810">
        <v>226.2</v>
      </c>
      <c r="L339" s="3810">
        <v>234</v>
      </c>
      <c r="M339" s="3810">
        <v>266.2</v>
      </c>
      <c r="N339" s="3811">
        <v>264.8</v>
      </c>
      <c r="O339" s="3810">
        <v>258.2</v>
      </c>
      <c r="P339" s="3810">
        <v>250</v>
      </c>
      <c r="Q339" s="3810">
        <v>245</v>
      </c>
      <c r="R339" s="3810">
        <v>260</v>
      </c>
      <c r="S339" s="3810">
        <v>262.8</v>
      </c>
      <c r="T339" s="3810">
        <v>270.60000000000002</v>
      </c>
      <c r="U339" s="3810">
        <v>285.39999999999998</v>
      </c>
      <c r="V339" s="3811">
        <v>278.39999999999998</v>
      </c>
      <c r="W339" s="3810">
        <v>270.2</v>
      </c>
      <c r="X339" s="3810">
        <v>254.6</v>
      </c>
      <c r="Y339" s="3810">
        <v>239</v>
      </c>
      <c r="Z339" s="3810">
        <v>238.8</v>
      </c>
      <c r="AA339" s="3810">
        <v>230.4</v>
      </c>
      <c r="AB339" s="3814">
        <v>230.8</v>
      </c>
      <c r="AC339" s="2758">
        <f>SUM(E339:AB339)</f>
        <v>5922.7999999999993</v>
      </c>
      <c r="AD339" s="1129"/>
    </row>
    <row r="340" spans="1:30" s="7" customFormat="1" ht="12.75" customHeight="1">
      <c r="A340" s="4867"/>
      <c r="B340" s="4870"/>
      <c r="C340" s="2575" t="s">
        <v>342</v>
      </c>
      <c r="D340" s="1217" t="s">
        <v>110</v>
      </c>
      <c r="E340" s="1935">
        <v>34.6</v>
      </c>
      <c r="F340" s="1936">
        <v>32.799999999999997</v>
      </c>
      <c r="G340" s="1936">
        <v>32.799999999999997</v>
      </c>
      <c r="H340" s="1938">
        <v>33.4</v>
      </c>
      <c r="I340" s="1936">
        <v>33.9</v>
      </c>
      <c r="J340" s="1936">
        <v>33.299999999999997</v>
      </c>
      <c r="K340" s="1936">
        <v>33.299999999999997</v>
      </c>
      <c r="L340" s="1936">
        <v>35.700000000000003</v>
      </c>
      <c r="M340" s="1936">
        <v>38.5</v>
      </c>
      <c r="N340" s="1938">
        <v>42.6</v>
      </c>
      <c r="O340" s="1936">
        <v>41.1</v>
      </c>
      <c r="P340" s="1936">
        <v>40</v>
      </c>
      <c r="Q340" s="1936">
        <v>38.5</v>
      </c>
      <c r="R340" s="1936">
        <v>38.299999999999997</v>
      </c>
      <c r="S340" s="1936">
        <v>39.5</v>
      </c>
      <c r="T340" s="1936">
        <v>39.9</v>
      </c>
      <c r="U340" s="1936">
        <v>41.4</v>
      </c>
      <c r="V340" s="1938">
        <v>40.200000000000003</v>
      </c>
      <c r="W340" s="1936">
        <v>39.9</v>
      </c>
      <c r="X340" s="1936">
        <v>37.4</v>
      </c>
      <c r="Y340" s="1936">
        <v>35.5</v>
      </c>
      <c r="Z340" s="1936">
        <v>36.6</v>
      </c>
      <c r="AA340" s="1936">
        <v>36.4</v>
      </c>
      <c r="AB340" s="2993">
        <v>35.200000000000003</v>
      </c>
      <c r="AC340" s="3499"/>
      <c r="AD340" s="1129"/>
    </row>
    <row r="341" spans="1:30" s="34" customFormat="1" ht="12.75" customHeight="1" thickBot="1">
      <c r="A341" s="4867"/>
      <c r="B341" s="4870"/>
      <c r="C341" s="1836" t="s">
        <v>315</v>
      </c>
      <c r="D341" s="2013" t="s">
        <v>111</v>
      </c>
      <c r="E341" s="1153">
        <v>0.40685754683633796</v>
      </c>
      <c r="F341" s="1154">
        <v>0.40165408126573171</v>
      </c>
      <c r="G341" s="1154">
        <v>0.40387374461979908</v>
      </c>
      <c r="H341" s="1239">
        <v>0.40299038803844789</v>
      </c>
      <c r="I341" s="1154">
        <v>0.39684210526315788</v>
      </c>
      <c r="J341" s="1154">
        <v>0.39482879105520619</v>
      </c>
      <c r="K341" s="1154">
        <v>0.37302110817941952</v>
      </c>
      <c r="L341" s="1154">
        <v>0.37095751426759671</v>
      </c>
      <c r="M341" s="1154">
        <v>0.37920227920227917</v>
      </c>
      <c r="N341" s="1239">
        <v>0.37507082152974508</v>
      </c>
      <c r="O341" s="1154">
        <v>0.37140391254315303</v>
      </c>
      <c r="P341" s="1154">
        <v>0.36656891495601174</v>
      </c>
      <c r="Q341" s="1154">
        <v>0.36621823617339311</v>
      </c>
      <c r="R341" s="1154">
        <v>0.38898862956313585</v>
      </c>
      <c r="S341" s="1154">
        <v>0.39554485249849491</v>
      </c>
      <c r="T341" s="1154">
        <v>0.38980121002592916</v>
      </c>
      <c r="U341" s="1154">
        <v>0.40748143917761276</v>
      </c>
      <c r="V341" s="1239">
        <v>0.40917107583774248</v>
      </c>
      <c r="W341" s="1154">
        <v>0.39934968962459355</v>
      </c>
      <c r="X341" s="1154">
        <v>0.39326536916898364</v>
      </c>
      <c r="Y341" s="1155">
        <v>0.38301282051282054</v>
      </c>
      <c r="Z341" s="1154">
        <v>0.3845410628019324</v>
      </c>
      <c r="AA341" s="1154">
        <v>0.38567124204887848</v>
      </c>
      <c r="AB341" s="1156">
        <v>0.38737831487076207</v>
      </c>
      <c r="AC341" s="1150">
        <f t="shared" ref="AC341" si="73">AC339/AC338</f>
        <v>0.3885026106577808</v>
      </c>
      <c r="AD341" s="1141"/>
    </row>
    <row r="342" spans="1:30" s="7" customFormat="1" ht="12.75" customHeight="1">
      <c r="A342" s="4865" t="s">
        <v>126</v>
      </c>
      <c r="B342" s="4868" t="s">
        <v>68</v>
      </c>
      <c r="C342" s="1824" t="s">
        <v>502</v>
      </c>
      <c r="D342" s="1142" t="s">
        <v>108</v>
      </c>
      <c r="E342" s="3815">
        <v>762</v>
      </c>
      <c r="F342" s="1605">
        <v>750.3</v>
      </c>
      <c r="G342" s="1605">
        <v>737.1</v>
      </c>
      <c r="H342" s="3816">
        <v>731.1</v>
      </c>
      <c r="I342" s="1605">
        <v>754.2</v>
      </c>
      <c r="J342" s="1605">
        <v>785.7</v>
      </c>
      <c r="K342" s="1605">
        <v>845.1</v>
      </c>
      <c r="L342" s="1605">
        <v>888.3</v>
      </c>
      <c r="M342" s="1605">
        <v>945.3</v>
      </c>
      <c r="N342" s="3816">
        <v>944.1</v>
      </c>
      <c r="O342" s="1605">
        <v>933.6</v>
      </c>
      <c r="P342" s="1605">
        <v>929.1</v>
      </c>
      <c r="Q342" s="1605">
        <v>912.9</v>
      </c>
      <c r="R342" s="1605">
        <v>921</v>
      </c>
      <c r="S342" s="1605">
        <v>946.8</v>
      </c>
      <c r="T342" s="1605">
        <v>981.3</v>
      </c>
      <c r="U342" s="1605">
        <v>1004.7</v>
      </c>
      <c r="V342" s="3816">
        <v>983.7</v>
      </c>
      <c r="W342" s="1605">
        <v>971.4</v>
      </c>
      <c r="X342" s="1605">
        <v>942.6</v>
      </c>
      <c r="Y342" s="1605">
        <v>910.5</v>
      </c>
      <c r="Z342" s="1605">
        <v>877.8</v>
      </c>
      <c r="AA342" s="1605">
        <v>825.3</v>
      </c>
      <c r="AB342" s="3817">
        <v>789.3</v>
      </c>
      <c r="AC342" s="2757">
        <f>SUM(E342:AB342)</f>
        <v>21073.199999999997</v>
      </c>
      <c r="AD342" s="1129"/>
    </row>
    <row r="343" spans="1:30" s="7" customFormat="1" ht="12.75" customHeight="1">
      <c r="A343" s="4866"/>
      <c r="B343" s="4869"/>
      <c r="C343" s="1834" t="s">
        <v>502</v>
      </c>
      <c r="D343" s="1134" t="s">
        <v>109</v>
      </c>
      <c r="E343" s="3809">
        <v>203.1</v>
      </c>
      <c r="F343" s="3810">
        <v>199.5</v>
      </c>
      <c r="G343" s="3810">
        <v>197.4</v>
      </c>
      <c r="H343" s="3811">
        <v>194.4</v>
      </c>
      <c r="I343" s="3810">
        <v>199.2</v>
      </c>
      <c r="J343" s="3810">
        <v>199.8</v>
      </c>
      <c r="K343" s="3810">
        <v>203.1</v>
      </c>
      <c r="L343" s="3810">
        <v>207.9</v>
      </c>
      <c r="M343" s="3810">
        <v>238.2</v>
      </c>
      <c r="N343" s="3811">
        <v>225.9</v>
      </c>
      <c r="O343" s="3810">
        <v>213.3</v>
      </c>
      <c r="P343" s="3810">
        <v>211.2</v>
      </c>
      <c r="Q343" s="3810">
        <v>210.9</v>
      </c>
      <c r="R343" s="3810">
        <v>210.3</v>
      </c>
      <c r="S343" s="3810">
        <v>215.4</v>
      </c>
      <c r="T343" s="3810">
        <v>236.1</v>
      </c>
      <c r="U343" s="3810">
        <v>239.4</v>
      </c>
      <c r="V343" s="3811">
        <v>239.4</v>
      </c>
      <c r="W343" s="3810">
        <v>237.9</v>
      </c>
      <c r="X343" s="3810">
        <v>224.4</v>
      </c>
      <c r="Y343" s="3810">
        <v>213.9</v>
      </c>
      <c r="Z343" s="3810">
        <v>214.2</v>
      </c>
      <c r="AA343" s="3810">
        <v>204.3</v>
      </c>
      <c r="AB343" s="3814">
        <v>202.2</v>
      </c>
      <c r="AC343" s="2758">
        <f>SUM(E343:AB343)</f>
        <v>5141.3999999999996</v>
      </c>
      <c r="AD343" s="1129"/>
    </row>
    <row r="344" spans="1:30" s="7" customFormat="1" ht="12.75" customHeight="1">
      <c r="A344" s="4867"/>
      <c r="B344" s="4870"/>
      <c r="C344" s="2575" t="s">
        <v>342</v>
      </c>
      <c r="D344" s="1134" t="s">
        <v>110</v>
      </c>
      <c r="E344" s="1935">
        <v>43.5</v>
      </c>
      <c r="F344" s="1936">
        <v>42.6</v>
      </c>
      <c r="G344" s="1936">
        <v>43.4</v>
      </c>
      <c r="H344" s="1938">
        <v>41.7</v>
      </c>
      <c r="I344" s="1936">
        <v>42.3</v>
      </c>
      <c r="J344" s="1936">
        <v>44.7</v>
      </c>
      <c r="K344" s="1936">
        <v>46.4</v>
      </c>
      <c r="L344" s="1936">
        <v>48.8</v>
      </c>
      <c r="M344" s="1936">
        <v>52.9</v>
      </c>
      <c r="N344" s="1938">
        <v>53.5</v>
      </c>
      <c r="O344" s="1936">
        <v>51.6</v>
      </c>
      <c r="P344" s="1936">
        <v>52.3</v>
      </c>
      <c r="Q344" s="1936">
        <v>53.6</v>
      </c>
      <c r="R344" s="1936">
        <v>51.2</v>
      </c>
      <c r="S344" s="1936">
        <v>51.8</v>
      </c>
      <c r="T344" s="1936">
        <v>52.6</v>
      </c>
      <c r="U344" s="1936">
        <v>55.6</v>
      </c>
      <c r="V344" s="1938">
        <v>58.5</v>
      </c>
      <c r="W344" s="1936">
        <v>54.3</v>
      </c>
      <c r="X344" s="1936">
        <v>54.1</v>
      </c>
      <c r="Y344" s="1936">
        <v>52</v>
      </c>
      <c r="Z344" s="1936">
        <v>50.2</v>
      </c>
      <c r="AA344" s="1936">
        <v>47.9</v>
      </c>
      <c r="AB344" s="2993">
        <v>45.1</v>
      </c>
      <c r="AC344" s="3499"/>
      <c r="AD344" s="1129"/>
    </row>
    <row r="345" spans="1:30" s="34" customFormat="1" ht="12.75" customHeight="1" thickBot="1">
      <c r="A345" s="4867"/>
      <c r="B345" s="4870"/>
      <c r="C345" s="1836" t="s">
        <v>315</v>
      </c>
      <c r="D345" s="1136" t="s">
        <v>111</v>
      </c>
      <c r="E345" s="1137">
        <v>0.26653543307086613</v>
      </c>
      <c r="F345" s="1138">
        <v>0.26589364254298281</v>
      </c>
      <c r="G345" s="1138">
        <v>0.26780626780626782</v>
      </c>
      <c r="H345" s="1236">
        <v>0.26590069757899054</v>
      </c>
      <c r="I345" s="1138">
        <v>0.26412092283214</v>
      </c>
      <c r="J345" s="1138">
        <v>0.25429553264604809</v>
      </c>
      <c r="K345" s="1138">
        <v>0.24032658856940006</v>
      </c>
      <c r="L345" s="1138">
        <v>0.23404255319148937</v>
      </c>
      <c r="M345" s="1138">
        <v>0.25198349730244368</v>
      </c>
      <c r="N345" s="1236">
        <v>0.23927550047664442</v>
      </c>
      <c r="O345" s="1138">
        <v>0.22847043701799485</v>
      </c>
      <c r="P345" s="1138">
        <v>0.22731675815305133</v>
      </c>
      <c r="Q345" s="1138">
        <v>0.23102201774564576</v>
      </c>
      <c r="R345" s="1138">
        <v>0.22833876221498373</v>
      </c>
      <c r="S345" s="1138">
        <v>0.22750316856780736</v>
      </c>
      <c r="T345" s="1138">
        <v>0.24059920513604402</v>
      </c>
      <c r="U345" s="1138">
        <v>0.23828008360704686</v>
      </c>
      <c r="V345" s="1236">
        <v>0.24336688014638608</v>
      </c>
      <c r="W345" s="1138">
        <v>0.2449042618900556</v>
      </c>
      <c r="X345" s="1138">
        <v>0.2380649267982177</v>
      </c>
      <c r="Y345" s="1144">
        <v>0.23492586490939046</v>
      </c>
      <c r="Z345" s="1138">
        <v>0.24401913875598086</v>
      </c>
      <c r="AA345" s="1138">
        <v>0.24754634678298804</v>
      </c>
      <c r="AB345" s="1149">
        <v>0.25617635879893574</v>
      </c>
      <c r="AC345" s="1150">
        <f t="shared" ref="AC345" si="74">AC343/AC342</f>
        <v>0.24397813336370366</v>
      </c>
      <c r="AD345" s="1141"/>
    </row>
    <row r="346" spans="1:30" s="7" customFormat="1" ht="12.75" customHeight="1">
      <c r="A346" s="4865" t="s">
        <v>121</v>
      </c>
      <c r="B346" s="4868" t="s">
        <v>67</v>
      </c>
      <c r="C346" s="1824" t="s">
        <v>502</v>
      </c>
      <c r="D346" s="1151" t="s">
        <v>108</v>
      </c>
      <c r="E346" s="3815">
        <v>271.60000000000002</v>
      </c>
      <c r="F346" s="1605">
        <v>264.8</v>
      </c>
      <c r="G346" s="1605">
        <v>266</v>
      </c>
      <c r="H346" s="3816">
        <v>266.2</v>
      </c>
      <c r="I346" s="1605">
        <v>266.39999999999998</v>
      </c>
      <c r="J346" s="1605">
        <v>268</v>
      </c>
      <c r="K346" s="1605">
        <v>274.8</v>
      </c>
      <c r="L346" s="1605">
        <v>287.60000000000002</v>
      </c>
      <c r="M346" s="1605">
        <v>307.2</v>
      </c>
      <c r="N346" s="3816">
        <v>314</v>
      </c>
      <c r="O346" s="1605">
        <v>313.2</v>
      </c>
      <c r="P346" s="1605">
        <v>319.2</v>
      </c>
      <c r="Q346" s="1605">
        <v>324.2</v>
      </c>
      <c r="R346" s="1605">
        <v>331.4</v>
      </c>
      <c r="S346" s="1605">
        <v>332.2</v>
      </c>
      <c r="T346" s="1605">
        <v>330.6</v>
      </c>
      <c r="U346" s="1605">
        <v>335</v>
      </c>
      <c r="V346" s="3816">
        <v>346.8</v>
      </c>
      <c r="W346" s="1605">
        <v>353.4</v>
      </c>
      <c r="X346" s="1605">
        <v>347.2</v>
      </c>
      <c r="Y346" s="1605">
        <v>333.4</v>
      </c>
      <c r="Z346" s="1605">
        <v>321.2</v>
      </c>
      <c r="AA346" s="1605">
        <v>303.8</v>
      </c>
      <c r="AB346" s="3817">
        <v>293.8</v>
      </c>
      <c r="AC346" s="2757">
        <f>SUM(E346:AB346)</f>
        <v>7371.9999999999991</v>
      </c>
      <c r="AD346" s="1129"/>
    </row>
    <row r="347" spans="1:30" s="7" customFormat="1" ht="12.75" customHeight="1">
      <c r="A347" s="4866"/>
      <c r="B347" s="4869"/>
      <c r="C347" s="1834" t="s">
        <v>502</v>
      </c>
      <c r="D347" s="1145" t="s">
        <v>109</v>
      </c>
      <c r="E347" s="3809">
        <v>75.8</v>
      </c>
      <c r="F347" s="3810">
        <v>74</v>
      </c>
      <c r="G347" s="3810">
        <v>73.8</v>
      </c>
      <c r="H347" s="3811">
        <v>73.8</v>
      </c>
      <c r="I347" s="3810">
        <v>74.599999999999994</v>
      </c>
      <c r="J347" s="3810">
        <v>74.400000000000006</v>
      </c>
      <c r="K347" s="3810">
        <v>72.400000000000006</v>
      </c>
      <c r="L347" s="3810">
        <v>74.599999999999994</v>
      </c>
      <c r="M347" s="3810">
        <v>79.400000000000006</v>
      </c>
      <c r="N347" s="3811">
        <v>77.400000000000006</v>
      </c>
      <c r="O347" s="3810">
        <v>77.2</v>
      </c>
      <c r="P347" s="3810">
        <v>78.599999999999994</v>
      </c>
      <c r="Q347" s="3810">
        <v>78.8</v>
      </c>
      <c r="R347" s="3810">
        <v>79.400000000000006</v>
      </c>
      <c r="S347" s="3810">
        <v>79.8</v>
      </c>
      <c r="T347" s="3810">
        <v>79.2</v>
      </c>
      <c r="U347" s="3810">
        <v>80</v>
      </c>
      <c r="V347" s="3811">
        <v>83.6</v>
      </c>
      <c r="W347" s="3810">
        <v>84</v>
      </c>
      <c r="X347" s="3810">
        <v>81.400000000000006</v>
      </c>
      <c r="Y347" s="3810">
        <v>78.599999999999994</v>
      </c>
      <c r="Z347" s="3810">
        <v>77.400000000000006</v>
      </c>
      <c r="AA347" s="3810">
        <v>75</v>
      </c>
      <c r="AB347" s="3814">
        <v>74.8</v>
      </c>
      <c r="AC347" s="2758">
        <f>SUM(E347:AB347)</f>
        <v>1858</v>
      </c>
      <c r="AD347" s="1129"/>
    </row>
    <row r="348" spans="1:30" s="7" customFormat="1" ht="12.75" customHeight="1">
      <c r="A348" s="4867"/>
      <c r="B348" s="4870"/>
      <c r="C348" s="2575" t="s">
        <v>342</v>
      </c>
      <c r="D348" s="1145" t="s">
        <v>110</v>
      </c>
      <c r="E348" s="1927">
        <v>15.9</v>
      </c>
      <c r="F348" s="1936">
        <v>15.3</v>
      </c>
      <c r="G348" s="1936">
        <v>14.6</v>
      </c>
      <c r="H348" s="1938">
        <v>15.4</v>
      </c>
      <c r="I348" s="1936">
        <v>15.4</v>
      </c>
      <c r="J348" s="1936">
        <v>15.3</v>
      </c>
      <c r="K348" s="1936">
        <v>15.5</v>
      </c>
      <c r="L348" s="1936">
        <v>16.3</v>
      </c>
      <c r="M348" s="1936">
        <v>16.7</v>
      </c>
      <c r="N348" s="1938">
        <v>17.600000000000001</v>
      </c>
      <c r="O348" s="1936">
        <v>17.8</v>
      </c>
      <c r="P348" s="1936">
        <v>17.899999999999999</v>
      </c>
      <c r="Q348" s="1936">
        <v>17.7</v>
      </c>
      <c r="R348" s="1936">
        <v>18.899999999999999</v>
      </c>
      <c r="S348" s="1936">
        <v>18.399999999999999</v>
      </c>
      <c r="T348" s="1936">
        <v>18.600000000000001</v>
      </c>
      <c r="U348" s="1936">
        <v>18.5</v>
      </c>
      <c r="V348" s="1938">
        <v>19.5</v>
      </c>
      <c r="W348" s="1936">
        <v>19.7</v>
      </c>
      <c r="X348" s="1936">
        <v>19</v>
      </c>
      <c r="Y348" s="1936">
        <v>19.2</v>
      </c>
      <c r="Z348" s="1936">
        <v>18.8</v>
      </c>
      <c r="AA348" s="1936">
        <v>17.899999999999999</v>
      </c>
      <c r="AB348" s="2993">
        <v>16.8</v>
      </c>
      <c r="AC348" s="3499"/>
      <c r="AD348" s="1129"/>
    </row>
    <row r="349" spans="1:30" s="34" customFormat="1" ht="12.75" customHeight="1" thickBot="1">
      <c r="A349" s="4867"/>
      <c r="B349" s="4870"/>
      <c r="C349" s="1836" t="s">
        <v>315</v>
      </c>
      <c r="D349" s="1148" t="s">
        <v>111</v>
      </c>
      <c r="E349" s="1158">
        <v>0.2790868924889543</v>
      </c>
      <c r="F349" s="1154">
        <v>0.27945619335347432</v>
      </c>
      <c r="G349" s="1154">
        <v>0.27744360902255638</v>
      </c>
      <c r="H349" s="1239">
        <v>0.27723516153268218</v>
      </c>
      <c r="I349" s="1154">
        <v>0.28003003003003002</v>
      </c>
      <c r="J349" s="1154">
        <v>0.2776119402985075</v>
      </c>
      <c r="K349" s="1154">
        <v>0.26346433770014555</v>
      </c>
      <c r="L349" s="1154">
        <v>0.2593880389429763</v>
      </c>
      <c r="M349" s="1154">
        <v>0.25846354166666669</v>
      </c>
      <c r="N349" s="1239">
        <v>0.24649681528662423</v>
      </c>
      <c r="O349" s="1154">
        <v>0.24648786717752236</v>
      </c>
      <c r="P349" s="1154">
        <v>0.2462406015037594</v>
      </c>
      <c r="Q349" s="1154">
        <v>0.24305983960518199</v>
      </c>
      <c r="R349" s="1154">
        <v>0.23958961979480994</v>
      </c>
      <c r="S349" s="1154">
        <v>0.24021673690547862</v>
      </c>
      <c r="T349" s="1154">
        <v>0.23956442831215971</v>
      </c>
      <c r="U349" s="1154">
        <v>0.23880597014925373</v>
      </c>
      <c r="V349" s="1239">
        <v>0.2410611303344867</v>
      </c>
      <c r="W349" s="1154">
        <v>0.23769100169779289</v>
      </c>
      <c r="X349" s="1154">
        <v>0.23444700460829496</v>
      </c>
      <c r="Y349" s="1155">
        <v>0.23575284943011399</v>
      </c>
      <c r="Z349" s="1154">
        <v>0.24097135740971359</v>
      </c>
      <c r="AA349" s="1154">
        <v>0.24687294272547727</v>
      </c>
      <c r="AB349" s="1156">
        <v>0.25459496255956432</v>
      </c>
      <c r="AC349" s="1150">
        <f t="shared" ref="AC349" si="75">AC347/AC346</f>
        <v>0.25203472599023335</v>
      </c>
      <c r="AD349" s="1141"/>
    </row>
    <row r="350" spans="1:30" s="7" customFormat="1" ht="12.75" customHeight="1">
      <c r="A350" s="4865" t="s">
        <v>122</v>
      </c>
      <c r="B350" s="4903" t="s">
        <v>275</v>
      </c>
      <c r="C350" s="1824"/>
      <c r="D350" s="1151" t="s">
        <v>108</v>
      </c>
      <c r="E350" s="1204"/>
      <c r="F350" s="462"/>
      <c r="G350" s="462"/>
      <c r="H350" s="1243"/>
      <c r="I350" s="462"/>
      <c r="J350" s="462"/>
      <c r="K350" s="462"/>
      <c r="L350" s="462"/>
      <c r="M350" s="462"/>
      <c r="N350" s="1243"/>
      <c r="O350" s="462"/>
      <c r="P350" s="462"/>
      <c r="Q350" s="462"/>
      <c r="R350" s="462"/>
      <c r="S350" s="462"/>
      <c r="T350" s="462"/>
      <c r="U350" s="462"/>
      <c r="V350" s="1243"/>
      <c r="W350" s="462"/>
      <c r="X350" s="462"/>
      <c r="Y350" s="462"/>
      <c r="Z350" s="462"/>
      <c r="AA350" s="462"/>
      <c r="AB350" s="1517"/>
      <c r="AC350" s="3583">
        <f>SUM(E350:AB350)</f>
        <v>0</v>
      </c>
      <c r="AD350" s="1129"/>
    </row>
    <row r="351" spans="1:30" s="7" customFormat="1" ht="12.75" customHeight="1">
      <c r="A351" s="4866"/>
      <c r="B351" s="4904"/>
      <c r="C351" s="1834"/>
      <c r="D351" s="1145" t="s">
        <v>109</v>
      </c>
      <c r="E351" s="457"/>
      <c r="F351" s="458"/>
      <c r="G351" s="458"/>
      <c r="H351" s="1244"/>
      <c r="I351" s="458"/>
      <c r="J351" s="458"/>
      <c r="K351" s="458"/>
      <c r="L351" s="458"/>
      <c r="M351" s="458"/>
      <c r="N351" s="1244"/>
      <c r="O351" s="458"/>
      <c r="P351" s="458"/>
      <c r="Q351" s="458"/>
      <c r="R351" s="458"/>
      <c r="S351" s="458"/>
      <c r="T351" s="458"/>
      <c r="U351" s="458"/>
      <c r="V351" s="1244"/>
      <c r="W351" s="458"/>
      <c r="X351" s="458"/>
      <c r="Y351" s="458"/>
      <c r="Z351" s="458"/>
      <c r="AA351" s="458"/>
      <c r="AB351" s="1439"/>
      <c r="AC351" s="1147">
        <f>SUM(E351:AB351)</f>
        <v>0</v>
      </c>
      <c r="AD351" s="1129"/>
    </row>
    <row r="352" spans="1:30" s="7" customFormat="1" ht="12.75" customHeight="1">
      <c r="A352" s="4867"/>
      <c r="B352" s="4905"/>
      <c r="C352" s="1827"/>
      <c r="D352" s="1145" t="s">
        <v>110</v>
      </c>
      <c r="E352" s="408"/>
      <c r="F352" s="409"/>
      <c r="G352" s="409"/>
      <c r="H352" s="1238"/>
      <c r="I352" s="409"/>
      <c r="J352" s="409"/>
      <c r="K352" s="409"/>
      <c r="L352" s="409"/>
      <c r="M352" s="409"/>
      <c r="N352" s="1238"/>
      <c r="O352" s="409"/>
      <c r="P352" s="409"/>
      <c r="Q352" s="409"/>
      <c r="R352" s="409"/>
      <c r="S352" s="409"/>
      <c r="T352" s="409"/>
      <c r="U352" s="409"/>
      <c r="V352" s="1238"/>
      <c r="W352" s="409"/>
      <c r="X352" s="409"/>
      <c r="Y352" s="409"/>
      <c r="Z352" s="409"/>
      <c r="AA352" s="409"/>
      <c r="AB352" s="496"/>
      <c r="AC352" s="3499"/>
      <c r="AD352" s="1129"/>
    </row>
    <row r="353" spans="1:142" s="34" customFormat="1" ht="12.75" customHeight="1" thickBot="1">
      <c r="A353" s="4867"/>
      <c r="B353" s="4905"/>
      <c r="C353" s="1827"/>
      <c r="D353" s="1148" t="s">
        <v>111</v>
      </c>
      <c r="E353" s="1158"/>
      <c r="F353" s="1154"/>
      <c r="G353" s="1154"/>
      <c r="H353" s="1239"/>
      <c r="I353" s="1154"/>
      <c r="J353" s="1154"/>
      <c r="K353" s="1154"/>
      <c r="L353" s="1154"/>
      <c r="M353" s="1154"/>
      <c r="N353" s="1239"/>
      <c r="O353" s="1154"/>
      <c r="P353" s="1154"/>
      <c r="Q353" s="1154"/>
      <c r="R353" s="1154"/>
      <c r="S353" s="1154"/>
      <c r="T353" s="1154"/>
      <c r="U353" s="1154"/>
      <c r="V353" s="1239"/>
      <c r="W353" s="1154"/>
      <c r="X353" s="1154"/>
      <c r="Y353" s="1155"/>
      <c r="Z353" s="1154"/>
      <c r="AA353" s="1154"/>
      <c r="AB353" s="1156"/>
      <c r="AC353" s="3497"/>
      <c r="AD353" s="1141"/>
    </row>
    <row r="354" spans="1:142" s="7" customFormat="1" ht="12.75" customHeight="1">
      <c r="A354" s="4865" t="s">
        <v>154</v>
      </c>
      <c r="B354" s="4868" t="s">
        <v>66</v>
      </c>
      <c r="C354" s="1824" t="s">
        <v>502</v>
      </c>
      <c r="D354" s="1142" t="s">
        <v>108</v>
      </c>
      <c r="E354" s="3815">
        <v>15.4</v>
      </c>
      <c r="F354" s="1605">
        <v>14.2</v>
      </c>
      <c r="G354" s="1605">
        <v>14</v>
      </c>
      <c r="H354" s="3816">
        <v>14</v>
      </c>
      <c r="I354" s="1605">
        <v>13.8</v>
      </c>
      <c r="J354" s="1605">
        <v>14.2</v>
      </c>
      <c r="K354" s="1605">
        <v>14.6</v>
      </c>
      <c r="L354" s="1605">
        <v>16.8</v>
      </c>
      <c r="M354" s="1605">
        <v>17.8</v>
      </c>
      <c r="N354" s="3816">
        <v>17.600000000000001</v>
      </c>
      <c r="O354" s="1605">
        <v>17.8</v>
      </c>
      <c r="P354" s="1605">
        <v>18.2</v>
      </c>
      <c r="Q354" s="1605">
        <v>18.399999999999999</v>
      </c>
      <c r="R354" s="1605">
        <v>18</v>
      </c>
      <c r="S354" s="1605">
        <v>18</v>
      </c>
      <c r="T354" s="1605">
        <v>18.399999999999999</v>
      </c>
      <c r="U354" s="1605">
        <v>18</v>
      </c>
      <c r="V354" s="3816">
        <v>17.600000000000001</v>
      </c>
      <c r="W354" s="1605">
        <v>17.600000000000001</v>
      </c>
      <c r="X354" s="1605">
        <v>17.399999999999999</v>
      </c>
      <c r="Y354" s="1605">
        <v>16.399999999999999</v>
      </c>
      <c r="Z354" s="1605">
        <v>16.399999999999999</v>
      </c>
      <c r="AA354" s="1605">
        <v>16.2</v>
      </c>
      <c r="AB354" s="3817">
        <v>16.600000000000001</v>
      </c>
      <c r="AC354" s="2757">
        <f>SUM(E354:AB354)</f>
        <v>397.4</v>
      </c>
      <c r="AD354" s="1406"/>
    </row>
    <row r="355" spans="1:142" s="7" customFormat="1" ht="12.75" customHeight="1">
      <c r="A355" s="4866"/>
      <c r="B355" s="4869"/>
      <c r="C355" s="1834" t="s">
        <v>502</v>
      </c>
      <c r="D355" s="1134" t="s">
        <v>109</v>
      </c>
      <c r="E355" s="3809">
        <v>3.6</v>
      </c>
      <c r="F355" s="3810">
        <v>2.6</v>
      </c>
      <c r="G355" s="3810">
        <v>3</v>
      </c>
      <c r="H355" s="3811">
        <v>2.6</v>
      </c>
      <c r="I355" s="3810">
        <v>3</v>
      </c>
      <c r="J355" s="3810">
        <v>2.8</v>
      </c>
      <c r="K355" s="3810">
        <v>2.8</v>
      </c>
      <c r="L355" s="3810">
        <v>5</v>
      </c>
      <c r="M355" s="3810">
        <v>5</v>
      </c>
      <c r="N355" s="3811">
        <v>4.8</v>
      </c>
      <c r="O355" s="3810">
        <v>4.8</v>
      </c>
      <c r="P355" s="3810">
        <v>5</v>
      </c>
      <c r="Q355" s="3810">
        <v>5.2</v>
      </c>
      <c r="R355" s="3810">
        <v>4.5999999999999996</v>
      </c>
      <c r="S355" s="3810">
        <v>4.5999999999999996</v>
      </c>
      <c r="T355" s="3810">
        <v>4.5999999999999996</v>
      </c>
      <c r="U355" s="3810">
        <v>5.2</v>
      </c>
      <c r="V355" s="3811">
        <v>5.2</v>
      </c>
      <c r="W355" s="3810">
        <v>4.8</v>
      </c>
      <c r="X355" s="3810">
        <v>4.8</v>
      </c>
      <c r="Y355" s="3810">
        <v>3.2</v>
      </c>
      <c r="Z355" s="3810">
        <v>3.4</v>
      </c>
      <c r="AA355" s="3810">
        <v>3.4</v>
      </c>
      <c r="AB355" s="3814">
        <v>4.2</v>
      </c>
      <c r="AC355" s="2758">
        <f>SUM(E355:AB355)</f>
        <v>98.200000000000017</v>
      </c>
      <c r="AD355" s="1406"/>
    </row>
    <row r="356" spans="1:142" s="7" customFormat="1" ht="12.75" customHeight="1">
      <c r="A356" s="4867"/>
      <c r="B356" s="4870"/>
      <c r="C356" s="1873" t="s">
        <v>315</v>
      </c>
      <c r="D356" s="767" t="s">
        <v>340</v>
      </c>
      <c r="E356" s="432">
        <v>15.815182578775373</v>
      </c>
      <c r="F356" s="433">
        <v>14.436065946094869</v>
      </c>
      <c r="G356" s="433">
        <v>14.317821063276353</v>
      </c>
      <c r="H356" s="1092">
        <v>14.23938200906205</v>
      </c>
      <c r="I356" s="433">
        <v>14.122322755127785</v>
      </c>
      <c r="J356" s="433">
        <v>14.473423921104501</v>
      </c>
      <c r="K356" s="433">
        <v>14.866068747318506</v>
      </c>
      <c r="L356" s="433">
        <v>17.528262891684388</v>
      </c>
      <c r="M356" s="433">
        <v>18.488915598271308</v>
      </c>
      <c r="N356" s="1092">
        <v>18.242806801586209</v>
      </c>
      <c r="O356" s="433">
        <v>18.435834670553977</v>
      </c>
      <c r="P356" s="433">
        <v>18.87432117984644</v>
      </c>
      <c r="Q356" s="433">
        <v>19.120669444347392</v>
      </c>
      <c r="R356" s="433">
        <v>18.578482176970216</v>
      </c>
      <c r="S356" s="433">
        <v>18.578482176970216</v>
      </c>
      <c r="T356" s="433">
        <v>18.966285877841237</v>
      </c>
      <c r="U356" s="433">
        <v>18.736061485808591</v>
      </c>
      <c r="V356" s="1092">
        <v>18.352111595127141</v>
      </c>
      <c r="W356" s="433">
        <v>18.242806801586209</v>
      </c>
      <c r="X356" s="433">
        <v>18.049930747789588</v>
      </c>
      <c r="Y356" s="433">
        <v>16.709278859364339</v>
      </c>
      <c r="Z356" s="433">
        <v>16.748731295235469</v>
      </c>
      <c r="AA356" s="433">
        <v>16.552945357246848</v>
      </c>
      <c r="AB356" s="502">
        <v>17.123083834403197</v>
      </c>
      <c r="AC356" s="1147"/>
      <c r="AD356" s="1406"/>
    </row>
    <row r="357" spans="1:142" s="7" customFormat="1" ht="12.75" customHeight="1">
      <c r="A357" s="4867"/>
      <c r="B357" s="4870"/>
      <c r="C357" s="2575" t="s">
        <v>342</v>
      </c>
      <c r="D357" s="1217" t="s">
        <v>110</v>
      </c>
      <c r="E357" s="4039">
        <v>1</v>
      </c>
      <c r="F357" s="4040">
        <v>0.8</v>
      </c>
      <c r="G357" s="4040">
        <v>0.8</v>
      </c>
      <c r="H357" s="4042">
        <v>0.8</v>
      </c>
      <c r="I357" s="4040">
        <v>0.8</v>
      </c>
      <c r="J357" s="4040">
        <v>0.8</v>
      </c>
      <c r="K357" s="4040">
        <v>0.8</v>
      </c>
      <c r="L357" s="4040">
        <v>0.9</v>
      </c>
      <c r="M357" s="4040">
        <v>1</v>
      </c>
      <c r="N357" s="4042">
        <v>1</v>
      </c>
      <c r="O357" s="4040">
        <v>1</v>
      </c>
      <c r="P357" s="4040">
        <v>1</v>
      </c>
      <c r="Q357" s="4040">
        <v>1.2</v>
      </c>
      <c r="R357" s="4040">
        <v>1</v>
      </c>
      <c r="S357" s="4040">
        <v>0.9</v>
      </c>
      <c r="T357" s="4040">
        <v>1.2</v>
      </c>
      <c r="U357" s="4040">
        <v>1.1000000000000001</v>
      </c>
      <c r="V357" s="4042">
        <v>1</v>
      </c>
      <c r="W357" s="4040">
        <v>1</v>
      </c>
      <c r="X357" s="4040">
        <v>0.9</v>
      </c>
      <c r="Y357" s="4043">
        <v>1</v>
      </c>
      <c r="Z357" s="4040">
        <v>0.9</v>
      </c>
      <c r="AA357" s="4040">
        <v>0.9</v>
      </c>
      <c r="AB357" s="4044">
        <v>0.9</v>
      </c>
      <c r="AC357" s="2992"/>
      <c r="AD357" s="1406"/>
    </row>
    <row r="358" spans="1:142" s="34" customFormat="1" ht="12.75" customHeight="1" thickBot="1">
      <c r="A358" s="4880"/>
      <c r="B358" s="4871"/>
      <c r="C358" s="1827" t="s">
        <v>315</v>
      </c>
      <c r="D358" s="1136" t="s">
        <v>111</v>
      </c>
      <c r="E358" s="1153">
        <v>0.23376623376623376</v>
      </c>
      <c r="F358" s="1154">
        <v>0.18309859154929578</v>
      </c>
      <c r="G358" s="1154">
        <v>0.21428571428571427</v>
      </c>
      <c r="H358" s="1239">
        <v>0.18571428571428572</v>
      </c>
      <c r="I358" s="1154">
        <v>0.21739130434782608</v>
      </c>
      <c r="J358" s="1154">
        <v>0.19718309859154928</v>
      </c>
      <c r="K358" s="1154">
        <v>0.19178082191780821</v>
      </c>
      <c r="L358" s="1154">
        <v>0.29761904761904762</v>
      </c>
      <c r="M358" s="1154">
        <v>0.28089887640449435</v>
      </c>
      <c r="N358" s="1239">
        <v>0.27272727272727271</v>
      </c>
      <c r="O358" s="1154">
        <v>0.2696629213483146</v>
      </c>
      <c r="P358" s="1154">
        <v>0.27472527472527475</v>
      </c>
      <c r="Q358" s="1154">
        <v>0.28260869565217395</v>
      </c>
      <c r="R358" s="1154">
        <v>0.25555555555555554</v>
      </c>
      <c r="S358" s="1154">
        <v>0.25555555555555554</v>
      </c>
      <c r="T358" s="1154">
        <v>0.25</v>
      </c>
      <c r="U358" s="1154">
        <v>0.28888888888888892</v>
      </c>
      <c r="V358" s="1239">
        <v>0.29545454545454541</v>
      </c>
      <c r="W358" s="1154">
        <v>0.27272727272727271</v>
      </c>
      <c r="X358" s="1154">
        <v>0.27586206896551724</v>
      </c>
      <c r="Y358" s="1155">
        <v>0.19512195121951223</v>
      </c>
      <c r="Z358" s="1154">
        <v>0.20731707317073172</v>
      </c>
      <c r="AA358" s="1154">
        <v>0.20987654320987656</v>
      </c>
      <c r="AB358" s="1156">
        <v>0.25301204819277107</v>
      </c>
      <c r="AC358" s="1150">
        <f t="shared" ref="AC358" si="76">AC355/AC354</f>
        <v>0.24710619023653754</v>
      </c>
      <c r="AD358" s="1412"/>
    </row>
    <row r="359" spans="1:142" s="7" customFormat="1" ht="14.25" customHeight="1">
      <c r="A359" s="3182" t="s">
        <v>159</v>
      </c>
      <c r="B359" s="3259" t="s">
        <v>6</v>
      </c>
      <c r="C359" s="1824" t="s">
        <v>502</v>
      </c>
      <c r="D359" s="1142" t="s">
        <v>108</v>
      </c>
      <c r="E359" s="3815">
        <v>88.8</v>
      </c>
      <c r="F359" s="1605">
        <v>82.335999999999999</v>
      </c>
      <c r="G359" s="1605">
        <v>89.311999999999998</v>
      </c>
      <c r="H359" s="3816">
        <v>82.751999999999995</v>
      </c>
      <c r="I359" s="1605">
        <v>87.168000000000006</v>
      </c>
      <c r="J359" s="1605">
        <v>81.44</v>
      </c>
      <c r="K359" s="1605">
        <v>88.575999999999993</v>
      </c>
      <c r="L359" s="1605">
        <v>84.287999999999997</v>
      </c>
      <c r="M359" s="1605">
        <v>90.688000000000002</v>
      </c>
      <c r="N359" s="3816">
        <v>88.831999999999994</v>
      </c>
      <c r="O359" s="1605">
        <v>90.304000000000002</v>
      </c>
      <c r="P359" s="1605">
        <v>80.512</v>
      </c>
      <c r="Q359" s="1605">
        <v>90.111999999999995</v>
      </c>
      <c r="R359" s="1605">
        <v>92.063999999999993</v>
      </c>
      <c r="S359" s="1605">
        <v>91.616</v>
      </c>
      <c r="T359" s="1605">
        <v>91.488</v>
      </c>
      <c r="U359" s="1605">
        <v>86.56</v>
      </c>
      <c r="V359" s="3816">
        <v>95.231999999999999</v>
      </c>
      <c r="W359" s="1605">
        <v>95.616</v>
      </c>
      <c r="X359" s="1605">
        <v>91.552000000000007</v>
      </c>
      <c r="Y359" s="1605">
        <v>90.656000000000006</v>
      </c>
      <c r="Z359" s="1605">
        <v>85.087999999999994</v>
      </c>
      <c r="AA359" s="1605">
        <v>91.584000000000003</v>
      </c>
      <c r="AB359" s="3817">
        <v>84.896000000000001</v>
      </c>
      <c r="AC359" s="1457">
        <f>SUM(E359:AB359)</f>
        <v>2121.4720000000002</v>
      </c>
      <c r="AD359" s="1129"/>
    </row>
    <row r="360" spans="1:142" s="7" customFormat="1" ht="13.5" customHeight="1" thickBot="1">
      <c r="A360" s="3183" t="s">
        <v>149</v>
      </c>
      <c r="B360" s="3260" t="s">
        <v>7</v>
      </c>
      <c r="C360" s="1827" t="s">
        <v>502</v>
      </c>
      <c r="D360" s="2004" t="s">
        <v>108</v>
      </c>
      <c r="E360" s="3837">
        <v>48.863999999999997</v>
      </c>
      <c r="F360" s="3838">
        <v>48.287999999999997</v>
      </c>
      <c r="G360" s="3838">
        <v>41.216000000000001</v>
      </c>
      <c r="H360" s="3839">
        <v>35.744</v>
      </c>
      <c r="I360" s="3838">
        <v>35.744</v>
      </c>
      <c r="J360" s="3838">
        <v>35.552</v>
      </c>
      <c r="K360" s="3838">
        <v>35.488</v>
      </c>
      <c r="L360" s="3838">
        <v>34.24</v>
      </c>
      <c r="M360" s="3838">
        <v>42.143999999999998</v>
      </c>
      <c r="N360" s="3839">
        <v>43.231999999999999</v>
      </c>
      <c r="O360" s="3838">
        <v>43.328000000000003</v>
      </c>
      <c r="P360" s="3838">
        <v>42.624000000000002</v>
      </c>
      <c r="Q360" s="3838">
        <v>43.231999999999999</v>
      </c>
      <c r="R360" s="3838">
        <v>43.072000000000003</v>
      </c>
      <c r="S360" s="3838">
        <v>43.167999999999999</v>
      </c>
      <c r="T360" s="3838">
        <v>45.664000000000001</v>
      </c>
      <c r="U360" s="3838">
        <v>46.88</v>
      </c>
      <c r="V360" s="3839">
        <v>43.616</v>
      </c>
      <c r="W360" s="3838">
        <v>43.616</v>
      </c>
      <c r="X360" s="3838">
        <v>44.704000000000001</v>
      </c>
      <c r="Y360" s="3838">
        <v>47.167999999999999</v>
      </c>
      <c r="Z360" s="3838">
        <v>47.167999999999999</v>
      </c>
      <c r="AA360" s="3838">
        <v>46.911999999999999</v>
      </c>
      <c r="AB360" s="3840">
        <v>46.72</v>
      </c>
      <c r="AC360" s="1205">
        <f>SUM(E360:AB360)</f>
        <v>1028.3839999999998</v>
      </c>
      <c r="AD360" s="1129"/>
    </row>
    <row r="361" spans="1:142" s="7" customFormat="1" ht="13.5" customHeight="1" thickBot="1">
      <c r="A361" s="4896" t="s">
        <v>134</v>
      </c>
      <c r="B361" s="4906"/>
      <c r="C361" s="1840" t="s">
        <v>315</v>
      </c>
      <c r="D361" s="1230" t="s">
        <v>108</v>
      </c>
      <c r="E361" s="1206">
        <f>E319+E323+E327+E334+E338+E342+E346+E354+E359+E360</f>
        <v>3393.0639999999999</v>
      </c>
      <c r="F361" s="1207">
        <f t="shared" ref="F361:AC361" si="77">F319+F323+F327+F334+F338+F342+F346+F354+F359+F360</f>
        <v>3311.5239999999994</v>
      </c>
      <c r="G361" s="1207">
        <f t="shared" si="77"/>
        <v>3263.6279999999997</v>
      </c>
      <c r="H361" s="1254">
        <f t="shared" si="77"/>
        <v>3231.9959999999996</v>
      </c>
      <c r="I361" s="1207">
        <f t="shared" si="77"/>
        <v>3279.1120000000005</v>
      </c>
      <c r="J361" s="1207">
        <f t="shared" si="77"/>
        <v>3334.692</v>
      </c>
      <c r="K361" s="1207">
        <f t="shared" si="77"/>
        <v>3562.7639999999997</v>
      </c>
      <c r="L361" s="1207">
        <f t="shared" si="77"/>
        <v>3754.2280000000001</v>
      </c>
      <c r="M361" s="1207">
        <f t="shared" si="77"/>
        <v>3965.9320000000002</v>
      </c>
      <c r="N361" s="1254">
        <f t="shared" si="77"/>
        <v>4021.9639999999999</v>
      </c>
      <c r="O361" s="1207">
        <f t="shared" si="77"/>
        <v>4011.232</v>
      </c>
      <c r="P361" s="1207">
        <f>P319+P323+P327+P334+P338+P342+P346+P354+P359+P360</f>
        <v>3987.0359999999996</v>
      </c>
      <c r="Q361" s="1207">
        <f t="shared" si="77"/>
        <v>3943.2440000000001</v>
      </c>
      <c r="R361" s="1207">
        <f t="shared" si="77"/>
        <v>3993.7360000000003</v>
      </c>
      <c r="S361" s="1207">
        <f t="shared" si="77"/>
        <v>4022.5840000000003</v>
      </c>
      <c r="T361" s="1207">
        <f t="shared" si="77"/>
        <v>4130.8519999999999</v>
      </c>
      <c r="U361" s="1207">
        <f t="shared" si="77"/>
        <v>4257.1400000000012</v>
      </c>
      <c r="V361" s="1254">
        <f t="shared" si="77"/>
        <v>4223.1480000000001</v>
      </c>
      <c r="W361" s="1207">
        <f t="shared" si="77"/>
        <v>4220.8320000000003</v>
      </c>
      <c r="X361" s="1207">
        <f t="shared" si="77"/>
        <v>4133.0559999999996</v>
      </c>
      <c r="Y361" s="1208">
        <f t="shared" si="77"/>
        <v>4029.9240000000004</v>
      </c>
      <c r="Z361" s="1207">
        <f t="shared" si="77"/>
        <v>3936.4560000000006</v>
      </c>
      <c r="AA361" s="1207">
        <f t="shared" si="77"/>
        <v>3743.7959999999998</v>
      </c>
      <c r="AB361" s="1209">
        <f t="shared" si="77"/>
        <v>3605.5160000000001</v>
      </c>
      <c r="AC361" s="1612">
        <f t="shared" si="77"/>
        <v>91357.455999999991</v>
      </c>
      <c r="AD361" s="1129"/>
    </row>
    <row r="362" spans="1:142" s="7" customFormat="1" ht="12.75" hidden="1" customHeight="1" thickBot="1">
      <c r="A362" s="4901"/>
      <c r="B362" s="4906"/>
      <c r="C362" s="1841" t="s">
        <v>315</v>
      </c>
      <c r="D362" s="1219" t="s">
        <v>109</v>
      </c>
      <c r="E362" s="1222">
        <f t="shared" ref="E362:AC362" si="78">E320+E324+E328+E335+E339+E343+E347+E355</f>
        <v>1197.2999999999997</v>
      </c>
      <c r="F362" s="1223">
        <f t="shared" si="78"/>
        <v>1172.2999999999997</v>
      </c>
      <c r="G362" s="1223">
        <f t="shared" si="78"/>
        <v>1169.2</v>
      </c>
      <c r="H362" s="1255">
        <f t="shared" si="78"/>
        <v>1155.9999999999998</v>
      </c>
      <c r="I362" s="1223">
        <f t="shared" si="78"/>
        <v>1159.8</v>
      </c>
      <c r="J362" s="1223">
        <f t="shared" si="78"/>
        <v>1159.6000000000001</v>
      </c>
      <c r="K362" s="1223">
        <f t="shared" si="78"/>
        <v>1174.9000000000001</v>
      </c>
      <c r="L362" s="1223">
        <f t="shared" si="78"/>
        <v>1200.6999999999998</v>
      </c>
      <c r="M362" s="1223">
        <f t="shared" si="78"/>
        <v>1290.4000000000001</v>
      </c>
      <c r="N362" s="1255">
        <f t="shared" si="78"/>
        <v>1311.9</v>
      </c>
      <c r="O362" s="1223">
        <f t="shared" si="78"/>
        <v>1268.5</v>
      </c>
      <c r="P362" s="1223">
        <f t="shared" si="78"/>
        <v>1256.1999999999998</v>
      </c>
      <c r="Q362" s="1223">
        <f t="shared" si="78"/>
        <v>1224.7</v>
      </c>
      <c r="R362" s="1223">
        <f t="shared" si="78"/>
        <v>1259.5</v>
      </c>
      <c r="S362" s="1223">
        <f t="shared" si="78"/>
        <v>1258.8</v>
      </c>
      <c r="T362" s="1223">
        <f t="shared" si="78"/>
        <v>1297.8999999999999</v>
      </c>
      <c r="U362" s="1223">
        <f t="shared" si="78"/>
        <v>1367.0000000000002</v>
      </c>
      <c r="V362" s="1255">
        <f t="shared" si="78"/>
        <v>1331.8</v>
      </c>
      <c r="W362" s="1223">
        <f t="shared" si="78"/>
        <v>1314.3</v>
      </c>
      <c r="X362" s="1223">
        <f t="shared" si="78"/>
        <v>1277.4000000000001</v>
      </c>
      <c r="Y362" s="1224">
        <f t="shared" si="78"/>
        <v>1247.9000000000001</v>
      </c>
      <c r="Z362" s="1223">
        <f t="shared" si="78"/>
        <v>1245.8000000000002</v>
      </c>
      <c r="AA362" s="1223">
        <f t="shared" si="78"/>
        <v>1200.1000000000001</v>
      </c>
      <c r="AB362" s="1231">
        <f t="shared" si="78"/>
        <v>1200.4000000000001</v>
      </c>
      <c r="AC362" s="1457">
        <f t="shared" si="78"/>
        <v>29742.400000000005</v>
      </c>
      <c r="AD362" s="1129"/>
    </row>
    <row r="363" spans="1:142" s="7" customFormat="1" ht="15.75" customHeight="1">
      <c r="A363" s="4876" t="s">
        <v>135</v>
      </c>
      <c r="B363" s="4907"/>
      <c r="C363" s="3505" t="s">
        <v>315</v>
      </c>
      <c r="D363" s="1142" t="s">
        <v>108</v>
      </c>
      <c r="E363" s="1225">
        <f>E203+E208-E361</f>
        <v>-12.063999999999851</v>
      </c>
      <c r="F363" s="1210">
        <f t="shared" ref="F363:AC363" si="79">F203+F208-F361</f>
        <v>-14.523999999999432</v>
      </c>
      <c r="G363" s="1210">
        <f t="shared" si="79"/>
        <v>-11.627999999999702</v>
      </c>
      <c r="H363" s="1256">
        <f t="shared" si="79"/>
        <v>-15.99599999999964</v>
      </c>
      <c r="I363" s="1210">
        <f t="shared" si="79"/>
        <v>-9.1120000000005348</v>
      </c>
      <c r="J363" s="1210">
        <f t="shared" si="79"/>
        <v>-13.692000000000007</v>
      </c>
      <c r="K363" s="1210">
        <f t="shared" si="79"/>
        <v>-13.763999999999669</v>
      </c>
      <c r="L363" s="1210">
        <f t="shared" si="79"/>
        <v>-16.228000000000065</v>
      </c>
      <c r="M363" s="1210">
        <f t="shared" si="79"/>
        <v>-17.932000000000244</v>
      </c>
      <c r="N363" s="1256">
        <f t="shared" si="79"/>
        <v>-16.963999999999942</v>
      </c>
      <c r="O363" s="1210">
        <f t="shared" si="79"/>
        <v>-15.231999999999971</v>
      </c>
      <c r="P363" s="1210">
        <f t="shared" si="79"/>
        <v>-18.035999999999603</v>
      </c>
      <c r="Q363" s="1210">
        <f t="shared" si="79"/>
        <v>-13.244000000000142</v>
      </c>
      <c r="R363" s="1210">
        <f t="shared" si="79"/>
        <v>-18.736000000000331</v>
      </c>
      <c r="S363" s="1210">
        <f t="shared" si="79"/>
        <v>-17.584000000000287</v>
      </c>
      <c r="T363" s="1210">
        <f t="shared" si="79"/>
        <v>-14.851999999999862</v>
      </c>
      <c r="U363" s="1210">
        <f t="shared" si="79"/>
        <v>-21.140000000001237</v>
      </c>
      <c r="V363" s="1256">
        <f t="shared" si="79"/>
        <v>-17.148000000000138</v>
      </c>
      <c r="W363" s="1210">
        <f t="shared" si="79"/>
        <v>-17.832000000000335</v>
      </c>
      <c r="X363" s="1210">
        <f t="shared" si="79"/>
        <v>-17.055999999999585</v>
      </c>
      <c r="Y363" s="1211">
        <f t="shared" si="79"/>
        <v>-15.924000000000433</v>
      </c>
      <c r="Z363" s="1210">
        <f t="shared" si="79"/>
        <v>-15.456000000000586</v>
      </c>
      <c r="AA363" s="1210">
        <f t="shared" si="79"/>
        <v>-14.795999999999822</v>
      </c>
      <c r="AB363" s="1448">
        <f t="shared" si="79"/>
        <v>-14.516000000000076</v>
      </c>
      <c r="AC363" s="1612">
        <f t="shared" si="79"/>
        <v>-373.45599999999104</v>
      </c>
      <c r="AD363" s="2005">
        <f>AC363/(AC203+AC208)</f>
        <v>-4.1046337817637283E-3</v>
      </c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</row>
    <row r="364" spans="1:142" s="7" customFormat="1" ht="12.75" customHeight="1" thickBot="1">
      <c r="A364" s="4908"/>
      <c r="B364" s="4909"/>
      <c r="C364" s="3506" t="s">
        <v>315</v>
      </c>
      <c r="D364" s="2004" t="s">
        <v>110</v>
      </c>
      <c r="E364" s="1227">
        <f>E206+E211-E321-E325-E329-E336-E340-E344-E348-E357</f>
        <v>6.6000000000000281</v>
      </c>
      <c r="F364" s="1475">
        <f t="shared" ref="F364:AB364" si="80">F206+F211-F321-F325-F329-F336-F340-F344-F348-F357</f>
        <v>5.5999999999999952</v>
      </c>
      <c r="G364" s="1475">
        <f t="shared" si="80"/>
        <v>5.6000000000000076</v>
      </c>
      <c r="H364" s="1476">
        <f t="shared" si="80"/>
        <v>4.7000000000000126</v>
      </c>
      <c r="I364" s="1475">
        <f t="shared" si="80"/>
        <v>5.1000000000000041</v>
      </c>
      <c r="J364" s="1475">
        <f t="shared" si="80"/>
        <v>3.7000000000000108</v>
      </c>
      <c r="K364" s="1475">
        <f t="shared" si="80"/>
        <v>4.8999999999999817</v>
      </c>
      <c r="L364" s="1475">
        <f t="shared" si="80"/>
        <v>4.7000000000000046</v>
      </c>
      <c r="M364" s="1475">
        <f t="shared" si="80"/>
        <v>4.499999999999968</v>
      </c>
      <c r="N364" s="1476">
        <f t="shared" si="80"/>
        <v>5.8999999999999986</v>
      </c>
      <c r="O364" s="1475">
        <f t="shared" si="80"/>
        <v>4.5999999999999694</v>
      </c>
      <c r="P364" s="1475">
        <f t="shared" si="80"/>
        <v>3.7000000000000099</v>
      </c>
      <c r="Q364" s="1475">
        <f t="shared" si="80"/>
        <v>6.6999999999999877</v>
      </c>
      <c r="R364" s="1475">
        <f t="shared" si="80"/>
        <v>6.0999999999999872</v>
      </c>
      <c r="S364" s="1475">
        <f t="shared" si="80"/>
        <v>5.4000000000000039</v>
      </c>
      <c r="T364" s="1475">
        <f t="shared" si="80"/>
        <v>6.0999999999999686</v>
      </c>
      <c r="U364" s="1475">
        <f t="shared" si="80"/>
        <v>5.1000000000000103</v>
      </c>
      <c r="V364" s="1476">
        <f t="shared" si="80"/>
        <v>6.1000000000000085</v>
      </c>
      <c r="W364" s="1475">
        <f t="shared" si="80"/>
        <v>5.2999999999999865</v>
      </c>
      <c r="X364" s="1475">
        <f t="shared" si="80"/>
        <v>6.2000000000000153</v>
      </c>
      <c r="Y364" s="1477">
        <f t="shared" si="80"/>
        <v>5.6000000000000121</v>
      </c>
      <c r="Z364" s="1475">
        <f t="shared" si="80"/>
        <v>7.2000000000000188</v>
      </c>
      <c r="AA364" s="1475">
        <f t="shared" si="80"/>
        <v>5.6999999999999513</v>
      </c>
      <c r="AB364" s="1803">
        <f t="shared" si="80"/>
        <v>5.4999999999999947</v>
      </c>
      <c r="AC364" s="3507"/>
      <c r="AD364" s="1406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</row>
    <row r="365" spans="1:142" s="91" customFormat="1" ht="23.25" customHeight="1" thickBot="1">
      <c r="A365" s="4910" t="s">
        <v>136</v>
      </c>
      <c r="B365" s="4911"/>
      <c r="C365" s="2631" t="s">
        <v>315</v>
      </c>
      <c r="D365" s="2003" t="s">
        <v>108</v>
      </c>
      <c r="E365" s="2006">
        <f>E220+E226-E232-E237-E242-E247-E253-E258-E263-E269-E306-E361</f>
        <v>-163.16400000000067</v>
      </c>
      <c r="F365" s="2007">
        <f t="shared" ref="F365:AC365" si="81">F220+F226-F232-F237-F242-F247-F253-F258-F263-F269-F306-F361</f>
        <v>-116.82399999999325</v>
      </c>
      <c r="G365" s="2007">
        <f t="shared" si="81"/>
        <v>-130.52800000000025</v>
      </c>
      <c r="H365" s="2008">
        <f>H220+H226-H232-H237-H242-H247-H253-H258-H263-H269-H306-H361</f>
        <v>-108.34600000000364</v>
      </c>
      <c r="I365" s="2007">
        <f t="shared" si="81"/>
        <v>-154.5619999999999</v>
      </c>
      <c r="J365" s="2007">
        <f t="shared" si="81"/>
        <v>-145.49200000000246</v>
      </c>
      <c r="K365" s="2007">
        <f t="shared" si="81"/>
        <v>-141.46400000000403</v>
      </c>
      <c r="L365" s="2007">
        <f t="shared" si="81"/>
        <v>-149.92799999999716</v>
      </c>
      <c r="M365" s="2007">
        <f t="shared" si="81"/>
        <v>-157.28200000000243</v>
      </c>
      <c r="N365" s="2008">
        <f t="shared" si="81"/>
        <v>-165.9640000000004</v>
      </c>
      <c r="O365" s="2007">
        <f t="shared" si="81"/>
        <v>-154.98200000000452</v>
      </c>
      <c r="P365" s="2007">
        <f t="shared" si="81"/>
        <v>-156.73600000000215</v>
      </c>
      <c r="Q365" s="2007">
        <f t="shared" si="81"/>
        <v>-154.84400000000051</v>
      </c>
      <c r="R365" s="2007">
        <f t="shared" si="81"/>
        <v>-144.43600000000015</v>
      </c>
      <c r="S365" s="2007">
        <f t="shared" si="81"/>
        <v>-153.03399999999783</v>
      </c>
      <c r="T365" s="2007">
        <f t="shared" si="81"/>
        <v>-152.15200000000414</v>
      </c>
      <c r="U365" s="2007">
        <f t="shared" si="81"/>
        <v>-156.89000000000124</v>
      </c>
      <c r="V365" s="2316">
        <f t="shared" si="81"/>
        <v>-141.49800000000005</v>
      </c>
      <c r="W365" s="2007">
        <f t="shared" si="81"/>
        <v>-163.33199999999988</v>
      </c>
      <c r="X365" s="2007">
        <f t="shared" si="81"/>
        <v>-144.55600000000095</v>
      </c>
      <c r="Y365" s="2007">
        <f t="shared" si="81"/>
        <v>-156.47400000000061</v>
      </c>
      <c r="Z365" s="2007">
        <f t="shared" si="81"/>
        <v>-139.10600000000386</v>
      </c>
      <c r="AA365" s="2007">
        <f t="shared" si="81"/>
        <v>-159.445999999994</v>
      </c>
      <c r="AB365" s="2009">
        <f t="shared" si="81"/>
        <v>-138.76599999999917</v>
      </c>
      <c r="AC365" s="2010">
        <f t="shared" si="81"/>
        <v>-3549.8059999999969</v>
      </c>
      <c r="AD365" s="180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</row>
    <row r="366" spans="1:142" s="7" customFormat="1" ht="20.25" customHeight="1" thickBot="1">
      <c r="A366" s="4912"/>
      <c r="B366" s="4913"/>
      <c r="C366" s="1857" t="s">
        <v>315</v>
      </c>
      <c r="D366" s="1997" t="s">
        <v>504</v>
      </c>
      <c r="E366" s="1998">
        <f>E365/(E220+E226)</f>
        <v>-4.7170040415604438E-3</v>
      </c>
      <c r="F366" s="1999">
        <f t="shared" ref="F366:AC366" si="82">F365/(F220+F226)</f>
        <v>-3.3517527098286377E-3</v>
      </c>
      <c r="G366" s="1999">
        <f t="shared" si="82"/>
        <v>-3.7527456730492856E-3</v>
      </c>
      <c r="H366" s="2002">
        <f t="shared" si="82"/>
        <v>-3.1740256392229619E-3</v>
      </c>
      <c r="I366" s="1999">
        <f t="shared" si="82"/>
        <v>-4.5009580719747901E-3</v>
      </c>
      <c r="J366" s="1999">
        <f t="shared" si="82"/>
        <v>-4.2680043415765341E-3</v>
      </c>
      <c r="K366" s="1999">
        <f t="shared" si="82"/>
        <v>-4.1370274838718408E-3</v>
      </c>
      <c r="L366" s="1999">
        <f t="shared" si="82"/>
        <v>-4.2659837814766587E-3</v>
      </c>
      <c r="M366" s="1999">
        <f t="shared" si="82"/>
        <v>-4.6228139787791323E-3</v>
      </c>
      <c r="N366" s="2002">
        <f t="shared" si="82"/>
        <v>-4.962711783315703E-3</v>
      </c>
      <c r="O366" s="1999">
        <f t="shared" si="82"/>
        <v>-4.5358549762646123E-3</v>
      </c>
      <c r="P366" s="1999">
        <f t="shared" si="82"/>
        <v>-4.6775416166789669E-3</v>
      </c>
      <c r="Q366" s="1999">
        <f t="shared" si="82"/>
        <v>-4.6577748900560254E-3</v>
      </c>
      <c r="R366" s="1999">
        <f t="shared" si="82"/>
        <v>-4.2109375455536748E-3</v>
      </c>
      <c r="S366" s="1999">
        <f t="shared" si="82"/>
        <v>-4.5040733677096673E-3</v>
      </c>
      <c r="T366" s="1999">
        <f t="shared" si="82"/>
        <v>-4.3810971747118895E-3</v>
      </c>
      <c r="U366" s="1999">
        <f t="shared" si="82"/>
        <v>-4.5235417928091931E-3</v>
      </c>
      <c r="V366" s="2317">
        <f t="shared" si="82"/>
        <v>-3.9287320705682456E-3</v>
      </c>
      <c r="W366" s="1999">
        <f t="shared" si="82"/>
        <v>-4.549131016042777E-3</v>
      </c>
      <c r="X366" s="1999">
        <f t="shared" si="82"/>
        <v>-4.0969742316543933E-3</v>
      </c>
      <c r="Y366" s="1999">
        <f t="shared" si="82"/>
        <v>-4.4182224782299499E-3</v>
      </c>
      <c r="Z366" s="1999">
        <f t="shared" si="82"/>
        <v>-3.8552527284922726E-3</v>
      </c>
      <c r="AA366" s="1999">
        <f t="shared" si="82"/>
        <v>-4.5257558727021243E-3</v>
      </c>
      <c r="AB366" s="2000">
        <f t="shared" si="82"/>
        <v>-3.9160274753494853E-3</v>
      </c>
      <c r="AC366" s="2001">
        <f t="shared" si="82"/>
        <v>-4.2687815005190127E-3</v>
      </c>
      <c r="AD366" s="1212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</row>
    <row r="367" spans="1:142" s="8" customFormat="1" ht="30" customHeight="1" thickBot="1">
      <c r="A367" s="10"/>
      <c r="B367" s="14"/>
      <c r="C367" s="11"/>
      <c r="D367" s="30"/>
      <c r="E367" s="32"/>
      <c r="F367" s="23"/>
      <c r="G367" s="23"/>
      <c r="H367" s="14"/>
      <c r="I367" s="23"/>
      <c r="J367" s="23"/>
      <c r="K367" s="23"/>
      <c r="L367" s="23"/>
      <c r="M367" s="23"/>
      <c r="N367" s="14"/>
      <c r="O367" s="23"/>
      <c r="P367" s="23"/>
      <c r="Q367" s="23"/>
      <c r="R367" s="23"/>
      <c r="S367" s="23"/>
      <c r="T367" s="23"/>
      <c r="U367" s="23"/>
      <c r="V367" s="14"/>
      <c r="W367" s="23"/>
      <c r="X367" s="23"/>
      <c r="Y367" s="23"/>
      <c r="Z367" s="23"/>
      <c r="AA367" s="23"/>
    </row>
    <row r="368" spans="1:142" s="4" customFormat="1" ht="49.5" customHeight="1" thickBot="1">
      <c r="A368" s="649" t="s">
        <v>4</v>
      </c>
      <c r="B368" s="909" t="s">
        <v>0</v>
      </c>
      <c r="C368" s="860" t="s">
        <v>289</v>
      </c>
      <c r="D368" s="796" t="s">
        <v>3</v>
      </c>
      <c r="E368" s="4586" t="s">
        <v>138</v>
      </c>
      <c r="F368" s="4587"/>
      <c r="G368" s="4587"/>
      <c r="H368" s="4587"/>
      <c r="I368" s="4587"/>
      <c r="J368" s="4587"/>
      <c r="K368" s="4587"/>
      <c r="L368" s="4587"/>
      <c r="M368" s="4587"/>
      <c r="N368" s="4587"/>
      <c r="O368" s="4587"/>
      <c r="P368" s="4587"/>
      <c r="Q368" s="4587"/>
      <c r="R368" s="4587"/>
      <c r="S368" s="4587"/>
      <c r="T368" s="4587"/>
      <c r="U368" s="4587"/>
      <c r="V368" s="4587"/>
      <c r="W368" s="4587"/>
      <c r="X368" s="4587"/>
      <c r="Y368" s="4587"/>
      <c r="Z368" s="4587"/>
      <c r="AA368" s="4587"/>
      <c r="AB368" s="4588"/>
      <c r="AC368" s="378" t="s">
        <v>2</v>
      </c>
      <c r="AD368" s="1877" t="s">
        <v>312</v>
      </c>
    </row>
    <row r="369" spans="1:30" s="8" customFormat="1" ht="21.75" customHeight="1" thickBot="1">
      <c r="A369" s="4691" t="s">
        <v>202</v>
      </c>
      <c r="B369" s="4692"/>
      <c r="C369" s="4141"/>
      <c r="D369" s="730"/>
      <c r="E369" s="651">
        <v>1</v>
      </c>
      <c r="F369" s="652">
        <v>2</v>
      </c>
      <c r="G369" s="652">
        <v>3</v>
      </c>
      <c r="H369" s="851">
        <v>4</v>
      </c>
      <c r="I369" s="652">
        <v>5</v>
      </c>
      <c r="J369" s="652">
        <v>6</v>
      </c>
      <c r="K369" s="652">
        <v>7</v>
      </c>
      <c r="L369" s="652">
        <v>8</v>
      </c>
      <c r="M369" s="652">
        <v>9</v>
      </c>
      <c r="N369" s="851">
        <v>10</v>
      </c>
      <c r="O369" s="652">
        <v>11</v>
      </c>
      <c r="P369" s="652">
        <v>12</v>
      </c>
      <c r="Q369" s="652">
        <v>13</v>
      </c>
      <c r="R369" s="652">
        <v>14</v>
      </c>
      <c r="S369" s="652">
        <v>15</v>
      </c>
      <c r="T369" s="652">
        <v>16</v>
      </c>
      <c r="U369" s="652">
        <v>17</v>
      </c>
      <c r="V369" s="1741">
        <v>18</v>
      </c>
      <c r="W369" s="652">
        <v>19</v>
      </c>
      <c r="X369" s="652">
        <v>20</v>
      </c>
      <c r="Y369" s="1741">
        <v>21</v>
      </c>
      <c r="Z369" s="652">
        <v>22</v>
      </c>
      <c r="AA369" s="652">
        <v>23</v>
      </c>
      <c r="AB369" s="653">
        <v>24</v>
      </c>
      <c r="AC369" s="650"/>
      <c r="AD369" s="654"/>
    </row>
    <row r="370" spans="1:30" s="14" customFormat="1" ht="12.75" customHeight="1">
      <c r="A370" s="381" t="s">
        <v>106</v>
      </c>
      <c r="B370" s="916"/>
      <c r="C370" s="414"/>
      <c r="D370" s="861"/>
      <c r="E370" s="3387">
        <v>21</v>
      </c>
      <c r="F370" s="3388">
        <v>21</v>
      </c>
      <c r="G370" s="3388">
        <v>21</v>
      </c>
      <c r="H370" s="3389">
        <v>21</v>
      </c>
      <c r="I370" s="3388">
        <v>21</v>
      </c>
      <c r="J370" s="3388">
        <v>21</v>
      </c>
      <c r="K370" s="3388">
        <v>21</v>
      </c>
      <c r="L370" s="3388">
        <v>21</v>
      </c>
      <c r="M370" s="3388">
        <v>21</v>
      </c>
      <c r="N370" s="3389">
        <v>21</v>
      </c>
      <c r="O370" s="3388">
        <v>21</v>
      </c>
      <c r="P370" s="3388">
        <v>21</v>
      </c>
      <c r="Q370" s="3388">
        <v>21</v>
      </c>
      <c r="R370" s="3388">
        <v>21</v>
      </c>
      <c r="S370" s="3388">
        <v>21</v>
      </c>
      <c r="T370" s="3388">
        <v>21</v>
      </c>
      <c r="U370" s="3388">
        <v>21</v>
      </c>
      <c r="V370" s="3390">
        <v>21</v>
      </c>
      <c r="W370" s="3388">
        <v>21</v>
      </c>
      <c r="X370" s="3388">
        <v>21</v>
      </c>
      <c r="Y370" s="3390">
        <v>21</v>
      </c>
      <c r="Z370" s="3388">
        <v>21</v>
      </c>
      <c r="AA370" s="3388">
        <v>21</v>
      </c>
      <c r="AB370" s="3391">
        <v>21</v>
      </c>
      <c r="AC370" s="892"/>
      <c r="AD370" s="655"/>
    </row>
    <row r="371" spans="1:30" s="14" customFormat="1" ht="12.75" customHeight="1" thickBot="1">
      <c r="A371" s="383" t="s">
        <v>107</v>
      </c>
      <c r="B371" s="917"/>
      <c r="C371" s="201"/>
      <c r="D371" s="862"/>
      <c r="E371" s="3392">
        <v>21</v>
      </c>
      <c r="F371" s="3393">
        <v>21</v>
      </c>
      <c r="G371" s="3393">
        <v>21</v>
      </c>
      <c r="H371" s="3394">
        <v>21</v>
      </c>
      <c r="I371" s="3393">
        <v>21</v>
      </c>
      <c r="J371" s="3393">
        <v>21</v>
      </c>
      <c r="K371" s="3393">
        <v>21</v>
      </c>
      <c r="L371" s="3393">
        <v>21</v>
      </c>
      <c r="M371" s="3393">
        <v>21</v>
      </c>
      <c r="N371" s="3394">
        <v>21</v>
      </c>
      <c r="O371" s="3393">
        <v>21</v>
      </c>
      <c r="P371" s="3393">
        <v>21</v>
      </c>
      <c r="Q371" s="3393">
        <v>21</v>
      </c>
      <c r="R371" s="3393">
        <v>21</v>
      </c>
      <c r="S371" s="3393">
        <v>21</v>
      </c>
      <c r="T371" s="3393">
        <v>21</v>
      </c>
      <c r="U371" s="3393">
        <v>21</v>
      </c>
      <c r="V371" s="3395">
        <v>21</v>
      </c>
      <c r="W371" s="3393">
        <v>21</v>
      </c>
      <c r="X371" s="3393">
        <v>21</v>
      </c>
      <c r="Y371" s="3395">
        <v>21</v>
      </c>
      <c r="Z371" s="3393">
        <v>21</v>
      </c>
      <c r="AA371" s="3393">
        <v>21</v>
      </c>
      <c r="AB371" s="3396">
        <v>21</v>
      </c>
      <c r="AC371" s="890"/>
      <c r="AD371" s="655"/>
    </row>
    <row r="372" spans="1:30" s="14" customFormat="1" ht="12.75" customHeight="1">
      <c r="A372" s="4914" t="s">
        <v>188</v>
      </c>
      <c r="B372" s="4842" t="s">
        <v>306</v>
      </c>
      <c r="C372" s="1884" t="s">
        <v>283</v>
      </c>
      <c r="D372" s="763" t="s">
        <v>108</v>
      </c>
      <c r="E372" s="863"/>
      <c r="F372" s="864"/>
      <c r="G372" s="864"/>
      <c r="H372" s="904"/>
      <c r="I372" s="864"/>
      <c r="J372" s="864"/>
      <c r="K372" s="864"/>
      <c r="L372" s="864"/>
      <c r="M372" s="864"/>
      <c r="N372" s="904"/>
      <c r="O372" s="864"/>
      <c r="P372" s="864"/>
      <c r="Q372" s="864"/>
      <c r="R372" s="864"/>
      <c r="S372" s="864"/>
      <c r="T372" s="864"/>
      <c r="U372" s="864"/>
      <c r="V372" s="1087"/>
      <c r="W372" s="864"/>
      <c r="X372" s="864"/>
      <c r="Y372" s="865"/>
      <c r="Z372" s="864"/>
      <c r="AA372" s="864"/>
      <c r="AB372" s="866"/>
      <c r="AC372" s="901">
        <f>SUM(E372:AB372)</f>
        <v>0</v>
      </c>
      <c r="AD372" s="655"/>
    </row>
    <row r="373" spans="1:30" s="14" customFormat="1" ht="12.75" customHeight="1">
      <c r="A373" s="4790"/>
      <c r="B373" s="4792"/>
      <c r="C373" s="1885" t="s">
        <v>283</v>
      </c>
      <c r="D373" s="762" t="s">
        <v>109</v>
      </c>
      <c r="E373" s="660"/>
      <c r="F373" s="661"/>
      <c r="G373" s="661"/>
      <c r="H373" s="844"/>
      <c r="I373" s="661"/>
      <c r="J373" s="661"/>
      <c r="K373" s="661"/>
      <c r="L373" s="661"/>
      <c r="M373" s="661"/>
      <c r="N373" s="844"/>
      <c r="O373" s="661"/>
      <c r="P373" s="661"/>
      <c r="Q373" s="661"/>
      <c r="R373" s="661"/>
      <c r="S373" s="661"/>
      <c r="T373" s="661"/>
      <c r="U373" s="661"/>
      <c r="V373" s="1088"/>
      <c r="W373" s="661"/>
      <c r="X373" s="661"/>
      <c r="Y373" s="662"/>
      <c r="Z373" s="661"/>
      <c r="AA373" s="661"/>
      <c r="AB373" s="663"/>
      <c r="AC373" s="893">
        <f>SUM(E373:AB373)</f>
        <v>0</v>
      </c>
      <c r="AD373" s="655"/>
    </row>
    <row r="374" spans="1:30" s="14" customFormat="1" ht="12.75" customHeight="1">
      <c r="A374" s="4790"/>
      <c r="B374" s="4792"/>
      <c r="C374" s="1885"/>
      <c r="D374" s="762" t="s">
        <v>111</v>
      </c>
      <c r="E374" s="660"/>
      <c r="F374" s="661"/>
      <c r="G374" s="661"/>
      <c r="H374" s="844"/>
      <c r="I374" s="661"/>
      <c r="J374" s="661"/>
      <c r="K374" s="661"/>
      <c r="L374" s="661"/>
      <c r="M374" s="661"/>
      <c r="N374" s="844"/>
      <c r="O374" s="661"/>
      <c r="P374" s="661"/>
      <c r="Q374" s="661"/>
      <c r="R374" s="661"/>
      <c r="S374" s="661"/>
      <c r="T374" s="661"/>
      <c r="U374" s="661"/>
      <c r="V374" s="1088"/>
      <c r="W374" s="661"/>
      <c r="X374" s="661"/>
      <c r="Y374" s="662"/>
      <c r="Z374" s="661"/>
      <c r="AA374" s="661"/>
      <c r="AB374" s="663"/>
      <c r="AC374" s="893"/>
      <c r="AD374" s="655"/>
    </row>
    <row r="375" spans="1:30" s="14" customFormat="1" ht="12.75" customHeight="1" thickBot="1">
      <c r="A375" s="4791"/>
      <c r="B375" s="4793"/>
      <c r="C375" s="1886"/>
      <c r="D375" s="764" t="s">
        <v>112</v>
      </c>
      <c r="E375" s="697"/>
      <c r="F375" s="867"/>
      <c r="G375" s="867"/>
      <c r="H375" s="905"/>
      <c r="I375" s="867"/>
      <c r="J375" s="867"/>
      <c r="K375" s="867"/>
      <c r="L375" s="867"/>
      <c r="M375" s="867"/>
      <c r="N375" s="905"/>
      <c r="O375" s="867"/>
      <c r="P375" s="867"/>
      <c r="Q375" s="867"/>
      <c r="R375" s="867"/>
      <c r="S375" s="867"/>
      <c r="T375" s="867"/>
      <c r="U375" s="867"/>
      <c r="V375" s="1089"/>
      <c r="W375" s="867"/>
      <c r="X375" s="867"/>
      <c r="Y375" s="868"/>
      <c r="Z375" s="867"/>
      <c r="AA375" s="867"/>
      <c r="AB375" s="869"/>
      <c r="AC375" s="902"/>
      <c r="AD375" s="655"/>
    </row>
    <row r="376" spans="1:30" s="14" customFormat="1" ht="12.75" customHeight="1">
      <c r="A376" s="4648" t="s">
        <v>114</v>
      </c>
      <c r="B376" s="4771" t="s">
        <v>304</v>
      </c>
      <c r="C376" s="1884" t="s">
        <v>283</v>
      </c>
      <c r="D376" s="735" t="s">
        <v>108</v>
      </c>
      <c r="E376" s="656"/>
      <c r="F376" s="657"/>
      <c r="G376" s="657"/>
      <c r="H376" s="843"/>
      <c r="I376" s="657"/>
      <c r="J376" s="657"/>
      <c r="K376" s="657"/>
      <c r="L376" s="657"/>
      <c r="M376" s="657"/>
      <c r="N376" s="843"/>
      <c r="O376" s="657"/>
      <c r="P376" s="657"/>
      <c r="Q376" s="657"/>
      <c r="R376" s="657"/>
      <c r="S376" s="657"/>
      <c r="T376" s="657"/>
      <c r="U376" s="657"/>
      <c r="V376" s="1090"/>
      <c r="W376" s="657"/>
      <c r="X376" s="657"/>
      <c r="Y376" s="658"/>
      <c r="Z376" s="657"/>
      <c r="AA376" s="657"/>
      <c r="AB376" s="659"/>
      <c r="AC376" s="900"/>
      <c r="AD376" s="655"/>
    </row>
    <row r="377" spans="1:30" s="14" customFormat="1" ht="12.75" customHeight="1">
      <c r="A377" s="4649"/>
      <c r="B377" s="4766"/>
      <c r="C377" s="1885" t="s">
        <v>283</v>
      </c>
      <c r="D377" s="762" t="s">
        <v>109</v>
      </c>
      <c r="E377" s="660"/>
      <c r="F377" s="661"/>
      <c r="G377" s="661"/>
      <c r="H377" s="844"/>
      <c r="I377" s="661"/>
      <c r="J377" s="661"/>
      <c r="K377" s="661"/>
      <c r="L377" s="661"/>
      <c r="M377" s="661"/>
      <c r="N377" s="844"/>
      <c r="O377" s="661"/>
      <c r="P377" s="661"/>
      <c r="Q377" s="661"/>
      <c r="R377" s="661"/>
      <c r="S377" s="661"/>
      <c r="T377" s="661"/>
      <c r="U377" s="661"/>
      <c r="V377" s="1088"/>
      <c r="W377" s="661"/>
      <c r="X377" s="661"/>
      <c r="Y377" s="662"/>
      <c r="Z377" s="661"/>
      <c r="AA377" s="661"/>
      <c r="AB377" s="663"/>
      <c r="AC377" s="893"/>
      <c r="AD377" s="655"/>
    </row>
    <row r="378" spans="1:30" s="14" customFormat="1" ht="12.75" customHeight="1">
      <c r="A378" s="4649"/>
      <c r="B378" s="4766"/>
      <c r="C378" s="1885"/>
      <c r="D378" s="762" t="s">
        <v>111</v>
      </c>
      <c r="E378" s="660"/>
      <c r="F378" s="661"/>
      <c r="G378" s="661"/>
      <c r="H378" s="844"/>
      <c r="I378" s="661"/>
      <c r="J378" s="661"/>
      <c r="K378" s="661"/>
      <c r="L378" s="661"/>
      <c r="M378" s="661"/>
      <c r="N378" s="844"/>
      <c r="O378" s="661"/>
      <c r="P378" s="661"/>
      <c r="Q378" s="661"/>
      <c r="R378" s="661"/>
      <c r="S378" s="661"/>
      <c r="T378" s="661"/>
      <c r="U378" s="661"/>
      <c r="V378" s="1088"/>
      <c r="W378" s="661"/>
      <c r="X378" s="661"/>
      <c r="Y378" s="662"/>
      <c r="Z378" s="661"/>
      <c r="AA378" s="661"/>
      <c r="AB378" s="663"/>
      <c r="AC378" s="893"/>
      <c r="AD378" s="655"/>
    </row>
    <row r="379" spans="1:30" s="14" customFormat="1" ht="12.75" customHeight="1" thickBot="1">
      <c r="A379" s="4794"/>
      <c r="B379" s="4795"/>
      <c r="C379" s="1886"/>
      <c r="D379" s="736" t="s">
        <v>112</v>
      </c>
      <c r="E379" s="664"/>
      <c r="F379" s="665"/>
      <c r="G379" s="665"/>
      <c r="H379" s="845"/>
      <c r="I379" s="665"/>
      <c r="J379" s="665"/>
      <c r="K379" s="665"/>
      <c r="L379" s="665"/>
      <c r="M379" s="665"/>
      <c r="N379" s="845"/>
      <c r="O379" s="665"/>
      <c r="P379" s="665"/>
      <c r="Q379" s="665"/>
      <c r="R379" s="665"/>
      <c r="S379" s="665"/>
      <c r="T379" s="665"/>
      <c r="U379" s="665"/>
      <c r="V379" s="1091"/>
      <c r="W379" s="665"/>
      <c r="X379" s="665"/>
      <c r="Y379" s="666"/>
      <c r="Z379" s="665"/>
      <c r="AA379" s="665"/>
      <c r="AB379" s="667"/>
      <c r="AC379" s="897"/>
      <c r="AD379" s="655"/>
    </row>
    <row r="380" spans="1:30" s="14" customFormat="1" ht="12.75" customHeight="1">
      <c r="A380" s="4782" t="s">
        <v>129</v>
      </c>
      <c r="B380" s="4783" t="s">
        <v>169</v>
      </c>
      <c r="C380" s="1884" t="s">
        <v>342</v>
      </c>
      <c r="D380" s="870" t="s">
        <v>108</v>
      </c>
      <c r="E380" s="3846">
        <v>110.39999999999999</v>
      </c>
      <c r="F380" s="3847">
        <v>106.39999999999999</v>
      </c>
      <c r="G380" s="3847">
        <v>104.4</v>
      </c>
      <c r="H380" s="3848">
        <v>100.8</v>
      </c>
      <c r="I380" s="3847">
        <v>95.2</v>
      </c>
      <c r="J380" s="3847">
        <v>98</v>
      </c>
      <c r="K380" s="3847">
        <v>106</v>
      </c>
      <c r="L380" s="3847">
        <v>101.2</v>
      </c>
      <c r="M380" s="3847">
        <v>110.8</v>
      </c>
      <c r="N380" s="3848">
        <v>121.6</v>
      </c>
      <c r="O380" s="3847">
        <v>108</v>
      </c>
      <c r="P380" s="3847">
        <v>111.60000000000001</v>
      </c>
      <c r="Q380" s="3847">
        <v>116.8</v>
      </c>
      <c r="R380" s="3847">
        <v>127.2</v>
      </c>
      <c r="S380" s="3847">
        <v>129.6</v>
      </c>
      <c r="T380" s="3847">
        <v>118.4</v>
      </c>
      <c r="U380" s="3847">
        <v>127.2</v>
      </c>
      <c r="V380" s="3849">
        <v>117.6</v>
      </c>
      <c r="W380" s="3847">
        <v>124.8</v>
      </c>
      <c r="X380" s="3847">
        <v>128</v>
      </c>
      <c r="Y380" s="3847">
        <v>119.2</v>
      </c>
      <c r="Z380" s="3847">
        <v>117.2</v>
      </c>
      <c r="AA380" s="3847">
        <v>108</v>
      </c>
      <c r="AB380" s="3850">
        <v>104</v>
      </c>
      <c r="AC380" s="894">
        <f>SUM(E380:AB380)</f>
        <v>2712.3999999999996</v>
      </c>
      <c r="AD380" s="655"/>
    </row>
    <row r="381" spans="1:30" s="14" customFormat="1" ht="12.75" customHeight="1">
      <c r="A381" s="4649"/>
      <c r="B381" s="4784"/>
      <c r="C381" s="1885" t="s">
        <v>342</v>
      </c>
      <c r="D381" s="773" t="s">
        <v>109</v>
      </c>
      <c r="E381" s="3851">
        <v>58.4</v>
      </c>
      <c r="F381" s="3852">
        <v>54.4</v>
      </c>
      <c r="G381" s="3852">
        <v>55.599999999999994</v>
      </c>
      <c r="H381" s="3853">
        <v>54.800000000000004</v>
      </c>
      <c r="I381" s="3852">
        <v>55.199999999999996</v>
      </c>
      <c r="J381" s="3852">
        <v>55.599999999999994</v>
      </c>
      <c r="K381" s="3852">
        <v>55.199999999999996</v>
      </c>
      <c r="L381" s="3852">
        <v>54.4</v>
      </c>
      <c r="M381" s="3852">
        <v>53.6</v>
      </c>
      <c r="N381" s="3853">
        <v>56.4</v>
      </c>
      <c r="O381" s="3852">
        <v>56.4</v>
      </c>
      <c r="P381" s="3852">
        <v>54.4</v>
      </c>
      <c r="Q381" s="3852">
        <v>58</v>
      </c>
      <c r="R381" s="3852">
        <v>55.599999999999994</v>
      </c>
      <c r="S381" s="3852">
        <v>56</v>
      </c>
      <c r="T381" s="3852">
        <v>55.199999999999996</v>
      </c>
      <c r="U381" s="3852">
        <v>56.800000000000004</v>
      </c>
      <c r="V381" s="3854">
        <v>58</v>
      </c>
      <c r="W381" s="3852">
        <v>56.800000000000004</v>
      </c>
      <c r="X381" s="3852">
        <v>58.4</v>
      </c>
      <c r="Y381" s="3852">
        <v>57.2</v>
      </c>
      <c r="Z381" s="3852">
        <v>56.800000000000004</v>
      </c>
      <c r="AA381" s="3852">
        <v>56.800000000000004</v>
      </c>
      <c r="AB381" s="3855">
        <v>55.599999999999994</v>
      </c>
      <c r="AC381" s="899">
        <f>SUM(E381:AB381)</f>
        <v>1345.6</v>
      </c>
      <c r="AD381" s="655"/>
    </row>
    <row r="382" spans="1:30" s="14" customFormat="1" ht="12.75" customHeight="1">
      <c r="A382" s="4650"/>
      <c r="B382" s="4784"/>
      <c r="C382" s="2312" t="s">
        <v>342</v>
      </c>
      <c r="D382" s="773" t="s">
        <v>110</v>
      </c>
      <c r="E382" s="1935">
        <v>6.76</v>
      </c>
      <c r="F382" s="1936">
        <v>6.56</v>
      </c>
      <c r="G382" s="1936">
        <v>6.64</v>
      </c>
      <c r="H382" s="4067">
        <v>6.28</v>
      </c>
      <c r="I382" s="1936">
        <v>6</v>
      </c>
      <c r="J382" s="1936">
        <v>6.2</v>
      </c>
      <c r="K382" s="1936">
        <v>6.72</v>
      </c>
      <c r="L382" s="1936">
        <v>6.52</v>
      </c>
      <c r="M382" s="1936">
        <v>6.84</v>
      </c>
      <c r="N382" s="4067">
        <v>7.4</v>
      </c>
      <c r="O382" s="1936">
        <v>6.84</v>
      </c>
      <c r="P382" s="1936">
        <v>6.84</v>
      </c>
      <c r="Q382" s="1936">
        <v>7.08</v>
      </c>
      <c r="R382" s="1936">
        <v>7.48</v>
      </c>
      <c r="S382" s="1936">
        <v>7.96</v>
      </c>
      <c r="T382" s="1936">
        <v>7.36</v>
      </c>
      <c r="U382" s="1936">
        <v>7.52</v>
      </c>
      <c r="V382" s="1938">
        <v>7.24</v>
      </c>
      <c r="W382" s="1936">
        <v>7.4</v>
      </c>
      <c r="X382" s="1936">
        <v>7.24</v>
      </c>
      <c r="Y382" s="1936">
        <v>7.36</v>
      </c>
      <c r="Z382" s="1936">
        <v>7.32</v>
      </c>
      <c r="AA382" s="1936">
        <v>6.8</v>
      </c>
      <c r="AB382" s="2993">
        <v>6.64</v>
      </c>
      <c r="AC382" s="887"/>
      <c r="AD382" s="655"/>
    </row>
    <row r="383" spans="1:30" s="35" customFormat="1" ht="12.75" customHeight="1" thickBot="1">
      <c r="A383" s="4650"/>
      <c r="B383" s="4785"/>
      <c r="C383" s="1881" t="s">
        <v>315</v>
      </c>
      <c r="D383" s="871" t="s">
        <v>111</v>
      </c>
      <c r="E383" s="752">
        <f>E381/E380</f>
        <v>0.52898550724637683</v>
      </c>
      <c r="F383" s="673">
        <f t="shared" ref="F383:AC383" si="83">F381/F380</f>
        <v>0.51127819548872189</v>
      </c>
      <c r="G383" s="673">
        <f t="shared" si="83"/>
        <v>0.53256704980842906</v>
      </c>
      <c r="H383" s="847">
        <f t="shared" si="83"/>
        <v>0.54365079365079372</v>
      </c>
      <c r="I383" s="673">
        <f t="shared" si="83"/>
        <v>0.57983193277310918</v>
      </c>
      <c r="J383" s="673">
        <f t="shared" si="83"/>
        <v>0.56734693877551012</v>
      </c>
      <c r="K383" s="673">
        <f t="shared" si="83"/>
        <v>0.52075471698113207</v>
      </c>
      <c r="L383" s="673">
        <f t="shared" si="83"/>
        <v>0.53754940711462451</v>
      </c>
      <c r="M383" s="673">
        <f t="shared" si="83"/>
        <v>0.48375451263537911</v>
      </c>
      <c r="N383" s="847">
        <f t="shared" si="83"/>
        <v>0.46381578947368424</v>
      </c>
      <c r="O383" s="673">
        <f t="shared" si="83"/>
        <v>0.52222222222222225</v>
      </c>
      <c r="P383" s="673">
        <f t="shared" si="83"/>
        <v>0.48745519713261642</v>
      </c>
      <c r="Q383" s="673">
        <f t="shared" si="83"/>
        <v>0.49657534246575341</v>
      </c>
      <c r="R383" s="673">
        <f t="shared" si="83"/>
        <v>0.43710691823899367</v>
      </c>
      <c r="S383" s="673">
        <f t="shared" si="83"/>
        <v>0.4320987654320988</v>
      </c>
      <c r="T383" s="673">
        <f t="shared" si="83"/>
        <v>0.46621621621621617</v>
      </c>
      <c r="U383" s="673">
        <f t="shared" si="83"/>
        <v>0.44654088050314467</v>
      </c>
      <c r="V383" s="1101">
        <f t="shared" si="83"/>
        <v>0.49319727891156467</v>
      </c>
      <c r="W383" s="673">
        <f t="shared" si="83"/>
        <v>0.45512820512820518</v>
      </c>
      <c r="X383" s="673">
        <f t="shared" si="83"/>
        <v>0.45624999999999999</v>
      </c>
      <c r="Y383" s="674">
        <f t="shared" si="83"/>
        <v>0.47986577181208057</v>
      </c>
      <c r="Z383" s="673">
        <f t="shared" si="83"/>
        <v>0.48464163822525602</v>
      </c>
      <c r="AA383" s="673">
        <f t="shared" si="83"/>
        <v>0.52592592592592602</v>
      </c>
      <c r="AB383" s="675">
        <f t="shared" si="83"/>
        <v>0.5346153846153846</v>
      </c>
      <c r="AC383" s="903">
        <f t="shared" si="83"/>
        <v>0.49609202182568946</v>
      </c>
      <c r="AD383" s="694"/>
    </row>
    <row r="384" spans="1:30" s="14" customFormat="1" ht="12.75" customHeight="1">
      <c r="A384" s="4648" t="s">
        <v>148</v>
      </c>
      <c r="B384" s="4765" t="s">
        <v>613</v>
      </c>
      <c r="C384" s="3055" t="s">
        <v>342</v>
      </c>
      <c r="D384" s="765" t="s">
        <v>108</v>
      </c>
      <c r="E384" s="3846">
        <v>4.8</v>
      </c>
      <c r="F384" s="3847">
        <v>5.6</v>
      </c>
      <c r="G384" s="3847">
        <v>5.2</v>
      </c>
      <c r="H384" s="3848">
        <v>6.4</v>
      </c>
      <c r="I384" s="3847">
        <v>6.8</v>
      </c>
      <c r="J384" s="3847">
        <v>5.2</v>
      </c>
      <c r="K384" s="3847">
        <v>5.2</v>
      </c>
      <c r="L384" s="3847">
        <v>5.2</v>
      </c>
      <c r="M384" s="3847">
        <v>5.2</v>
      </c>
      <c r="N384" s="3848">
        <v>8.8000000000000007</v>
      </c>
      <c r="O384" s="3847">
        <v>10.8</v>
      </c>
      <c r="P384" s="3847">
        <v>9.6</v>
      </c>
      <c r="Q384" s="3847">
        <v>8.8000000000000007</v>
      </c>
      <c r="R384" s="3847">
        <v>8.8000000000000007</v>
      </c>
      <c r="S384" s="3847">
        <v>7.2</v>
      </c>
      <c r="T384" s="3847">
        <v>6.4</v>
      </c>
      <c r="U384" s="3847">
        <v>8.8000000000000007</v>
      </c>
      <c r="V384" s="3849">
        <v>9.1999999999999993</v>
      </c>
      <c r="W384" s="3847">
        <v>7.2</v>
      </c>
      <c r="X384" s="3847">
        <v>6</v>
      </c>
      <c r="Y384" s="3847">
        <v>6.4</v>
      </c>
      <c r="Z384" s="3847">
        <v>6.4</v>
      </c>
      <c r="AA384" s="3847">
        <v>7.6</v>
      </c>
      <c r="AB384" s="3850">
        <v>6</v>
      </c>
      <c r="AC384" s="894">
        <f>SUM(E384:AB384)</f>
        <v>167.6</v>
      </c>
      <c r="AD384" s="655"/>
    </row>
    <row r="385" spans="1:30" s="14" customFormat="1" ht="21.75" customHeight="1">
      <c r="A385" s="4782"/>
      <c r="B385" s="4766"/>
      <c r="C385" s="2753" t="s">
        <v>342</v>
      </c>
      <c r="D385" s="4133" t="s">
        <v>667</v>
      </c>
      <c r="E385" s="3851">
        <v>4.8</v>
      </c>
      <c r="F385" s="3852">
        <v>4.8</v>
      </c>
      <c r="G385" s="3852">
        <v>4.8</v>
      </c>
      <c r="H385" s="3853">
        <v>4.8</v>
      </c>
      <c r="I385" s="3852">
        <v>4.4000000000000004</v>
      </c>
      <c r="J385" s="3852">
        <v>4.4000000000000004</v>
      </c>
      <c r="K385" s="3852">
        <v>4.8</v>
      </c>
      <c r="L385" s="3852">
        <v>4.4000000000000004</v>
      </c>
      <c r="M385" s="3852">
        <v>4.4000000000000004</v>
      </c>
      <c r="N385" s="3853">
        <v>4.8</v>
      </c>
      <c r="O385" s="3852">
        <v>4.8</v>
      </c>
      <c r="P385" s="3852">
        <v>5.2</v>
      </c>
      <c r="Q385" s="3852">
        <v>4.4000000000000004</v>
      </c>
      <c r="R385" s="3852">
        <v>4.8</v>
      </c>
      <c r="S385" s="3852">
        <v>4.4000000000000004</v>
      </c>
      <c r="T385" s="3852">
        <v>4.8</v>
      </c>
      <c r="U385" s="3852">
        <v>4.8</v>
      </c>
      <c r="V385" s="3854">
        <v>4.4000000000000004</v>
      </c>
      <c r="W385" s="3852">
        <v>4.4000000000000004</v>
      </c>
      <c r="X385" s="3852">
        <v>4.4000000000000004</v>
      </c>
      <c r="Y385" s="3852">
        <v>4</v>
      </c>
      <c r="Z385" s="3852">
        <v>4</v>
      </c>
      <c r="AA385" s="3852">
        <v>4.4000000000000004</v>
      </c>
      <c r="AB385" s="3855">
        <v>4.8</v>
      </c>
      <c r="AC385" s="893">
        <f>SUM(E385:AB385)</f>
        <v>110.00000000000001</v>
      </c>
      <c r="AD385" s="655"/>
    </row>
    <row r="386" spans="1:30" s="14" customFormat="1" ht="12.75" customHeight="1">
      <c r="A386" s="4782"/>
      <c r="B386" s="4767"/>
      <c r="C386" s="1826" t="s">
        <v>315</v>
      </c>
      <c r="D386" s="767" t="s">
        <v>340</v>
      </c>
      <c r="E386" s="432">
        <f>SQRT(E384^2+E385^2)</f>
        <v>6.7882250993908562</v>
      </c>
      <c r="F386" s="433">
        <f t="shared" ref="F386:AB386" si="84">SQRT(F384^2+F385^2)</f>
        <v>7.3756355658343091</v>
      </c>
      <c r="G386" s="433">
        <f t="shared" si="84"/>
        <v>7.0767224051816529</v>
      </c>
      <c r="H386" s="610">
        <f t="shared" si="84"/>
        <v>8</v>
      </c>
      <c r="I386" s="433">
        <f t="shared" si="84"/>
        <v>8.0993826925266337</v>
      </c>
      <c r="J386" s="433">
        <f t="shared" si="84"/>
        <v>6.8117545463705609</v>
      </c>
      <c r="K386" s="433">
        <f t="shared" si="84"/>
        <v>7.0767224051816529</v>
      </c>
      <c r="L386" s="433">
        <f t="shared" si="84"/>
        <v>6.8117545463705609</v>
      </c>
      <c r="M386" s="433">
        <f t="shared" si="84"/>
        <v>6.8117545463705609</v>
      </c>
      <c r="N386" s="610">
        <f t="shared" si="84"/>
        <v>10.023971268913336</v>
      </c>
      <c r="O386" s="433">
        <f t="shared" si="84"/>
        <v>11.818629362155326</v>
      </c>
      <c r="P386" s="433">
        <f t="shared" si="84"/>
        <v>10.917875251164945</v>
      </c>
      <c r="Q386" s="433">
        <f t="shared" si="84"/>
        <v>9.8386991009990759</v>
      </c>
      <c r="R386" s="433">
        <f t="shared" si="84"/>
        <v>10.023971268913336</v>
      </c>
      <c r="S386" s="433">
        <f t="shared" si="84"/>
        <v>8.4380092438915941</v>
      </c>
      <c r="T386" s="433">
        <f t="shared" si="84"/>
        <v>8</v>
      </c>
      <c r="U386" s="433">
        <f t="shared" si="84"/>
        <v>10.023971268913336</v>
      </c>
      <c r="V386" s="1092">
        <f t="shared" si="84"/>
        <v>10.198039027185569</v>
      </c>
      <c r="W386" s="433">
        <f t="shared" si="84"/>
        <v>8.4380092438915941</v>
      </c>
      <c r="X386" s="433">
        <f t="shared" si="84"/>
        <v>7.4404300950953095</v>
      </c>
      <c r="Y386" s="433">
        <f t="shared" si="84"/>
        <v>7.5471849056452838</v>
      </c>
      <c r="Z386" s="433">
        <f t="shared" si="84"/>
        <v>7.5471849056452838</v>
      </c>
      <c r="AA386" s="433">
        <f t="shared" si="84"/>
        <v>8.7817993600400595</v>
      </c>
      <c r="AB386" s="502">
        <f t="shared" si="84"/>
        <v>7.6837490849194188</v>
      </c>
      <c r="AC386" s="896"/>
      <c r="AD386" s="655"/>
    </row>
    <row r="387" spans="1:30" s="14" customFormat="1" ht="12.75" customHeight="1">
      <c r="A387" s="4649"/>
      <c r="B387" s="4767"/>
      <c r="C387" s="2312" t="s">
        <v>342</v>
      </c>
      <c r="D387" s="768" t="s">
        <v>110</v>
      </c>
      <c r="E387" s="4135">
        <v>0.4</v>
      </c>
      <c r="F387" s="4136">
        <v>0.4</v>
      </c>
      <c r="G387" s="4136">
        <v>0.4</v>
      </c>
      <c r="H387" s="4137">
        <v>0.4</v>
      </c>
      <c r="I387" s="4136">
        <v>0.52</v>
      </c>
      <c r="J387" s="4136">
        <v>0.52</v>
      </c>
      <c r="K387" s="4136">
        <v>0.48</v>
      </c>
      <c r="L387" s="4136">
        <v>0.48</v>
      </c>
      <c r="M387" s="4136">
        <v>0.48</v>
      </c>
      <c r="N387" s="4137">
        <v>0.68</v>
      </c>
      <c r="O387" s="4136">
        <v>0.68</v>
      </c>
      <c r="P387" s="4136">
        <v>0.64</v>
      </c>
      <c r="Q387" s="4136">
        <v>0.72</v>
      </c>
      <c r="R387" s="4136">
        <v>0.64</v>
      </c>
      <c r="S387" s="4136">
        <v>0.56000000000000005</v>
      </c>
      <c r="T387" s="4136">
        <v>0.56000000000000005</v>
      </c>
      <c r="U387" s="4136">
        <v>0.56000000000000005</v>
      </c>
      <c r="V387" s="4138">
        <v>0.6</v>
      </c>
      <c r="W387" s="4136">
        <v>0.6</v>
      </c>
      <c r="X387" s="4136">
        <v>0.6</v>
      </c>
      <c r="Y387" s="4136">
        <v>0.48</v>
      </c>
      <c r="Z387" s="4136">
        <v>0.52</v>
      </c>
      <c r="AA387" s="4136">
        <v>0.44</v>
      </c>
      <c r="AB387" s="4139">
        <v>0.44</v>
      </c>
      <c r="AC387" s="896"/>
      <c r="AD387" s="655"/>
    </row>
    <row r="388" spans="1:30" s="35" customFormat="1" ht="12.75" customHeight="1" thickBot="1">
      <c r="A388" s="4781"/>
      <c r="B388" s="4768"/>
      <c r="C388" s="3504" t="s">
        <v>315</v>
      </c>
      <c r="D388" s="769" t="s">
        <v>111</v>
      </c>
      <c r="E388" s="677">
        <f>E385/E384</f>
        <v>1</v>
      </c>
      <c r="F388" s="678">
        <f t="shared" ref="F388:AB388" si="85">F385/F384</f>
        <v>0.85714285714285721</v>
      </c>
      <c r="G388" s="678">
        <f t="shared" si="85"/>
        <v>0.92307692307692302</v>
      </c>
      <c r="H388" s="850">
        <f t="shared" si="85"/>
        <v>0.74999999999999989</v>
      </c>
      <c r="I388" s="678">
        <f t="shared" si="85"/>
        <v>0.6470588235294118</v>
      </c>
      <c r="J388" s="678">
        <f t="shared" si="85"/>
        <v>0.84615384615384615</v>
      </c>
      <c r="K388" s="678">
        <f t="shared" si="85"/>
        <v>0.92307692307692302</v>
      </c>
      <c r="L388" s="678">
        <f t="shared" si="85"/>
        <v>0.84615384615384615</v>
      </c>
      <c r="M388" s="678">
        <f t="shared" si="85"/>
        <v>0.84615384615384615</v>
      </c>
      <c r="N388" s="850">
        <f t="shared" si="85"/>
        <v>0.54545454545454541</v>
      </c>
      <c r="O388" s="678">
        <f t="shared" si="85"/>
        <v>0.44444444444444442</v>
      </c>
      <c r="P388" s="678">
        <f t="shared" si="85"/>
        <v>0.54166666666666674</v>
      </c>
      <c r="Q388" s="678">
        <f t="shared" si="85"/>
        <v>0.5</v>
      </c>
      <c r="R388" s="678">
        <f t="shared" si="85"/>
        <v>0.54545454545454541</v>
      </c>
      <c r="S388" s="678">
        <f t="shared" si="85"/>
        <v>0.61111111111111116</v>
      </c>
      <c r="T388" s="678">
        <f t="shared" si="85"/>
        <v>0.74999999999999989</v>
      </c>
      <c r="U388" s="678">
        <f t="shared" si="85"/>
        <v>0.54545454545454541</v>
      </c>
      <c r="V388" s="1094">
        <f t="shared" si="85"/>
        <v>0.47826086956521746</v>
      </c>
      <c r="W388" s="678">
        <f t="shared" si="85"/>
        <v>0.61111111111111116</v>
      </c>
      <c r="X388" s="678">
        <f t="shared" si="85"/>
        <v>0.73333333333333339</v>
      </c>
      <c r="Y388" s="695">
        <f t="shared" si="85"/>
        <v>0.625</v>
      </c>
      <c r="Z388" s="678">
        <f t="shared" si="85"/>
        <v>0.625</v>
      </c>
      <c r="AA388" s="678">
        <f t="shared" si="85"/>
        <v>0.57894736842105265</v>
      </c>
      <c r="AB388" s="876">
        <f t="shared" si="85"/>
        <v>0.79999999999999993</v>
      </c>
      <c r="AC388" s="895">
        <f>AC385/AC384</f>
        <v>0.65632458233890223</v>
      </c>
      <c r="AD388" s="694"/>
    </row>
    <row r="389" spans="1:30" s="39" customFormat="1" ht="12.75" customHeight="1">
      <c r="A389" s="1760" t="s">
        <v>290</v>
      </c>
      <c r="B389" s="1761"/>
      <c r="C389" s="2282" t="s">
        <v>315</v>
      </c>
      <c r="D389" s="2389"/>
      <c r="E389" s="2390">
        <f>E380+E384</f>
        <v>115.19999999999999</v>
      </c>
      <c r="F389" s="2391">
        <f t="shared" ref="F389:AB389" si="86">F380+F384</f>
        <v>111.99999999999999</v>
      </c>
      <c r="G389" s="2391">
        <f t="shared" si="86"/>
        <v>109.60000000000001</v>
      </c>
      <c r="H389" s="2391">
        <f t="shared" si="86"/>
        <v>107.2</v>
      </c>
      <c r="I389" s="2391">
        <f t="shared" si="86"/>
        <v>102</v>
      </c>
      <c r="J389" s="2391">
        <f t="shared" si="86"/>
        <v>103.2</v>
      </c>
      <c r="K389" s="2391">
        <f t="shared" si="86"/>
        <v>111.2</v>
      </c>
      <c r="L389" s="2391">
        <f t="shared" si="86"/>
        <v>106.4</v>
      </c>
      <c r="M389" s="2391">
        <f t="shared" si="86"/>
        <v>116</v>
      </c>
      <c r="N389" s="2391">
        <f t="shared" si="86"/>
        <v>130.4</v>
      </c>
      <c r="O389" s="2391">
        <f t="shared" si="86"/>
        <v>118.8</v>
      </c>
      <c r="P389" s="2391">
        <f t="shared" si="86"/>
        <v>121.2</v>
      </c>
      <c r="Q389" s="2391">
        <f t="shared" si="86"/>
        <v>125.6</v>
      </c>
      <c r="R389" s="2391">
        <f t="shared" si="86"/>
        <v>136</v>
      </c>
      <c r="S389" s="2391">
        <f t="shared" si="86"/>
        <v>136.79999999999998</v>
      </c>
      <c r="T389" s="2391">
        <f t="shared" si="86"/>
        <v>124.80000000000001</v>
      </c>
      <c r="U389" s="2391">
        <f t="shared" si="86"/>
        <v>136</v>
      </c>
      <c r="V389" s="2391">
        <f t="shared" si="86"/>
        <v>126.8</v>
      </c>
      <c r="W389" s="2391">
        <f t="shared" si="86"/>
        <v>132</v>
      </c>
      <c r="X389" s="2391">
        <f t="shared" si="86"/>
        <v>134</v>
      </c>
      <c r="Y389" s="2391">
        <f t="shared" si="86"/>
        <v>125.60000000000001</v>
      </c>
      <c r="Z389" s="2391">
        <f t="shared" si="86"/>
        <v>123.60000000000001</v>
      </c>
      <c r="AA389" s="2391">
        <f t="shared" si="86"/>
        <v>115.6</v>
      </c>
      <c r="AB389" s="2391">
        <f t="shared" si="86"/>
        <v>110</v>
      </c>
      <c r="AC389" s="2392"/>
      <c r="AD389" s="683"/>
    </row>
    <row r="390" spans="1:30" s="39" customFormat="1" ht="12.75" customHeight="1">
      <c r="A390" s="1766" t="s">
        <v>307</v>
      </c>
      <c r="B390" s="1767"/>
      <c r="C390" s="2287" t="s">
        <v>315</v>
      </c>
      <c r="D390" s="2393"/>
      <c r="E390" s="2394">
        <f>E381+E385</f>
        <v>63.199999999999996</v>
      </c>
      <c r="F390" s="2394">
        <f t="shared" ref="F390:AB390" si="87">F381+F385</f>
        <v>59.199999999999996</v>
      </c>
      <c r="G390" s="2394">
        <f t="shared" si="87"/>
        <v>60.399999999999991</v>
      </c>
      <c r="H390" s="2394">
        <f t="shared" si="87"/>
        <v>59.6</v>
      </c>
      <c r="I390" s="2394">
        <f t="shared" si="87"/>
        <v>59.599999999999994</v>
      </c>
      <c r="J390" s="2394">
        <f t="shared" si="87"/>
        <v>59.999999999999993</v>
      </c>
      <c r="K390" s="2394">
        <f t="shared" si="87"/>
        <v>59.999999999999993</v>
      </c>
      <c r="L390" s="2394">
        <f t="shared" si="87"/>
        <v>58.8</v>
      </c>
      <c r="M390" s="2394">
        <f t="shared" si="87"/>
        <v>58</v>
      </c>
      <c r="N390" s="2394">
        <f t="shared" si="87"/>
        <v>61.199999999999996</v>
      </c>
      <c r="O390" s="2394">
        <f t="shared" si="87"/>
        <v>61.199999999999996</v>
      </c>
      <c r="P390" s="2394">
        <f t="shared" si="87"/>
        <v>59.6</v>
      </c>
      <c r="Q390" s="2394">
        <f t="shared" si="87"/>
        <v>62.4</v>
      </c>
      <c r="R390" s="2394">
        <f t="shared" si="87"/>
        <v>60.399999999999991</v>
      </c>
      <c r="S390" s="2394">
        <f t="shared" si="87"/>
        <v>60.4</v>
      </c>
      <c r="T390" s="2394">
        <f t="shared" si="87"/>
        <v>59.999999999999993</v>
      </c>
      <c r="U390" s="2394">
        <f t="shared" si="87"/>
        <v>61.6</v>
      </c>
      <c r="V390" s="2394">
        <f t="shared" si="87"/>
        <v>62.4</v>
      </c>
      <c r="W390" s="2394">
        <f t="shared" si="87"/>
        <v>61.2</v>
      </c>
      <c r="X390" s="2394">
        <f t="shared" si="87"/>
        <v>62.8</v>
      </c>
      <c r="Y390" s="2394">
        <f t="shared" si="87"/>
        <v>61.2</v>
      </c>
      <c r="Z390" s="2394">
        <f t="shared" si="87"/>
        <v>60.800000000000004</v>
      </c>
      <c r="AA390" s="2394">
        <f t="shared" si="87"/>
        <v>61.2</v>
      </c>
      <c r="AB390" s="2394">
        <f t="shared" si="87"/>
        <v>60.399999999999991</v>
      </c>
      <c r="AC390" s="2395"/>
      <c r="AD390" s="683"/>
    </row>
    <row r="391" spans="1:30" s="39" customFormat="1" ht="12.75" customHeight="1" thickBot="1">
      <c r="A391" s="2396" t="s">
        <v>308</v>
      </c>
      <c r="B391" s="2397"/>
      <c r="C391" s="2291" t="s">
        <v>315</v>
      </c>
      <c r="D391" s="2398"/>
      <c r="E391" s="2399">
        <f t="shared" ref="E391:AB391" si="88">SQRT(E390*E390+E389*E389)</f>
        <v>131.39741245549698</v>
      </c>
      <c r="F391" s="2400">
        <f t="shared" si="88"/>
        <v>126.68322698763241</v>
      </c>
      <c r="G391" s="2400">
        <f t="shared" si="88"/>
        <v>125.14120024995765</v>
      </c>
      <c r="H391" s="2400">
        <f t="shared" si="88"/>
        <v>122.65398485169571</v>
      </c>
      <c r="I391" s="2400">
        <f t="shared" si="88"/>
        <v>118.13619259143236</v>
      </c>
      <c r="J391" s="2400">
        <f t="shared" si="88"/>
        <v>119.37436910828052</v>
      </c>
      <c r="K391" s="2400">
        <f t="shared" si="88"/>
        <v>126.35442216242373</v>
      </c>
      <c r="L391" s="2400">
        <f t="shared" si="88"/>
        <v>121.5664427381175</v>
      </c>
      <c r="M391" s="2400">
        <f t="shared" si="88"/>
        <v>129.6919426949878</v>
      </c>
      <c r="N391" s="2400">
        <f t="shared" si="88"/>
        <v>144.04721448191907</v>
      </c>
      <c r="O391" s="2400">
        <f t="shared" si="88"/>
        <v>133.63712059154821</v>
      </c>
      <c r="P391" s="2400">
        <f t="shared" si="88"/>
        <v>135.0614674879553</v>
      </c>
      <c r="Q391" s="2400">
        <f t="shared" si="88"/>
        <v>140.24663988844796</v>
      </c>
      <c r="R391" s="2400">
        <f t="shared" si="88"/>
        <v>148.80913950426566</v>
      </c>
      <c r="S391" s="2400">
        <f t="shared" si="88"/>
        <v>149.54062993046404</v>
      </c>
      <c r="T391" s="2400">
        <f t="shared" si="88"/>
        <v>138.47396867281591</v>
      </c>
      <c r="U391" s="2400">
        <f t="shared" si="88"/>
        <v>149.30023442714349</v>
      </c>
      <c r="V391" s="2400">
        <f t="shared" si="88"/>
        <v>141.32232661543611</v>
      </c>
      <c r="W391" s="2400">
        <f t="shared" si="88"/>
        <v>145.49721646821976</v>
      </c>
      <c r="X391" s="2400">
        <f t="shared" si="88"/>
        <v>147.98594527859731</v>
      </c>
      <c r="Y391" s="2400">
        <f t="shared" si="88"/>
        <v>139.7168565349221</v>
      </c>
      <c r="Z391" s="2400">
        <f t="shared" si="88"/>
        <v>137.74469136776199</v>
      </c>
      <c r="AA391" s="2400">
        <f t="shared" si="88"/>
        <v>130.80061161936513</v>
      </c>
      <c r="AB391" s="2400">
        <f t="shared" si="88"/>
        <v>125.49167303052423</v>
      </c>
      <c r="AC391" s="2401"/>
      <c r="AD391" s="683"/>
    </row>
    <row r="392" spans="1:30" s="7" customFormat="1" ht="12.75" customHeight="1" thickBot="1">
      <c r="A392" s="400" t="s">
        <v>105</v>
      </c>
      <c r="B392" s="918"/>
      <c r="C392" s="3610"/>
      <c r="D392" s="725"/>
      <c r="E392" s="872">
        <v>1</v>
      </c>
      <c r="F392" s="873">
        <v>2</v>
      </c>
      <c r="G392" s="873">
        <v>3</v>
      </c>
      <c r="H392" s="907">
        <v>4</v>
      </c>
      <c r="I392" s="873">
        <v>5</v>
      </c>
      <c r="J392" s="873">
        <v>6</v>
      </c>
      <c r="K392" s="873">
        <v>7</v>
      </c>
      <c r="L392" s="873">
        <v>8</v>
      </c>
      <c r="M392" s="873">
        <v>9</v>
      </c>
      <c r="N392" s="907">
        <v>10</v>
      </c>
      <c r="O392" s="873">
        <v>11</v>
      </c>
      <c r="P392" s="873">
        <v>12</v>
      </c>
      <c r="Q392" s="873">
        <v>13</v>
      </c>
      <c r="R392" s="873">
        <v>14</v>
      </c>
      <c r="S392" s="873">
        <v>15</v>
      </c>
      <c r="T392" s="873">
        <v>16</v>
      </c>
      <c r="U392" s="873">
        <v>17</v>
      </c>
      <c r="V392" s="1115">
        <v>18</v>
      </c>
      <c r="W392" s="873">
        <v>19</v>
      </c>
      <c r="X392" s="873">
        <v>20</v>
      </c>
      <c r="Y392" s="1115">
        <v>21</v>
      </c>
      <c r="Z392" s="873">
        <v>22</v>
      </c>
      <c r="AA392" s="873">
        <v>23</v>
      </c>
      <c r="AB392" s="873">
        <v>24</v>
      </c>
      <c r="AC392" s="874"/>
      <c r="AD392" s="655"/>
    </row>
    <row r="393" spans="1:30" s="7" customFormat="1" ht="12.75" customHeight="1">
      <c r="A393" s="2270" t="s">
        <v>116</v>
      </c>
      <c r="B393" s="2344"/>
      <c r="C393" s="2354" t="s">
        <v>342</v>
      </c>
      <c r="D393" s="2402" t="s">
        <v>112</v>
      </c>
      <c r="E393" s="4111">
        <v>10.54</v>
      </c>
      <c r="F393" s="4112">
        <v>10.4</v>
      </c>
      <c r="G393" s="4112">
        <v>10.41</v>
      </c>
      <c r="H393" s="4112">
        <v>10.41</v>
      </c>
      <c r="I393" s="4112">
        <v>10.42</v>
      </c>
      <c r="J393" s="4112">
        <v>10.42</v>
      </c>
      <c r="K393" s="4112">
        <v>10.42</v>
      </c>
      <c r="L393" s="4112">
        <v>10.4</v>
      </c>
      <c r="M393" s="4112">
        <v>10.36</v>
      </c>
      <c r="N393" s="4112">
        <v>10.4</v>
      </c>
      <c r="O393" s="4112">
        <v>10.44</v>
      </c>
      <c r="P393" s="4112">
        <v>10.42</v>
      </c>
      <c r="Q393" s="4112">
        <v>10.44</v>
      </c>
      <c r="R393" s="4112">
        <v>10.43</v>
      </c>
      <c r="S393" s="4112">
        <v>10.4</v>
      </c>
      <c r="T393" s="4112">
        <v>10.4</v>
      </c>
      <c r="U393" s="4112">
        <v>10.39</v>
      </c>
      <c r="V393" s="4112">
        <v>10.46</v>
      </c>
      <c r="W393" s="4112">
        <v>10.47</v>
      </c>
      <c r="X393" s="4112">
        <v>10.47</v>
      </c>
      <c r="Y393" s="4112">
        <v>10.48</v>
      </c>
      <c r="Z393" s="4112">
        <v>10.49</v>
      </c>
      <c r="AA393" s="4112">
        <v>10.5</v>
      </c>
      <c r="AB393" s="4113">
        <v>10.43</v>
      </c>
      <c r="AC393" s="2386"/>
      <c r="AD393" s="655"/>
    </row>
    <row r="394" spans="1:30" s="7" customFormat="1" ht="12.75" customHeight="1" thickBot="1">
      <c r="A394" s="2296" t="s">
        <v>117</v>
      </c>
      <c r="B394" s="2347"/>
      <c r="C394" s="2405" t="s">
        <v>342</v>
      </c>
      <c r="D394" s="2403" t="s">
        <v>112</v>
      </c>
      <c r="E394" s="4108">
        <v>10.58</v>
      </c>
      <c r="F394" s="4109">
        <v>10.44</v>
      </c>
      <c r="G394" s="4109">
        <v>10.45</v>
      </c>
      <c r="H394" s="4109">
        <v>10.45</v>
      </c>
      <c r="I394" s="4109">
        <v>10.46</v>
      </c>
      <c r="J394" s="4109">
        <v>10.46</v>
      </c>
      <c r="K394" s="4109">
        <v>10.46</v>
      </c>
      <c r="L394" s="4109">
        <v>10.45</v>
      </c>
      <c r="M394" s="4109">
        <v>10.4</v>
      </c>
      <c r="N394" s="4109">
        <v>10.44</v>
      </c>
      <c r="O394" s="4109">
        <v>10.47</v>
      </c>
      <c r="P394" s="4109">
        <v>10.46</v>
      </c>
      <c r="Q394" s="4109">
        <v>10.47</v>
      </c>
      <c r="R394" s="4109">
        <v>10.46</v>
      </c>
      <c r="S394" s="4109">
        <v>10.44</v>
      </c>
      <c r="T394" s="4109">
        <v>10.44</v>
      </c>
      <c r="U394" s="4109">
        <v>10.43</v>
      </c>
      <c r="V394" s="4109">
        <v>10.5</v>
      </c>
      <c r="W394" s="4109">
        <v>10.51</v>
      </c>
      <c r="X394" s="4109">
        <v>10.51</v>
      </c>
      <c r="Y394" s="4109">
        <v>10.52</v>
      </c>
      <c r="Z394" s="4109">
        <v>10.53</v>
      </c>
      <c r="AA394" s="4109">
        <v>10.54</v>
      </c>
      <c r="AB394" s="4110">
        <v>10.47</v>
      </c>
      <c r="AC394" s="2353"/>
      <c r="AD394" s="655"/>
    </row>
    <row r="395" spans="1:30" s="7" customFormat="1" ht="12.75" customHeight="1">
      <c r="A395" s="4648" t="s">
        <v>147</v>
      </c>
      <c r="B395" s="4915" t="s">
        <v>275</v>
      </c>
      <c r="C395" s="3603"/>
      <c r="D395" s="735" t="s">
        <v>108</v>
      </c>
      <c r="E395" s="262"/>
      <c r="F395" s="290"/>
      <c r="G395" s="290"/>
      <c r="H395" s="848"/>
      <c r="I395" s="290"/>
      <c r="J395" s="290"/>
      <c r="K395" s="290"/>
      <c r="L395" s="290"/>
      <c r="M395" s="290"/>
      <c r="N395" s="848"/>
      <c r="O395" s="290"/>
      <c r="P395" s="290"/>
      <c r="Q395" s="290"/>
      <c r="R395" s="290"/>
      <c r="S395" s="290"/>
      <c r="T395" s="290"/>
      <c r="U395" s="290"/>
      <c r="V395" s="1116"/>
      <c r="W395" s="290"/>
      <c r="X395" s="290"/>
      <c r="Y395" s="290"/>
      <c r="Z395" s="290"/>
      <c r="AA395" s="290"/>
      <c r="AB395" s="885"/>
      <c r="AC395" s="712"/>
      <c r="AD395" s="655"/>
    </row>
    <row r="396" spans="1:30" s="7" customFormat="1" ht="12.75" customHeight="1">
      <c r="A396" s="4649"/>
      <c r="B396" s="4916"/>
      <c r="C396" s="1885"/>
      <c r="D396" s="762" t="s">
        <v>109</v>
      </c>
      <c r="E396" s="264"/>
      <c r="F396" s="291"/>
      <c r="G396" s="291"/>
      <c r="H396" s="849"/>
      <c r="I396" s="291"/>
      <c r="J396" s="291"/>
      <c r="K396" s="291"/>
      <c r="L396" s="291"/>
      <c r="M396" s="291"/>
      <c r="N396" s="849"/>
      <c r="O396" s="291"/>
      <c r="P396" s="291"/>
      <c r="Q396" s="291"/>
      <c r="R396" s="291"/>
      <c r="S396" s="291"/>
      <c r="T396" s="291"/>
      <c r="U396" s="291"/>
      <c r="V396" s="1117"/>
      <c r="W396" s="291"/>
      <c r="X396" s="291"/>
      <c r="Y396" s="291"/>
      <c r="Z396" s="291"/>
      <c r="AA396" s="291"/>
      <c r="AB396" s="751"/>
      <c r="AC396" s="713"/>
      <c r="AD396" s="655"/>
    </row>
    <row r="397" spans="1:30" s="7" customFormat="1" ht="12.75" customHeight="1">
      <c r="A397" s="4650"/>
      <c r="B397" s="4916"/>
      <c r="C397" s="1880"/>
      <c r="D397" s="762" t="s">
        <v>110</v>
      </c>
      <c r="E397" s="706"/>
      <c r="F397" s="881"/>
      <c r="G397" s="881"/>
      <c r="H397" s="906"/>
      <c r="I397" s="881"/>
      <c r="J397" s="881"/>
      <c r="K397" s="881"/>
      <c r="L397" s="881"/>
      <c r="M397" s="881"/>
      <c r="N397" s="906"/>
      <c r="O397" s="881"/>
      <c r="P397" s="881"/>
      <c r="Q397" s="881"/>
      <c r="R397" s="881"/>
      <c r="S397" s="881"/>
      <c r="T397" s="881"/>
      <c r="U397" s="881"/>
      <c r="V397" s="1697"/>
      <c r="W397" s="881"/>
      <c r="X397" s="881"/>
      <c r="Y397" s="881"/>
      <c r="Z397" s="881"/>
      <c r="AA397" s="881"/>
      <c r="AB397" s="888"/>
      <c r="AC397" s="714"/>
      <c r="AD397" s="655"/>
    </row>
    <row r="398" spans="1:30" s="34" customFormat="1" ht="12.75" customHeight="1" thickBot="1">
      <c r="A398" s="4650"/>
      <c r="B398" s="4917"/>
      <c r="C398" s="1880"/>
      <c r="D398" s="875" t="s">
        <v>111</v>
      </c>
      <c r="E398" s="672"/>
      <c r="F398" s="673"/>
      <c r="G398" s="673"/>
      <c r="H398" s="847"/>
      <c r="I398" s="673"/>
      <c r="J398" s="673"/>
      <c r="K398" s="673"/>
      <c r="L398" s="673"/>
      <c r="M398" s="673"/>
      <c r="N398" s="847"/>
      <c r="O398" s="673"/>
      <c r="P398" s="673"/>
      <c r="Q398" s="673"/>
      <c r="R398" s="673"/>
      <c r="S398" s="673"/>
      <c r="T398" s="673"/>
      <c r="U398" s="673"/>
      <c r="V398" s="1101"/>
      <c r="W398" s="673"/>
      <c r="X398" s="673"/>
      <c r="Y398" s="674"/>
      <c r="Z398" s="673"/>
      <c r="AA398" s="673"/>
      <c r="AB398" s="675"/>
      <c r="AC398" s="895"/>
      <c r="AD398" s="694"/>
    </row>
    <row r="399" spans="1:30" s="7" customFormat="1" ht="12.75" customHeight="1">
      <c r="A399" s="4648" t="s">
        <v>118</v>
      </c>
      <c r="B399" s="4771" t="s">
        <v>102</v>
      </c>
      <c r="C399" s="1824" t="s">
        <v>342</v>
      </c>
      <c r="D399" s="781" t="s">
        <v>108</v>
      </c>
      <c r="E399" s="3846">
        <v>1.6</v>
      </c>
      <c r="F399" s="3847">
        <v>1.6</v>
      </c>
      <c r="G399" s="3847">
        <v>1.6</v>
      </c>
      <c r="H399" s="3848">
        <v>2.2000000000000002</v>
      </c>
      <c r="I399" s="3847">
        <v>2.4</v>
      </c>
      <c r="J399" s="3847">
        <v>1.6</v>
      </c>
      <c r="K399" s="3847">
        <v>1.4</v>
      </c>
      <c r="L399" s="3847">
        <v>1.4</v>
      </c>
      <c r="M399" s="3847">
        <v>1.2</v>
      </c>
      <c r="N399" s="3848">
        <v>3.2</v>
      </c>
      <c r="O399" s="3847">
        <v>4.8</v>
      </c>
      <c r="P399" s="3847">
        <v>4</v>
      </c>
      <c r="Q399" s="3847">
        <v>3.6</v>
      </c>
      <c r="R399" s="3847">
        <v>3.4</v>
      </c>
      <c r="S399" s="3847">
        <v>3.2</v>
      </c>
      <c r="T399" s="3847">
        <v>2.2000000000000002</v>
      </c>
      <c r="U399" s="3847">
        <v>3.4</v>
      </c>
      <c r="V399" s="3849">
        <v>4</v>
      </c>
      <c r="W399" s="3847">
        <v>2.6</v>
      </c>
      <c r="X399" s="3847">
        <v>2</v>
      </c>
      <c r="Y399" s="3847">
        <v>2.4</v>
      </c>
      <c r="Z399" s="3847">
        <v>2.4</v>
      </c>
      <c r="AA399" s="3847">
        <v>3</v>
      </c>
      <c r="AB399" s="3850">
        <v>2</v>
      </c>
      <c r="AC399" s="900">
        <f>SUM(E399:AB399)</f>
        <v>61.2</v>
      </c>
      <c r="AD399" s="655"/>
    </row>
    <row r="400" spans="1:30" s="7" customFormat="1" ht="12.75" customHeight="1">
      <c r="A400" s="4649"/>
      <c r="B400" s="4766"/>
      <c r="C400" s="1834" t="s">
        <v>342</v>
      </c>
      <c r="D400" s="782" t="s">
        <v>109</v>
      </c>
      <c r="E400" s="3851">
        <v>6</v>
      </c>
      <c r="F400" s="3852">
        <v>7</v>
      </c>
      <c r="G400" s="3852">
        <v>6.8</v>
      </c>
      <c r="H400" s="3853">
        <v>8</v>
      </c>
      <c r="I400" s="3852">
        <v>7.8</v>
      </c>
      <c r="J400" s="3852">
        <v>6.8</v>
      </c>
      <c r="K400" s="3852">
        <v>6.8</v>
      </c>
      <c r="L400" s="3852">
        <v>6.8</v>
      </c>
      <c r="M400" s="3852">
        <v>6.8</v>
      </c>
      <c r="N400" s="3853">
        <v>9.7999999999999989</v>
      </c>
      <c r="O400" s="3852">
        <v>11.6</v>
      </c>
      <c r="P400" s="3852">
        <v>10.8</v>
      </c>
      <c r="Q400" s="3852">
        <v>9.4</v>
      </c>
      <c r="R400" s="3852">
        <v>9.7999999999999989</v>
      </c>
      <c r="S400" s="3852">
        <v>8.6</v>
      </c>
      <c r="T400" s="3852">
        <v>8</v>
      </c>
      <c r="U400" s="3852">
        <v>10.4</v>
      </c>
      <c r="V400" s="3854">
        <v>10.200000000000001</v>
      </c>
      <c r="W400" s="3852">
        <v>8.2000000000000011</v>
      </c>
      <c r="X400" s="3852">
        <v>7.2</v>
      </c>
      <c r="Y400" s="3852">
        <v>7.4</v>
      </c>
      <c r="Z400" s="3852">
        <v>7</v>
      </c>
      <c r="AA400" s="3852">
        <v>8.2000000000000011</v>
      </c>
      <c r="AB400" s="3855">
        <v>7.2</v>
      </c>
      <c r="AC400" s="893">
        <f>SUM(E400:AB400)</f>
        <v>196.59999999999994</v>
      </c>
      <c r="AD400" s="655"/>
    </row>
    <row r="401" spans="1:30" s="7" customFormat="1" ht="12.75" customHeight="1">
      <c r="A401" s="4650"/>
      <c r="B401" s="4767"/>
      <c r="C401" s="3605" t="s">
        <v>315</v>
      </c>
      <c r="D401" s="718" t="s">
        <v>340</v>
      </c>
      <c r="E401" s="432">
        <f>SQRT(E399^2+E400^2)</f>
        <v>6.2096698785040099</v>
      </c>
      <c r="F401" s="433">
        <f t="shared" ref="F401:AB401" si="89">SQRT(F399^2+F400^2)</f>
        <v>7.1805292284064972</v>
      </c>
      <c r="G401" s="433">
        <f t="shared" si="89"/>
        <v>6.9856996786291923</v>
      </c>
      <c r="H401" s="610">
        <f t="shared" si="89"/>
        <v>8.2969874050766155</v>
      </c>
      <c r="I401" s="433">
        <f t="shared" si="89"/>
        <v>8.160882305241266</v>
      </c>
      <c r="J401" s="433">
        <f t="shared" si="89"/>
        <v>6.9856996786291923</v>
      </c>
      <c r="K401" s="433">
        <f t="shared" si="89"/>
        <v>6.942621983083912</v>
      </c>
      <c r="L401" s="433">
        <f t="shared" si="89"/>
        <v>6.942621983083912</v>
      </c>
      <c r="M401" s="433">
        <f t="shared" si="89"/>
        <v>6.9050706006528273</v>
      </c>
      <c r="N401" s="610">
        <f t="shared" si="89"/>
        <v>10.309219175087897</v>
      </c>
      <c r="O401" s="433">
        <f t="shared" si="89"/>
        <v>12.553883861180172</v>
      </c>
      <c r="P401" s="433">
        <f t="shared" si="89"/>
        <v>11.516944039110376</v>
      </c>
      <c r="Q401" s="433">
        <f t="shared" si="89"/>
        <v>10.065783625729296</v>
      </c>
      <c r="R401" s="433">
        <f t="shared" si="89"/>
        <v>10.373041983911952</v>
      </c>
      <c r="S401" s="433">
        <f t="shared" si="89"/>
        <v>9.1760557975635688</v>
      </c>
      <c r="T401" s="433">
        <f t="shared" si="89"/>
        <v>8.2969874050766155</v>
      </c>
      <c r="U401" s="433">
        <f t="shared" si="89"/>
        <v>10.941663493271944</v>
      </c>
      <c r="V401" s="1092">
        <f t="shared" si="89"/>
        <v>10.95627673984187</v>
      </c>
      <c r="W401" s="433">
        <f t="shared" si="89"/>
        <v>8.6023252670426285</v>
      </c>
      <c r="X401" s="433">
        <f t="shared" si="89"/>
        <v>7.4726166769077622</v>
      </c>
      <c r="Y401" s="433">
        <f t="shared" si="89"/>
        <v>7.77946013551069</v>
      </c>
      <c r="Z401" s="433">
        <f t="shared" si="89"/>
        <v>7.3999999999999995</v>
      </c>
      <c r="AA401" s="433">
        <f t="shared" si="89"/>
        <v>8.7315519811772315</v>
      </c>
      <c r="AB401" s="502">
        <f t="shared" si="89"/>
        <v>7.4726166769077622</v>
      </c>
      <c r="AC401" s="896"/>
      <c r="AD401" s="655"/>
    </row>
    <row r="402" spans="1:30" s="7" customFormat="1" ht="12.75" customHeight="1">
      <c r="A402" s="4650"/>
      <c r="B402" s="4767"/>
      <c r="C402" s="3606" t="s">
        <v>342</v>
      </c>
      <c r="D402" s="718" t="s">
        <v>110</v>
      </c>
      <c r="E402" s="4068">
        <v>0.38</v>
      </c>
      <c r="F402" s="4069">
        <v>0.42</v>
      </c>
      <c r="G402" s="4069">
        <v>0.42</v>
      </c>
      <c r="H402" s="4070">
        <v>0.4</v>
      </c>
      <c r="I402" s="4069">
        <v>0.48</v>
      </c>
      <c r="J402" s="4069">
        <v>0.48</v>
      </c>
      <c r="K402" s="4069">
        <v>0.42</v>
      </c>
      <c r="L402" s="4069">
        <v>0.42</v>
      </c>
      <c r="M402" s="4069">
        <v>0.42</v>
      </c>
      <c r="N402" s="4070">
        <v>0.66</v>
      </c>
      <c r="O402" s="4069">
        <v>0.72</v>
      </c>
      <c r="P402" s="4069">
        <v>0.68</v>
      </c>
      <c r="Q402" s="4069">
        <v>0.74</v>
      </c>
      <c r="R402" s="4069">
        <v>0.68</v>
      </c>
      <c r="S402" s="4069">
        <v>0.6</v>
      </c>
      <c r="T402" s="4069">
        <v>0.56000000000000005</v>
      </c>
      <c r="U402" s="4069">
        <v>0.56000000000000005</v>
      </c>
      <c r="V402" s="4071">
        <v>0.57999999999999996</v>
      </c>
      <c r="W402" s="4069">
        <v>0.57999999999999996</v>
      </c>
      <c r="X402" s="4069">
        <v>0.57999999999999996</v>
      </c>
      <c r="Y402" s="4072">
        <v>0.48</v>
      </c>
      <c r="Z402" s="4069">
        <v>0.52</v>
      </c>
      <c r="AA402" s="4069">
        <v>0.44</v>
      </c>
      <c r="AB402" s="4073">
        <v>0.44</v>
      </c>
      <c r="AC402" s="896"/>
      <c r="AD402" s="655"/>
    </row>
    <row r="403" spans="1:30" s="34" customFormat="1" ht="12.75" customHeight="1" thickBot="1">
      <c r="A403" s="4650"/>
      <c r="B403" s="4767"/>
      <c r="C403" s="3607" t="s">
        <v>315</v>
      </c>
      <c r="D403" s="719" t="s">
        <v>111</v>
      </c>
      <c r="E403" s="678">
        <f t="shared" ref="E403:AB403" si="90">E400/E399</f>
        <v>3.75</v>
      </c>
      <c r="F403" s="678">
        <f t="shared" si="90"/>
        <v>4.375</v>
      </c>
      <c r="G403" s="678">
        <f t="shared" si="90"/>
        <v>4.25</v>
      </c>
      <c r="H403" s="850">
        <f t="shared" si="90"/>
        <v>3.6363636363636362</v>
      </c>
      <c r="I403" s="678">
        <f t="shared" si="90"/>
        <v>3.25</v>
      </c>
      <c r="J403" s="678">
        <f t="shared" si="90"/>
        <v>4.25</v>
      </c>
      <c r="K403" s="678">
        <f t="shared" si="90"/>
        <v>4.8571428571428577</v>
      </c>
      <c r="L403" s="678">
        <f t="shared" si="90"/>
        <v>4.8571428571428577</v>
      </c>
      <c r="M403" s="678">
        <f t="shared" si="90"/>
        <v>5.666666666666667</v>
      </c>
      <c r="N403" s="850">
        <f t="shared" si="90"/>
        <v>3.0624999999999996</v>
      </c>
      <c r="O403" s="678">
        <f t="shared" si="90"/>
        <v>2.4166666666666665</v>
      </c>
      <c r="P403" s="678">
        <f t="shared" si="90"/>
        <v>2.7</v>
      </c>
      <c r="Q403" s="678">
        <f t="shared" si="90"/>
        <v>2.6111111111111112</v>
      </c>
      <c r="R403" s="678">
        <f t="shared" si="90"/>
        <v>2.8823529411764706</v>
      </c>
      <c r="S403" s="678">
        <f t="shared" si="90"/>
        <v>2.6874999999999996</v>
      </c>
      <c r="T403" s="678">
        <f t="shared" si="90"/>
        <v>3.6363636363636362</v>
      </c>
      <c r="U403" s="678">
        <f t="shared" si="90"/>
        <v>3.0588235294117649</v>
      </c>
      <c r="V403" s="1094">
        <f t="shared" si="90"/>
        <v>2.5500000000000003</v>
      </c>
      <c r="W403" s="678">
        <f t="shared" si="90"/>
        <v>3.1538461538461542</v>
      </c>
      <c r="X403" s="678">
        <f t="shared" si="90"/>
        <v>3.6</v>
      </c>
      <c r="Y403" s="695">
        <f t="shared" si="90"/>
        <v>3.0833333333333335</v>
      </c>
      <c r="Z403" s="678">
        <f t="shared" si="90"/>
        <v>2.916666666666667</v>
      </c>
      <c r="AA403" s="678">
        <f t="shared" si="90"/>
        <v>2.7333333333333338</v>
      </c>
      <c r="AB403" s="876">
        <f t="shared" si="90"/>
        <v>3.6</v>
      </c>
      <c r="AC403" s="895">
        <f>AC400/AC399</f>
        <v>3.2124183006535936</v>
      </c>
      <c r="AD403" s="694"/>
    </row>
    <row r="404" spans="1:30" s="7" customFormat="1" ht="12.75" customHeight="1">
      <c r="A404" s="4648" t="s">
        <v>127</v>
      </c>
      <c r="B404" s="4915" t="s">
        <v>160</v>
      </c>
      <c r="C404" s="1884"/>
      <c r="D404" s="735" t="s">
        <v>108</v>
      </c>
      <c r="E404" s="883"/>
      <c r="F404" s="693"/>
      <c r="G404" s="693"/>
      <c r="H404" s="854"/>
      <c r="I404" s="693"/>
      <c r="J404" s="693"/>
      <c r="K404" s="693"/>
      <c r="L404" s="693"/>
      <c r="M404" s="693"/>
      <c r="N404" s="854"/>
      <c r="O404" s="693"/>
      <c r="P404" s="693"/>
      <c r="Q404" s="693"/>
      <c r="R404" s="693"/>
      <c r="S404" s="693"/>
      <c r="T404" s="693"/>
      <c r="U404" s="693"/>
      <c r="V404" s="1102"/>
      <c r="W404" s="693"/>
      <c r="X404" s="693"/>
      <c r="Y404" s="693"/>
      <c r="Z404" s="693"/>
      <c r="AA404" s="693"/>
      <c r="AB404" s="688"/>
      <c r="AC404" s="712"/>
      <c r="AD404" s="655"/>
    </row>
    <row r="405" spans="1:30" s="7" customFormat="1" ht="12.75" customHeight="1">
      <c r="A405" s="4649"/>
      <c r="B405" s="4916"/>
      <c r="C405" s="1885"/>
      <c r="D405" s="762" t="s">
        <v>109</v>
      </c>
      <c r="E405" s="882"/>
      <c r="F405" s="690"/>
      <c r="G405" s="690"/>
      <c r="H405" s="853"/>
      <c r="I405" s="690"/>
      <c r="J405" s="690"/>
      <c r="K405" s="690"/>
      <c r="L405" s="690"/>
      <c r="M405" s="690"/>
      <c r="N405" s="853"/>
      <c r="O405" s="690"/>
      <c r="P405" s="690"/>
      <c r="Q405" s="690"/>
      <c r="R405" s="690"/>
      <c r="S405" s="690"/>
      <c r="T405" s="690"/>
      <c r="U405" s="690"/>
      <c r="V405" s="1103"/>
      <c r="W405" s="690"/>
      <c r="X405" s="690"/>
      <c r="Y405" s="690"/>
      <c r="Z405" s="690"/>
      <c r="AA405" s="690"/>
      <c r="AB405" s="691"/>
      <c r="AC405" s="713"/>
      <c r="AD405" s="655"/>
    </row>
    <row r="406" spans="1:30" s="7" customFormat="1" ht="12.75" customHeight="1">
      <c r="A406" s="4650"/>
      <c r="B406" s="4916"/>
      <c r="C406" s="1880"/>
      <c r="D406" s="762" t="s">
        <v>110</v>
      </c>
      <c r="E406" s="676"/>
      <c r="F406" s="246"/>
      <c r="G406" s="246"/>
      <c r="H406" s="855"/>
      <c r="I406" s="246"/>
      <c r="J406" s="246"/>
      <c r="K406" s="246"/>
      <c r="L406" s="246"/>
      <c r="M406" s="246"/>
      <c r="N406" s="855"/>
      <c r="O406" s="246"/>
      <c r="P406" s="246"/>
      <c r="Q406" s="246"/>
      <c r="R406" s="246"/>
      <c r="S406" s="246"/>
      <c r="T406" s="246"/>
      <c r="U406" s="246"/>
      <c r="V406" s="1118"/>
      <c r="W406" s="246"/>
      <c r="X406" s="246"/>
      <c r="Y406" s="246"/>
      <c r="Z406" s="246"/>
      <c r="AA406" s="246"/>
      <c r="AB406" s="884"/>
      <c r="AC406" s="714"/>
      <c r="AD406" s="655"/>
    </row>
    <row r="407" spans="1:30" s="7" customFormat="1" ht="12.75" customHeight="1" thickBot="1">
      <c r="A407" s="4650"/>
      <c r="B407" s="4917"/>
      <c r="C407" s="1880"/>
      <c r="D407" s="764" t="s">
        <v>111</v>
      </c>
      <c r="E407" s="754"/>
      <c r="F407" s="669"/>
      <c r="G407" s="669"/>
      <c r="H407" s="846"/>
      <c r="I407" s="669"/>
      <c r="J407" s="669"/>
      <c r="K407" s="669"/>
      <c r="L407" s="669"/>
      <c r="M407" s="669"/>
      <c r="N407" s="846"/>
      <c r="O407" s="669"/>
      <c r="P407" s="669"/>
      <c r="Q407" s="669"/>
      <c r="R407" s="669"/>
      <c r="S407" s="669"/>
      <c r="T407" s="669"/>
      <c r="U407" s="669"/>
      <c r="V407" s="1100"/>
      <c r="W407" s="669"/>
      <c r="X407" s="669"/>
      <c r="Y407" s="670"/>
      <c r="Z407" s="669"/>
      <c r="AA407" s="669"/>
      <c r="AB407" s="671"/>
      <c r="AC407" s="897"/>
      <c r="AD407" s="655"/>
    </row>
    <row r="408" spans="1:30" s="7" customFormat="1" ht="12.75" customHeight="1">
      <c r="A408" s="4648" t="s">
        <v>144</v>
      </c>
      <c r="B408" s="4783" t="s">
        <v>541</v>
      </c>
      <c r="C408" s="1824" t="s">
        <v>342</v>
      </c>
      <c r="D408" s="772" t="s">
        <v>108</v>
      </c>
      <c r="E408" s="4128">
        <v>0</v>
      </c>
      <c r="F408" s="4129">
        <v>0.2</v>
      </c>
      <c r="G408" s="4129">
        <v>0.2</v>
      </c>
      <c r="H408" s="4130">
        <v>0</v>
      </c>
      <c r="I408" s="4129">
        <v>0.2</v>
      </c>
      <c r="J408" s="4129">
        <v>0</v>
      </c>
      <c r="K408" s="4129">
        <v>0</v>
      </c>
      <c r="L408" s="4129">
        <v>0</v>
      </c>
      <c r="M408" s="4129">
        <v>0.2</v>
      </c>
      <c r="N408" s="4130">
        <v>0</v>
      </c>
      <c r="O408" s="4129">
        <v>0.2</v>
      </c>
      <c r="P408" s="4129">
        <v>0.2</v>
      </c>
      <c r="Q408" s="4129">
        <v>0</v>
      </c>
      <c r="R408" s="4129">
        <v>0.2</v>
      </c>
      <c r="S408" s="4129">
        <v>0</v>
      </c>
      <c r="T408" s="4129">
        <v>0</v>
      </c>
      <c r="U408" s="4129">
        <v>0</v>
      </c>
      <c r="V408" s="4131">
        <v>0</v>
      </c>
      <c r="W408" s="4129">
        <v>0</v>
      </c>
      <c r="X408" s="4129">
        <v>0</v>
      </c>
      <c r="Y408" s="4129">
        <v>0.2</v>
      </c>
      <c r="Z408" s="4129">
        <v>0.2</v>
      </c>
      <c r="AA408" s="4129">
        <v>0</v>
      </c>
      <c r="AB408" s="4132">
        <v>0</v>
      </c>
      <c r="AC408" s="894">
        <f>SUM(E408:AB408)</f>
        <v>1.7999999999999998</v>
      </c>
      <c r="AD408" s="655"/>
    </row>
    <row r="409" spans="1:30" s="7" customFormat="1" ht="26.25" customHeight="1">
      <c r="A409" s="4649"/>
      <c r="B409" s="4784"/>
      <c r="C409" s="1834" t="s">
        <v>342</v>
      </c>
      <c r="D409" s="4133" t="s">
        <v>667</v>
      </c>
      <c r="E409" s="3851">
        <v>2.8</v>
      </c>
      <c r="F409" s="3852">
        <v>2.4</v>
      </c>
      <c r="G409" s="3852">
        <v>2.8</v>
      </c>
      <c r="H409" s="3853">
        <v>2.6</v>
      </c>
      <c r="I409" s="3852">
        <v>2.8</v>
      </c>
      <c r="J409" s="3852">
        <v>2.6</v>
      </c>
      <c r="K409" s="3852">
        <v>2.4</v>
      </c>
      <c r="L409" s="3852">
        <v>2.4</v>
      </c>
      <c r="M409" s="3852">
        <v>2.6</v>
      </c>
      <c r="N409" s="3853">
        <v>2.8</v>
      </c>
      <c r="O409" s="3852">
        <v>2.6</v>
      </c>
      <c r="P409" s="3852">
        <v>2.8</v>
      </c>
      <c r="Q409" s="3852">
        <v>2.8</v>
      </c>
      <c r="R409" s="3852">
        <v>2.6</v>
      </c>
      <c r="S409" s="3852">
        <v>2.8</v>
      </c>
      <c r="T409" s="3852">
        <v>2.8</v>
      </c>
      <c r="U409" s="3852">
        <v>2.6</v>
      </c>
      <c r="V409" s="3854">
        <v>2.8</v>
      </c>
      <c r="W409" s="3852">
        <v>2.8</v>
      </c>
      <c r="X409" s="3852">
        <v>2.8</v>
      </c>
      <c r="Y409" s="3852">
        <v>2.8</v>
      </c>
      <c r="Z409" s="3852">
        <v>2.8</v>
      </c>
      <c r="AA409" s="3852">
        <v>2.8</v>
      </c>
      <c r="AB409" s="3855">
        <v>2.8</v>
      </c>
      <c r="AC409" s="893">
        <f>SUM(E409:AB409)</f>
        <v>64.799999999999983</v>
      </c>
      <c r="AD409" s="655"/>
    </row>
    <row r="410" spans="1:30" s="7" customFormat="1" ht="20.25" customHeight="1">
      <c r="A410" s="4650"/>
      <c r="B410" s="4784"/>
      <c r="C410" s="3606" t="s">
        <v>342</v>
      </c>
      <c r="D410" s="773" t="s">
        <v>110</v>
      </c>
      <c r="E410" s="4114">
        <v>0.06</v>
      </c>
      <c r="F410" s="4115">
        <v>0.06</v>
      </c>
      <c r="G410" s="4115">
        <v>0.04</v>
      </c>
      <c r="H410" s="4116">
        <v>0.06</v>
      </c>
      <c r="I410" s="4115">
        <v>0.06</v>
      </c>
      <c r="J410" s="4115">
        <v>0.04</v>
      </c>
      <c r="K410" s="4115">
        <v>0.04</v>
      </c>
      <c r="L410" s="4115">
        <v>0.04</v>
      </c>
      <c r="M410" s="4115">
        <v>0.04</v>
      </c>
      <c r="N410" s="4116">
        <v>0.06</v>
      </c>
      <c r="O410" s="4115">
        <v>0.06</v>
      </c>
      <c r="P410" s="4115">
        <v>0.06</v>
      </c>
      <c r="Q410" s="4115">
        <v>0.06</v>
      </c>
      <c r="R410" s="4115">
        <v>0.06</v>
      </c>
      <c r="S410" s="4115">
        <v>0.06</v>
      </c>
      <c r="T410" s="4115">
        <v>0.06</v>
      </c>
      <c r="U410" s="4115">
        <v>0.06</v>
      </c>
      <c r="V410" s="4117">
        <v>0.04</v>
      </c>
      <c r="W410" s="4115">
        <v>0.06</v>
      </c>
      <c r="X410" s="4115">
        <v>0.06</v>
      </c>
      <c r="Y410" s="4115">
        <v>0.06</v>
      </c>
      <c r="Z410" s="4115">
        <v>0.06</v>
      </c>
      <c r="AA410" s="4115">
        <v>0.06</v>
      </c>
      <c r="AB410" s="2993">
        <v>0.06</v>
      </c>
      <c r="AC410" s="714"/>
      <c r="AD410" s="655"/>
    </row>
    <row r="411" spans="1:30" s="7" customFormat="1" ht="0.75" customHeight="1" thickBot="1">
      <c r="A411" s="4650"/>
      <c r="B411" s="4785"/>
      <c r="C411" s="1880"/>
      <c r="D411" s="840" t="s">
        <v>111</v>
      </c>
      <c r="E411" s="754"/>
      <c r="F411" s="669"/>
      <c r="G411" s="669"/>
      <c r="H411" s="846"/>
      <c r="I411" s="669"/>
      <c r="J411" s="669"/>
      <c r="K411" s="669"/>
      <c r="L411" s="669"/>
      <c r="M411" s="669"/>
      <c r="N411" s="846"/>
      <c r="O411" s="669"/>
      <c r="P411" s="669"/>
      <c r="Q411" s="669"/>
      <c r="R411" s="669"/>
      <c r="S411" s="669"/>
      <c r="T411" s="669"/>
      <c r="U411" s="669"/>
      <c r="V411" s="1100"/>
      <c r="W411" s="669"/>
      <c r="X411" s="669"/>
      <c r="Y411" s="670"/>
      <c r="Z411" s="669"/>
      <c r="AA411" s="669"/>
      <c r="AB411" s="671"/>
      <c r="AC411" s="897"/>
      <c r="AD411" s="655"/>
    </row>
    <row r="412" spans="1:30" s="7" customFormat="1" ht="12.75" customHeight="1">
      <c r="A412" s="4648" t="s">
        <v>149</v>
      </c>
      <c r="B412" s="4922" t="s">
        <v>632</v>
      </c>
      <c r="C412" s="1884"/>
      <c r="D412" s="772" t="s">
        <v>108</v>
      </c>
      <c r="E412" s="696"/>
      <c r="F412" s="568"/>
      <c r="G412" s="568"/>
      <c r="H412" s="856"/>
      <c r="I412" s="568"/>
      <c r="J412" s="568"/>
      <c r="K412" s="568"/>
      <c r="L412" s="568"/>
      <c r="M412" s="568"/>
      <c r="N412" s="856"/>
      <c r="O412" s="568"/>
      <c r="P412" s="568"/>
      <c r="Q412" s="568"/>
      <c r="R412" s="568"/>
      <c r="S412" s="568"/>
      <c r="T412" s="568"/>
      <c r="U412" s="568"/>
      <c r="V412" s="1654"/>
      <c r="W412" s="568"/>
      <c r="X412" s="568"/>
      <c r="Y412" s="568"/>
      <c r="Z412" s="568"/>
      <c r="AA412" s="568"/>
      <c r="AB412" s="886"/>
      <c r="AC412" s="900">
        <f>SUM(E412:AB412)</f>
        <v>0</v>
      </c>
      <c r="AD412" s="655"/>
    </row>
    <row r="413" spans="1:30" s="7" customFormat="1" ht="12.75" customHeight="1">
      <c r="A413" s="4649"/>
      <c r="B413" s="4623"/>
      <c r="C413" s="1885"/>
      <c r="D413" s="773" t="s">
        <v>109</v>
      </c>
      <c r="E413" s="264"/>
      <c r="F413" s="291"/>
      <c r="G413" s="291"/>
      <c r="H413" s="849"/>
      <c r="I413" s="291"/>
      <c r="J413" s="291"/>
      <c r="K413" s="291"/>
      <c r="L413" s="291"/>
      <c r="M413" s="291"/>
      <c r="N413" s="849"/>
      <c r="O413" s="291"/>
      <c r="P413" s="291"/>
      <c r="Q413" s="291"/>
      <c r="R413" s="291"/>
      <c r="S413" s="291"/>
      <c r="T413" s="291"/>
      <c r="U413" s="291"/>
      <c r="V413" s="1117"/>
      <c r="W413" s="291"/>
      <c r="X413" s="291"/>
      <c r="Y413" s="291"/>
      <c r="Z413" s="291"/>
      <c r="AA413" s="291"/>
      <c r="AB413" s="751"/>
      <c r="AC413" s="893">
        <f>SUM(E413:AB413)</f>
        <v>0</v>
      </c>
      <c r="AD413" s="655"/>
    </row>
    <row r="414" spans="1:30" s="7" customFormat="1" ht="12.75" customHeight="1">
      <c r="A414" s="4650"/>
      <c r="B414" s="4624"/>
      <c r="C414" s="1880"/>
      <c r="D414" s="773" t="s">
        <v>110</v>
      </c>
      <c r="E414" s="676"/>
      <c r="F414" s="246"/>
      <c r="G414" s="246"/>
      <c r="H414" s="855"/>
      <c r="I414" s="246"/>
      <c r="J414" s="246"/>
      <c r="K414" s="246"/>
      <c r="L414" s="246"/>
      <c r="M414" s="246"/>
      <c r="N414" s="855"/>
      <c r="O414" s="246"/>
      <c r="P414" s="246"/>
      <c r="Q414" s="246"/>
      <c r="R414" s="246"/>
      <c r="S414" s="246"/>
      <c r="T414" s="246"/>
      <c r="U414" s="246"/>
      <c r="V414" s="1118"/>
      <c r="W414" s="246"/>
      <c r="X414" s="246"/>
      <c r="Y414" s="246"/>
      <c r="Z414" s="246"/>
      <c r="AA414" s="246"/>
      <c r="AB414" s="884"/>
      <c r="AC414" s="714"/>
      <c r="AD414" s="655"/>
    </row>
    <row r="415" spans="1:30" s="7" customFormat="1" ht="12.75" customHeight="1" thickBot="1">
      <c r="A415" s="4650"/>
      <c r="B415" s="4624"/>
      <c r="C415" s="1880"/>
      <c r="D415" s="840" t="s">
        <v>111</v>
      </c>
      <c r="E415" s="754"/>
      <c r="F415" s="669"/>
      <c r="G415" s="669"/>
      <c r="H415" s="846"/>
      <c r="I415" s="669"/>
      <c r="J415" s="669"/>
      <c r="K415" s="669"/>
      <c r="L415" s="669"/>
      <c r="M415" s="669"/>
      <c r="N415" s="846"/>
      <c r="O415" s="669"/>
      <c r="P415" s="669"/>
      <c r="Q415" s="669"/>
      <c r="R415" s="669"/>
      <c r="S415" s="669"/>
      <c r="T415" s="669"/>
      <c r="U415" s="669"/>
      <c r="V415" s="1100"/>
      <c r="W415" s="669"/>
      <c r="X415" s="669"/>
      <c r="Y415" s="670"/>
      <c r="Z415" s="669"/>
      <c r="AA415" s="669"/>
      <c r="AB415" s="671"/>
      <c r="AC415" s="897"/>
      <c r="AD415" s="655"/>
    </row>
    <row r="416" spans="1:30" s="7" customFormat="1" ht="12.75" customHeight="1">
      <c r="A416" s="4648" t="s">
        <v>128</v>
      </c>
      <c r="B416" s="4922" t="s">
        <v>633</v>
      </c>
      <c r="C416" s="1884"/>
      <c r="D416" s="735" t="s">
        <v>108</v>
      </c>
      <c r="E416" s="262"/>
      <c r="F416" s="290"/>
      <c r="G416" s="290"/>
      <c r="H416" s="848"/>
      <c r="I416" s="290"/>
      <c r="J416" s="290"/>
      <c r="K416" s="290"/>
      <c r="L416" s="290"/>
      <c r="M416" s="290"/>
      <c r="N416" s="848"/>
      <c r="O416" s="290"/>
      <c r="P416" s="290"/>
      <c r="Q416" s="290"/>
      <c r="R416" s="290"/>
      <c r="S416" s="290"/>
      <c r="T416" s="290"/>
      <c r="U416" s="290"/>
      <c r="V416" s="1116"/>
      <c r="W416" s="290"/>
      <c r="X416" s="290"/>
      <c r="Y416" s="290"/>
      <c r="Z416" s="290"/>
      <c r="AA416" s="290"/>
      <c r="AB416" s="885"/>
      <c r="AC416" s="712"/>
      <c r="AD416" s="655"/>
    </row>
    <row r="417" spans="1:30" s="7" customFormat="1" ht="12.75" customHeight="1">
      <c r="A417" s="4649"/>
      <c r="B417" s="4623"/>
      <c r="C417" s="1885"/>
      <c r="D417" s="762" t="s">
        <v>109</v>
      </c>
      <c r="E417" s="264"/>
      <c r="F417" s="291"/>
      <c r="G417" s="291"/>
      <c r="H417" s="849"/>
      <c r="I417" s="291"/>
      <c r="J417" s="291"/>
      <c r="K417" s="291"/>
      <c r="L417" s="291"/>
      <c r="M417" s="291"/>
      <c r="N417" s="1117"/>
      <c r="O417" s="291"/>
      <c r="P417" s="291"/>
      <c r="Q417" s="291"/>
      <c r="R417" s="291"/>
      <c r="S417" s="291"/>
      <c r="T417" s="291"/>
      <c r="U417" s="291"/>
      <c r="V417" s="1117"/>
      <c r="W417" s="291"/>
      <c r="X417" s="291"/>
      <c r="Y417" s="291"/>
      <c r="Z417" s="291"/>
      <c r="AA417" s="291"/>
      <c r="AB417" s="751"/>
      <c r="AC417" s="713"/>
      <c r="AD417" s="655"/>
    </row>
    <row r="418" spans="1:30" s="7" customFormat="1" ht="12.75" customHeight="1">
      <c r="A418" s="4650"/>
      <c r="B418" s="4624"/>
      <c r="C418" s="1880"/>
      <c r="D418" s="762" t="s">
        <v>110</v>
      </c>
      <c r="E418" s="255"/>
      <c r="F418" s="255"/>
      <c r="G418" s="255"/>
      <c r="H418" s="2411"/>
      <c r="I418" s="255"/>
      <c r="J418" s="255"/>
      <c r="K418" s="255"/>
      <c r="L418" s="255"/>
      <c r="M418" s="255"/>
      <c r="N418" s="2411"/>
      <c r="O418" s="255"/>
      <c r="P418" s="255"/>
      <c r="Q418" s="255"/>
      <c r="R418" s="255"/>
      <c r="S418" s="255"/>
      <c r="T418" s="255"/>
      <c r="U418" s="255"/>
      <c r="V418" s="2411"/>
      <c r="W418" s="255"/>
      <c r="X418" s="255"/>
      <c r="Y418" s="255"/>
      <c r="Z418" s="255"/>
      <c r="AA418" s="255"/>
      <c r="AB418" s="255"/>
      <c r="AC418" s="2410"/>
      <c r="AD418" s="655"/>
    </row>
    <row r="419" spans="1:30" s="7" customFormat="1" ht="12.75" customHeight="1" thickBot="1">
      <c r="A419" s="4781"/>
      <c r="B419" s="4624"/>
      <c r="C419" s="1880"/>
      <c r="D419" s="764" t="s">
        <v>111</v>
      </c>
      <c r="E419" s="664"/>
      <c r="F419" s="665"/>
      <c r="G419" s="665"/>
      <c r="H419" s="845"/>
      <c r="I419" s="665"/>
      <c r="J419" s="665"/>
      <c r="K419" s="665"/>
      <c r="L419" s="665"/>
      <c r="M419" s="665"/>
      <c r="N419" s="1091"/>
      <c r="O419" s="665"/>
      <c r="P419" s="665"/>
      <c r="Q419" s="665"/>
      <c r="R419" s="665"/>
      <c r="S419" s="665"/>
      <c r="T419" s="665"/>
      <c r="U419" s="665"/>
      <c r="V419" s="1091"/>
      <c r="W419" s="665"/>
      <c r="X419" s="665"/>
      <c r="Y419" s="666"/>
      <c r="Z419" s="665"/>
      <c r="AA419" s="665"/>
      <c r="AB419" s="667"/>
      <c r="AC419" s="897"/>
      <c r="AD419" s="655"/>
    </row>
    <row r="420" spans="1:30" s="7" customFormat="1" ht="12.75" customHeight="1">
      <c r="A420" s="4923" t="s">
        <v>120</v>
      </c>
      <c r="B420" s="4771" t="s">
        <v>101</v>
      </c>
      <c r="C420" s="1824" t="s">
        <v>342</v>
      </c>
      <c r="D420" s="781" t="s">
        <v>108</v>
      </c>
      <c r="E420" s="3846">
        <v>111.4</v>
      </c>
      <c r="F420" s="3847">
        <v>107.39999999999999</v>
      </c>
      <c r="G420" s="3847">
        <v>105.2</v>
      </c>
      <c r="H420" s="3849">
        <v>101.8</v>
      </c>
      <c r="I420" s="3847">
        <v>96</v>
      </c>
      <c r="J420" s="3847">
        <v>99</v>
      </c>
      <c r="K420" s="3847">
        <v>107.2</v>
      </c>
      <c r="L420" s="3847">
        <v>102.2</v>
      </c>
      <c r="M420" s="3847">
        <v>112.19999999999999</v>
      </c>
      <c r="N420" s="3849">
        <v>122.80000000000001</v>
      </c>
      <c r="O420" s="3847">
        <v>109.2</v>
      </c>
      <c r="P420" s="3847">
        <v>112.60000000000001</v>
      </c>
      <c r="Q420" s="3847">
        <v>117.8</v>
      </c>
      <c r="R420" s="3847">
        <v>128.6</v>
      </c>
      <c r="S420" s="3847">
        <v>131</v>
      </c>
      <c r="T420" s="3847">
        <v>120</v>
      </c>
      <c r="U420" s="3847">
        <v>129</v>
      </c>
      <c r="V420" s="3849">
        <v>118.8</v>
      </c>
      <c r="W420" s="3847">
        <v>126.2</v>
      </c>
      <c r="X420" s="3847">
        <v>129.39999999999998</v>
      </c>
      <c r="Y420" s="3847">
        <v>120.39999999999999</v>
      </c>
      <c r="Z420" s="3847">
        <v>118.6</v>
      </c>
      <c r="AA420" s="3847">
        <v>108.8</v>
      </c>
      <c r="AB420" s="3968">
        <v>105</v>
      </c>
      <c r="AC420" s="968">
        <f>SUM(E420:AB420)</f>
        <v>2740.6</v>
      </c>
      <c r="AD420" s="655"/>
    </row>
    <row r="421" spans="1:30" s="7" customFormat="1" ht="12.75" customHeight="1">
      <c r="A421" s="4923"/>
      <c r="B421" s="4766"/>
      <c r="C421" s="1834" t="s">
        <v>342</v>
      </c>
      <c r="D421" s="782" t="s">
        <v>109</v>
      </c>
      <c r="E421" s="3851">
        <v>69.599999999999994</v>
      </c>
      <c r="F421" s="3852">
        <v>65.8</v>
      </c>
      <c r="G421" s="3852">
        <v>66.400000000000006</v>
      </c>
      <c r="H421" s="3853">
        <v>66</v>
      </c>
      <c r="I421" s="3852">
        <v>66.400000000000006</v>
      </c>
      <c r="J421" s="3852">
        <v>66.400000000000006</v>
      </c>
      <c r="K421" s="3852">
        <v>66</v>
      </c>
      <c r="L421" s="3852">
        <v>65.400000000000006</v>
      </c>
      <c r="M421" s="3852">
        <v>64.600000000000009</v>
      </c>
      <c r="N421" s="3853">
        <v>67.8</v>
      </c>
      <c r="O421" s="3852">
        <v>67.599999999999994</v>
      </c>
      <c r="P421" s="3852">
        <v>65.600000000000009</v>
      </c>
      <c r="Q421" s="3852">
        <v>69.2</v>
      </c>
      <c r="R421" s="3852">
        <v>66.600000000000009</v>
      </c>
      <c r="S421" s="3852">
        <v>67.599999999999994</v>
      </c>
      <c r="T421" s="3852">
        <v>66.199999999999989</v>
      </c>
      <c r="U421" s="3852">
        <v>67.8</v>
      </c>
      <c r="V421" s="3854">
        <v>69.400000000000006</v>
      </c>
      <c r="W421" s="3852">
        <v>68.2</v>
      </c>
      <c r="X421" s="3852">
        <v>69.8</v>
      </c>
      <c r="Y421" s="3852">
        <v>68.599999999999994</v>
      </c>
      <c r="Z421" s="3852">
        <v>68</v>
      </c>
      <c r="AA421" s="3852">
        <v>68.2</v>
      </c>
      <c r="AB421" s="3967">
        <v>66.400000000000006</v>
      </c>
      <c r="AC421" s="969">
        <f>SUM(E421:AB421)</f>
        <v>1613.6000000000001</v>
      </c>
      <c r="AD421" s="655"/>
    </row>
    <row r="422" spans="1:30" s="7" customFormat="1" ht="12.75" customHeight="1">
      <c r="A422" s="4923"/>
      <c r="B422" s="4767"/>
      <c r="C422" s="3605" t="s">
        <v>315</v>
      </c>
      <c r="D422" s="718" t="s">
        <v>340</v>
      </c>
      <c r="E422" s="432">
        <f>SQRT(E420^2+E421^2)</f>
        <v>131.35493900116583</v>
      </c>
      <c r="F422" s="433">
        <f t="shared" ref="F422:AB422" si="91">SQRT(F420^2+F421^2)</f>
        <v>125.95395984247577</v>
      </c>
      <c r="G422" s="433">
        <f t="shared" si="91"/>
        <v>124.40257232067189</v>
      </c>
      <c r="H422" s="610">
        <f t="shared" si="91"/>
        <v>121.32287500714777</v>
      </c>
      <c r="I422" s="433">
        <f t="shared" si="91"/>
        <v>116.72600395798702</v>
      </c>
      <c r="J422" s="433">
        <f t="shared" si="91"/>
        <v>119.20553678416117</v>
      </c>
      <c r="K422" s="433">
        <f t="shared" si="91"/>
        <v>125.88820437197442</v>
      </c>
      <c r="L422" s="433">
        <f t="shared" si="91"/>
        <v>121.33424908079334</v>
      </c>
      <c r="M422" s="433">
        <f t="shared" si="91"/>
        <v>129.46814279968643</v>
      </c>
      <c r="N422" s="610">
        <f t="shared" si="91"/>
        <v>140.27358981647259</v>
      </c>
      <c r="O422" s="433">
        <f t="shared" si="91"/>
        <v>128.43052596637608</v>
      </c>
      <c r="P422" s="433">
        <f t="shared" si="91"/>
        <v>130.31546339556178</v>
      </c>
      <c r="Q422" s="433">
        <f t="shared" si="91"/>
        <v>136.62166738844903</v>
      </c>
      <c r="R422" s="433">
        <f t="shared" si="91"/>
        <v>144.82237396203669</v>
      </c>
      <c r="S422" s="433">
        <f t="shared" si="91"/>
        <v>147.41356789658136</v>
      </c>
      <c r="T422" s="433">
        <f t="shared" si="91"/>
        <v>137.04904231697498</v>
      </c>
      <c r="U422" s="433">
        <f t="shared" si="91"/>
        <v>145.73208294675541</v>
      </c>
      <c r="V422" s="1092">
        <f t="shared" si="91"/>
        <v>137.58560971264401</v>
      </c>
      <c r="W422" s="433">
        <f t="shared" si="91"/>
        <v>143.44922446635954</v>
      </c>
      <c r="X422" s="433">
        <f t="shared" si="91"/>
        <v>147.02516791352423</v>
      </c>
      <c r="Y422" s="433">
        <f t="shared" si="91"/>
        <v>138.57171428541972</v>
      </c>
      <c r="Z422" s="433">
        <f t="shared" si="91"/>
        <v>136.7112285073907</v>
      </c>
      <c r="AA422" s="433">
        <f t="shared" si="91"/>
        <v>128.40825518633918</v>
      </c>
      <c r="AB422" s="434">
        <f t="shared" si="91"/>
        <v>124.23348984875214</v>
      </c>
      <c r="AC422" s="974"/>
      <c r="AD422" s="655"/>
    </row>
    <row r="423" spans="1:30" s="7" customFormat="1" ht="12.75" customHeight="1">
      <c r="A423" s="4923"/>
      <c r="B423" s="4767"/>
      <c r="C423" s="3606" t="s">
        <v>342</v>
      </c>
      <c r="D423" s="718" t="s">
        <v>110</v>
      </c>
      <c r="E423" s="1935">
        <v>7.12</v>
      </c>
      <c r="F423" s="1936">
        <v>6.92</v>
      </c>
      <c r="G423" s="1936">
        <v>6.98</v>
      </c>
      <c r="H423" s="4067">
        <v>6.64</v>
      </c>
      <c r="I423" s="1936">
        <v>6.38</v>
      </c>
      <c r="J423" s="1936">
        <v>6.58</v>
      </c>
      <c r="K423" s="1936">
        <v>7.06</v>
      </c>
      <c r="L423" s="1936">
        <v>6.88</v>
      </c>
      <c r="M423" s="1936">
        <v>7.18</v>
      </c>
      <c r="N423" s="4067">
        <v>7.74</v>
      </c>
      <c r="O423" s="1936">
        <v>7.18</v>
      </c>
      <c r="P423" s="1936">
        <v>7.18</v>
      </c>
      <c r="Q423" s="1936">
        <v>7.42</v>
      </c>
      <c r="R423" s="1936">
        <v>7.8</v>
      </c>
      <c r="S423" s="1936">
        <v>8.3000000000000007</v>
      </c>
      <c r="T423" s="1936">
        <v>7.7</v>
      </c>
      <c r="U423" s="1936">
        <v>7.84</v>
      </c>
      <c r="V423" s="1938">
        <v>7.58</v>
      </c>
      <c r="W423" s="1936">
        <v>7.74</v>
      </c>
      <c r="X423" s="1936">
        <v>7.62</v>
      </c>
      <c r="Y423" s="1936">
        <v>7.72</v>
      </c>
      <c r="Z423" s="1936">
        <v>7.66</v>
      </c>
      <c r="AA423" s="1936">
        <v>7.14</v>
      </c>
      <c r="AB423" s="1937">
        <v>7</v>
      </c>
      <c r="AC423" s="974"/>
      <c r="AD423" s="655"/>
    </row>
    <row r="424" spans="1:30" s="34" customFormat="1" ht="12.75" customHeight="1" thickBot="1">
      <c r="A424" s="4923"/>
      <c r="B424" s="4767"/>
      <c r="C424" s="3607" t="s">
        <v>315</v>
      </c>
      <c r="D424" s="719" t="s">
        <v>111</v>
      </c>
      <c r="E424" s="677">
        <f t="shared" ref="E424:AC424" si="92">E421/E420</f>
        <v>0.62477558348294426</v>
      </c>
      <c r="F424" s="678">
        <f t="shared" si="92"/>
        <v>0.61266294227188089</v>
      </c>
      <c r="G424" s="678">
        <f t="shared" si="92"/>
        <v>0.63117870722433467</v>
      </c>
      <c r="H424" s="850">
        <f t="shared" si="92"/>
        <v>0.64833005893909623</v>
      </c>
      <c r="I424" s="678">
        <f t="shared" si="92"/>
        <v>0.69166666666666676</v>
      </c>
      <c r="J424" s="678">
        <f t="shared" si="92"/>
        <v>0.67070707070707081</v>
      </c>
      <c r="K424" s="678">
        <f t="shared" si="92"/>
        <v>0.61567164179104472</v>
      </c>
      <c r="L424" s="678">
        <f t="shared" si="92"/>
        <v>0.63992172211350296</v>
      </c>
      <c r="M424" s="678">
        <f t="shared" si="92"/>
        <v>0.57575757575757591</v>
      </c>
      <c r="N424" s="850">
        <f t="shared" si="92"/>
        <v>0.55211726384364812</v>
      </c>
      <c r="O424" s="678">
        <f t="shared" si="92"/>
        <v>0.61904761904761896</v>
      </c>
      <c r="P424" s="678">
        <f t="shared" si="92"/>
        <v>0.58259325044404975</v>
      </c>
      <c r="Q424" s="678">
        <f t="shared" si="92"/>
        <v>0.58743633276740237</v>
      </c>
      <c r="R424" s="678">
        <f t="shared" si="92"/>
        <v>0.51788491446345264</v>
      </c>
      <c r="S424" s="678">
        <f t="shared" si="92"/>
        <v>0.51603053435114499</v>
      </c>
      <c r="T424" s="678">
        <f t="shared" si="92"/>
        <v>0.55166666666666653</v>
      </c>
      <c r="U424" s="678">
        <f t="shared" si="92"/>
        <v>0.52558139534883719</v>
      </c>
      <c r="V424" s="1094">
        <f t="shared" si="92"/>
        <v>0.58417508417508424</v>
      </c>
      <c r="W424" s="678">
        <f t="shared" si="92"/>
        <v>0.54041204437400947</v>
      </c>
      <c r="X424" s="678">
        <f t="shared" si="92"/>
        <v>0.53941267387944369</v>
      </c>
      <c r="Y424" s="695">
        <f t="shared" si="92"/>
        <v>0.56976744186046513</v>
      </c>
      <c r="Z424" s="678">
        <f t="shared" si="92"/>
        <v>0.57335581787521084</v>
      </c>
      <c r="AA424" s="678">
        <f t="shared" si="92"/>
        <v>0.62683823529411764</v>
      </c>
      <c r="AB424" s="709">
        <f t="shared" si="92"/>
        <v>0.63238095238095249</v>
      </c>
      <c r="AC424" s="931">
        <f t="shared" si="92"/>
        <v>0.58877618039845292</v>
      </c>
      <c r="AD424" s="694"/>
    </row>
    <row r="425" spans="1:30" s="7" customFormat="1" ht="12.75" customHeight="1">
      <c r="A425" s="4648" t="s">
        <v>125</v>
      </c>
      <c r="B425" s="4783" t="s">
        <v>540</v>
      </c>
      <c r="C425" s="1824" t="s">
        <v>342</v>
      </c>
      <c r="D425" s="781" t="s">
        <v>108</v>
      </c>
      <c r="E425" s="4118">
        <v>0.4</v>
      </c>
      <c r="F425" s="4119">
        <v>0.4</v>
      </c>
      <c r="G425" s="4119">
        <v>0.4</v>
      </c>
      <c r="H425" s="4120">
        <v>0.4</v>
      </c>
      <c r="I425" s="4119">
        <v>0.4</v>
      </c>
      <c r="J425" s="4119">
        <v>0.4</v>
      </c>
      <c r="K425" s="4119">
        <v>0.4</v>
      </c>
      <c r="L425" s="4119">
        <v>0.4</v>
      </c>
      <c r="M425" s="4119">
        <v>0.4</v>
      </c>
      <c r="N425" s="4120">
        <v>0.4</v>
      </c>
      <c r="O425" s="4119">
        <v>0.4</v>
      </c>
      <c r="P425" s="4119">
        <v>0.4</v>
      </c>
      <c r="Q425" s="4119">
        <v>0.4</v>
      </c>
      <c r="R425" s="4119">
        <v>0.4</v>
      </c>
      <c r="S425" s="4119">
        <v>0.4</v>
      </c>
      <c r="T425" s="4119">
        <v>0.4</v>
      </c>
      <c r="U425" s="4119">
        <v>0.4</v>
      </c>
      <c r="V425" s="4121">
        <v>0.4</v>
      </c>
      <c r="W425" s="4119">
        <v>0.4</v>
      </c>
      <c r="X425" s="4119">
        <v>0.4</v>
      </c>
      <c r="Y425" s="4119">
        <v>0.4</v>
      </c>
      <c r="Z425" s="4119">
        <v>0.4</v>
      </c>
      <c r="AA425" s="4119">
        <v>0.4</v>
      </c>
      <c r="AB425" s="4122">
        <v>0.4</v>
      </c>
      <c r="AC425" s="900">
        <f>SUM(E425:AB425)</f>
        <v>9.6000000000000032</v>
      </c>
      <c r="AD425" s="655"/>
    </row>
    <row r="426" spans="1:30" s="7" customFormat="1" ht="23.25" customHeight="1">
      <c r="A426" s="4649"/>
      <c r="B426" s="4784"/>
      <c r="C426" s="1834" t="s">
        <v>342</v>
      </c>
      <c r="D426" s="4133" t="s">
        <v>667</v>
      </c>
      <c r="E426" s="3851">
        <v>9</v>
      </c>
      <c r="F426" s="3852">
        <v>8.6</v>
      </c>
      <c r="G426" s="3852">
        <v>8.6</v>
      </c>
      <c r="H426" s="3853">
        <v>8.6</v>
      </c>
      <c r="I426" s="3852">
        <v>8.6</v>
      </c>
      <c r="J426" s="3852">
        <v>8.6</v>
      </c>
      <c r="K426" s="3852">
        <v>8.6</v>
      </c>
      <c r="L426" s="3852">
        <v>8.6</v>
      </c>
      <c r="M426" s="3852">
        <v>8.6</v>
      </c>
      <c r="N426" s="3853">
        <v>8.6</v>
      </c>
      <c r="O426" s="3852">
        <v>8.6</v>
      </c>
      <c r="P426" s="3852">
        <v>8.6</v>
      </c>
      <c r="Q426" s="3852">
        <v>8.6</v>
      </c>
      <c r="R426" s="3852">
        <v>8.6</v>
      </c>
      <c r="S426" s="3852">
        <v>8.6</v>
      </c>
      <c r="T426" s="3852">
        <v>8.6</v>
      </c>
      <c r="U426" s="3852">
        <v>8.6</v>
      </c>
      <c r="V426" s="3854">
        <v>8.8000000000000007</v>
      </c>
      <c r="W426" s="3852">
        <v>8.8000000000000007</v>
      </c>
      <c r="X426" s="3852">
        <v>8.8000000000000007</v>
      </c>
      <c r="Y426" s="3852">
        <v>8.8000000000000007</v>
      </c>
      <c r="Z426" s="3852">
        <v>8.8000000000000007</v>
      </c>
      <c r="AA426" s="3852">
        <v>8.8000000000000007</v>
      </c>
      <c r="AB426" s="3855">
        <v>8.6</v>
      </c>
      <c r="AC426" s="893">
        <f>SUM(E426:AB426)</f>
        <v>208.00000000000003</v>
      </c>
      <c r="AD426" s="655"/>
    </row>
    <row r="427" spans="1:30" s="7" customFormat="1" ht="12.75" customHeight="1">
      <c r="A427" s="4650"/>
      <c r="B427" s="4784"/>
      <c r="C427" s="3605" t="s">
        <v>315</v>
      </c>
      <c r="D427" s="718" t="s">
        <v>340</v>
      </c>
      <c r="E427" s="432">
        <f>SQRT(E425^2+E426^2)</f>
        <v>9.0088845036441665</v>
      </c>
      <c r="F427" s="433">
        <f t="shared" ref="F427:AB427" si="93">SQRT(F425^2+F426^2)</f>
        <v>8.6092973000123525</v>
      </c>
      <c r="G427" s="433">
        <f t="shared" si="93"/>
        <v>8.6092973000123525</v>
      </c>
      <c r="H427" s="610">
        <f t="shared" si="93"/>
        <v>8.6092973000123525</v>
      </c>
      <c r="I427" s="433">
        <f t="shared" si="93"/>
        <v>8.6092973000123525</v>
      </c>
      <c r="J427" s="433">
        <f t="shared" si="93"/>
        <v>8.6092973000123525</v>
      </c>
      <c r="K427" s="433">
        <f t="shared" si="93"/>
        <v>8.6092973000123525</v>
      </c>
      <c r="L427" s="433">
        <f t="shared" si="93"/>
        <v>8.6092973000123525</v>
      </c>
      <c r="M427" s="433">
        <f t="shared" si="93"/>
        <v>8.6092973000123525</v>
      </c>
      <c r="N427" s="610">
        <f t="shared" si="93"/>
        <v>8.6092973000123525</v>
      </c>
      <c r="O427" s="433">
        <f t="shared" si="93"/>
        <v>8.6092973000123525</v>
      </c>
      <c r="P427" s="433">
        <f t="shared" si="93"/>
        <v>8.6092973000123525</v>
      </c>
      <c r="Q427" s="433">
        <f t="shared" si="93"/>
        <v>8.6092973000123525</v>
      </c>
      <c r="R427" s="433">
        <f t="shared" si="93"/>
        <v>8.6092973000123525</v>
      </c>
      <c r="S427" s="433">
        <f t="shared" si="93"/>
        <v>8.6092973000123525</v>
      </c>
      <c r="T427" s="433">
        <f t="shared" si="93"/>
        <v>8.6092973000123525</v>
      </c>
      <c r="U427" s="433">
        <f t="shared" si="93"/>
        <v>8.6092973000123525</v>
      </c>
      <c r="V427" s="1092">
        <f t="shared" si="93"/>
        <v>8.8090862182180967</v>
      </c>
      <c r="W427" s="433">
        <f t="shared" si="93"/>
        <v>8.8090862182180967</v>
      </c>
      <c r="X427" s="433">
        <f t="shared" si="93"/>
        <v>8.8090862182180967</v>
      </c>
      <c r="Y427" s="433">
        <f t="shared" si="93"/>
        <v>8.8090862182180967</v>
      </c>
      <c r="Z427" s="433">
        <f t="shared" si="93"/>
        <v>8.8090862182180967</v>
      </c>
      <c r="AA427" s="433">
        <f t="shared" si="93"/>
        <v>8.8090862182180967</v>
      </c>
      <c r="AB427" s="502">
        <f t="shared" si="93"/>
        <v>8.6092973000123525</v>
      </c>
      <c r="AC427" s="896"/>
      <c r="AD427" s="655"/>
    </row>
    <row r="428" spans="1:30" s="7" customFormat="1" ht="12.75" customHeight="1">
      <c r="A428" s="4650"/>
      <c r="B428" s="4784"/>
      <c r="C428" s="3606" t="s">
        <v>342</v>
      </c>
      <c r="D428" s="718" t="s">
        <v>110</v>
      </c>
      <c r="E428" s="4068">
        <v>0.5</v>
      </c>
      <c r="F428" s="4069">
        <v>0.48</v>
      </c>
      <c r="G428" s="4069">
        <v>0.48</v>
      </c>
      <c r="H428" s="4070">
        <v>0.48</v>
      </c>
      <c r="I428" s="4069">
        <v>0.48</v>
      </c>
      <c r="J428" s="4069">
        <v>0.48</v>
      </c>
      <c r="K428" s="4069">
        <v>0.48</v>
      </c>
      <c r="L428" s="4069">
        <v>0.48</v>
      </c>
      <c r="M428" s="4069">
        <v>0.48</v>
      </c>
      <c r="N428" s="4070">
        <v>0.48</v>
      </c>
      <c r="O428" s="4069">
        <v>0.48</v>
      </c>
      <c r="P428" s="4069">
        <v>0.48</v>
      </c>
      <c r="Q428" s="4069">
        <v>0.48</v>
      </c>
      <c r="R428" s="4069">
        <v>0.48</v>
      </c>
      <c r="S428" s="4069">
        <v>0.48</v>
      </c>
      <c r="T428" s="4069">
        <v>0.48</v>
      </c>
      <c r="U428" s="4069">
        <v>0.48</v>
      </c>
      <c r="V428" s="4071">
        <v>0.48</v>
      </c>
      <c r="W428" s="4069">
        <v>0.48</v>
      </c>
      <c r="X428" s="4069">
        <v>0.48</v>
      </c>
      <c r="Y428" s="4072">
        <v>0.48</v>
      </c>
      <c r="Z428" s="4069">
        <v>0.5</v>
      </c>
      <c r="AA428" s="4069">
        <v>0.48</v>
      </c>
      <c r="AB428" s="4073">
        <v>0.48</v>
      </c>
      <c r="AC428" s="896"/>
      <c r="AD428" s="655"/>
    </row>
    <row r="429" spans="1:30" s="34" customFormat="1" ht="0.75" customHeight="1" thickBot="1">
      <c r="A429" s="4650"/>
      <c r="B429" s="4785"/>
      <c r="C429" s="3607" t="s">
        <v>315</v>
      </c>
      <c r="D429" s="719" t="s">
        <v>111</v>
      </c>
      <c r="E429" s="677"/>
      <c r="F429" s="678"/>
      <c r="G429" s="678"/>
      <c r="H429" s="850"/>
      <c r="I429" s="678"/>
      <c r="J429" s="678"/>
      <c r="K429" s="678"/>
      <c r="L429" s="678"/>
      <c r="M429" s="678"/>
      <c r="N429" s="850"/>
      <c r="O429" s="678"/>
      <c r="P429" s="678"/>
      <c r="Q429" s="678"/>
      <c r="R429" s="678"/>
      <c r="S429" s="678"/>
      <c r="T429" s="678"/>
      <c r="U429" s="678"/>
      <c r="V429" s="1094"/>
      <c r="W429" s="678"/>
      <c r="X429" s="678"/>
      <c r="Y429" s="695"/>
      <c r="Z429" s="678"/>
      <c r="AA429" s="678"/>
      <c r="AB429" s="876"/>
      <c r="AC429" s="895"/>
      <c r="AD429" s="694"/>
    </row>
    <row r="430" spans="1:30" s="7" customFormat="1" ht="12.75" customHeight="1">
      <c r="A430" s="4648" t="s">
        <v>152</v>
      </c>
      <c r="B430" s="4765" t="s">
        <v>634</v>
      </c>
      <c r="C430" s="1884"/>
      <c r="D430" s="735" t="s">
        <v>108</v>
      </c>
      <c r="E430" s="696"/>
      <c r="F430" s="568"/>
      <c r="G430" s="568"/>
      <c r="H430" s="856"/>
      <c r="I430" s="568"/>
      <c r="J430" s="568"/>
      <c r="K430" s="568"/>
      <c r="L430" s="568"/>
      <c r="M430" s="568"/>
      <c r="N430" s="856"/>
      <c r="O430" s="568"/>
      <c r="P430" s="568"/>
      <c r="Q430" s="568"/>
      <c r="R430" s="568"/>
      <c r="S430" s="568"/>
      <c r="T430" s="568"/>
      <c r="U430" s="568"/>
      <c r="V430" s="1654"/>
      <c r="W430" s="568"/>
      <c r="X430" s="568"/>
      <c r="Y430" s="568"/>
      <c r="Z430" s="568"/>
      <c r="AA430" s="568"/>
      <c r="AB430" s="886"/>
      <c r="AC430" s="712"/>
      <c r="AD430" s="655"/>
    </row>
    <row r="431" spans="1:30" s="7" customFormat="1" ht="12.75" customHeight="1">
      <c r="A431" s="4649"/>
      <c r="B431" s="4766"/>
      <c r="C431" s="1885"/>
      <c r="D431" s="762" t="s">
        <v>109</v>
      </c>
      <c r="E431" s="264"/>
      <c r="F431" s="750"/>
      <c r="G431" s="750"/>
      <c r="H431" s="908"/>
      <c r="I431" s="750"/>
      <c r="J431" s="750"/>
      <c r="K431" s="750"/>
      <c r="L431" s="750"/>
      <c r="M431" s="750"/>
      <c r="N431" s="908"/>
      <c r="O431" s="750"/>
      <c r="P431" s="750"/>
      <c r="Q431" s="750"/>
      <c r="R431" s="750"/>
      <c r="S431" s="750"/>
      <c r="T431" s="750"/>
      <c r="U431" s="750"/>
      <c r="V431" s="1755"/>
      <c r="W431" s="750"/>
      <c r="X431" s="750"/>
      <c r="Y431" s="750"/>
      <c r="Z431" s="750"/>
      <c r="AA431" s="750"/>
      <c r="AB431" s="756"/>
      <c r="AC431" s="713"/>
      <c r="AD431" s="655"/>
    </row>
    <row r="432" spans="1:30" s="7" customFormat="1" ht="12.75" customHeight="1">
      <c r="A432" s="4650"/>
      <c r="B432" s="4767"/>
      <c r="C432" s="1880"/>
      <c r="D432" s="762" t="s">
        <v>110</v>
      </c>
      <c r="E432" s="255"/>
      <c r="F432" s="246"/>
      <c r="G432" s="246"/>
      <c r="H432" s="855"/>
      <c r="I432" s="246"/>
      <c r="J432" s="246"/>
      <c r="K432" s="246"/>
      <c r="L432" s="246"/>
      <c r="M432" s="246"/>
      <c r="N432" s="855"/>
      <c r="O432" s="246"/>
      <c r="P432" s="246"/>
      <c r="Q432" s="246"/>
      <c r="R432" s="246"/>
      <c r="S432" s="246"/>
      <c r="T432" s="246"/>
      <c r="U432" s="246"/>
      <c r="V432" s="1118"/>
      <c r="W432" s="246"/>
      <c r="X432" s="246"/>
      <c r="Y432" s="246"/>
      <c r="Z432" s="246"/>
      <c r="AA432" s="246"/>
      <c r="AB432" s="884"/>
      <c r="AC432" s="714"/>
      <c r="AD432" s="655"/>
    </row>
    <row r="433" spans="1:30" s="34" customFormat="1" ht="12.75" customHeight="1" thickBot="1">
      <c r="A433" s="4650"/>
      <c r="B433" s="4767"/>
      <c r="C433" s="1880"/>
      <c r="D433" s="875" t="s">
        <v>111</v>
      </c>
      <c r="E433" s="708"/>
      <c r="F433" s="678"/>
      <c r="G433" s="678"/>
      <c r="H433" s="850"/>
      <c r="I433" s="678"/>
      <c r="J433" s="678"/>
      <c r="K433" s="678"/>
      <c r="L433" s="678"/>
      <c r="M433" s="678"/>
      <c r="N433" s="850"/>
      <c r="O433" s="678"/>
      <c r="P433" s="678"/>
      <c r="Q433" s="678"/>
      <c r="R433" s="678"/>
      <c r="S433" s="678"/>
      <c r="T433" s="678"/>
      <c r="U433" s="678"/>
      <c r="V433" s="1094"/>
      <c r="W433" s="678"/>
      <c r="X433" s="678"/>
      <c r="Y433" s="695"/>
      <c r="Z433" s="678"/>
      <c r="AA433" s="678"/>
      <c r="AB433" s="876"/>
      <c r="AC433" s="895"/>
      <c r="AD433" s="694"/>
    </row>
    <row r="434" spans="1:30" s="7" customFormat="1" ht="12.75" customHeight="1">
      <c r="A434" s="4648" t="s">
        <v>121</v>
      </c>
      <c r="B434" s="4915" t="s">
        <v>160</v>
      </c>
      <c r="C434" s="1884"/>
      <c r="D434" s="735" t="s">
        <v>108</v>
      </c>
      <c r="E434" s="692"/>
      <c r="F434" s="693"/>
      <c r="G434" s="693"/>
      <c r="H434" s="854"/>
      <c r="I434" s="693"/>
      <c r="J434" s="693"/>
      <c r="K434" s="693"/>
      <c r="L434" s="693"/>
      <c r="M434" s="693"/>
      <c r="N434" s="854"/>
      <c r="O434" s="693"/>
      <c r="P434" s="693"/>
      <c r="Q434" s="693"/>
      <c r="R434" s="693"/>
      <c r="S434" s="693"/>
      <c r="T434" s="693"/>
      <c r="U434" s="693"/>
      <c r="V434" s="1102"/>
      <c r="W434" s="693"/>
      <c r="X434" s="693"/>
      <c r="Y434" s="693"/>
      <c r="Z434" s="693"/>
      <c r="AA434" s="693"/>
      <c r="AB434" s="688"/>
      <c r="AC434" s="712"/>
      <c r="AD434" s="655"/>
    </row>
    <row r="435" spans="1:30" s="7" customFormat="1" ht="12.75" customHeight="1">
      <c r="A435" s="4649"/>
      <c r="B435" s="4916"/>
      <c r="C435" s="1885"/>
      <c r="D435" s="762" t="s">
        <v>109</v>
      </c>
      <c r="E435" s="689"/>
      <c r="F435" s="690"/>
      <c r="G435" s="690"/>
      <c r="H435" s="853"/>
      <c r="I435" s="690"/>
      <c r="J435" s="690"/>
      <c r="K435" s="690"/>
      <c r="L435" s="690"/>
      <c r="M435" s="690"/>
      <c r="N435" s="853"/>
      <c r="O435" s="690"/>
      <c r="P435" s="690"/>
      <c r="Q435" s="690"/>
      <c r="R435" s="690"/>
      <c r="S435" s="690"/>
      <c r="T435" s="690"/>
      <c r="U435" s="690"/>
      <c r="V435" s="1103"/>
      <c r="W435" s="690"/>
      <c r="X435" s="690"/>
      <c r="Y435" s="690"/>
      <c r="Z435" s="690"/>
      <c r="AA435" s="690"/>
      <c r="AB435" s="691"/>
      <c r="AC435" s="713"/>
      <c r="AD435" s="655"/>
    </row>
    <row r="436" spans="1:30" s="7" customFormat="1" ht="12.75" customHeight="1">
      <c r="A436" s="4650"/>
      <c r="B436" s="4916"/>
      <c r="C436" s="1880"/>
      <c r="D436" s="762" t="s">
        <v>110</v>
      </c>
      <c r="E436" s="255"/>
      <c r="F436" s="246"/>
      <c r="G436" s="246"/>
      <c r="H436" s="855"/>
      <c r="I436" s="246"/>
      <c r="J436" s="246"/>
      <c r="K436" s="246"/>
      <c r="L436" s="246"/>
      <c r="M436" s="246"/>
      <c r="N436" s="855"/>
      <c r="O436" s="246"/>
      <c r="P436" s="246"/>
      <c r="Q436" s="246"/>
      <c r="R436" s="246"/>
      <c r="S436" s="246"/>
      <c r="T436" s="246"/>
      <c r="U436" s="246"/>
      <c r="V436" s="1118"/>
      <c r="W436" s="246"/>
      <c r="X436" s="246"/>
      <c r="Y436" s="246"/>
      <c r="Z436" s="246"/>
      <c r="AA436" s="246"/>
      <c r="AB436" s="884"/>
      <c r="AC436" s="714"/>
      <c r="AD436" s="655"/>
    </row>
    <row r="437" spans="1:30" s="7" customFormat="1" ht="12.75" customHeight="1" thickBot="1">
      <c r="A437" s="4650"/>
      <c r="B437" s="4917"/>
      <c r="C437" s="1880"/>
      <c r="D437" s="764" t="s">
        <v>111</v>
      </c>
      <c r="E437" s="664"/>
      <c r="F437" s="665"/>
      <c r="G437" s="665"/>
      <c r="H437" s="845"/>
      <c r="I437" s="665"/>
      <c r="J437" s="665"/>
      <c r="K437" s="665"/>
      <c r="L437" s="665"/>
      <c r="M437" s="665"/>
      <c r="N437" s="845"/>
      <c r="O437" s="665"/>
      <c r="P437" s="665"/>
      <c r="Q437" s="665"/>
      <c r="R437" s="665"/>
      <c r="S437" s="665"/>
      <c r="T437" s="665"/>
      <c r="U437" s="665"/>
      <c r="V437" s="1091"/>
      <c r="W437" s="665"/>
      <c r="X437" s="665"/>
      <c r="Y437" s="666"/>
      <c r="Z437" s="665"/>
      <c r="AA437" s="665"/>
      <c r="AB437" s="667"/>
      <c r="AC437" s="897"/>
      <c r="AD437" s="655"/>
    </row>
    <row r="438" spans="1:30" s="7" customFormat="1" ht="12.75" customHeight="1">
      <c r="A438" s="4648" t="s">
        <v>123</v>
      </c>
      <c r="B438" s="4783" t="s">
        <v>668</v>
      </c>
      <c r="C438" s="1824" t="s">
        <v>342</v>
      </c>
      <c r="D438" s="781" t="s">
        <v>108</v>
      </c>
      <c r="E438" s="3846">
        <v>0</v>
      </c>
      <c r="F438" s="3847">
        <v>0</v>
      </c>
      <c r="G438" s="3847">
        <v>0</v>
      </c>
      <c r="H438" s="3848">
        <v>0</v>
      </c>
      <c r="I438" s="3847">
        <v>0</v>
      </c>
      <c r="J438" s="3847">
        <v>0</v>
      </c>
      <c r="K438" s="3847">
        <v>0</v>
      </c>
      <c r="L438" s="3847">
        <v>0</v>
      </c>
      <c r="M438" s="3847">
        <v>0</v>
      </c>
      <c r="N438" s="3848">
        <v>0</v>
      </c>
      <c r="O438" s="3847">
        <v>0</v>
      </c>
      <c r="P438" s="3847">
        <v>0</v>
      </c>
      <c r="Q438" s="3847">
        <v>0</v>
      </c>
      <c r="R438" s="3847">
        <v>0</v>
      </c>
      <c r="S438" s="3847">
        <v>0</v>
      </c>
      <c r="T438" s="3847">
        <v>0</v>
      </c>
      <c r="U438" s="3847">
        <v>0</v>
      </c>
      <c r="V438" s="3849">
        <v>0</v>
      </c>
      <c r="W438" s="3847">
        <v>0</v>
      </c>
      <c r="X438" s="3847">
        <v>0</v>
      </c>
      <c r="Y438" s="3847">
        <v>0</v>
      </c>
      <c r="Z438" s="3847">
        <v>0</v>
      </c>
      <c r="AA438" s="3847">
        <v>0</v>
      </c>
      <c r="AB438" s="3850">
        <v>0</v>
      </c>
      <c r="AC438" s="900">
        <f>SUM(E438:AB438)</f>
        <v>0</v>
      </c>
      <c r="AD438" s="655"/>
    </row>
    <row r="439" spans="1:30" s="7" customFormat="1" ht="12.75" customHeight="1">
      <c r="A439" s="4649"/>
      <c r="B439" s="4784"/>
      <c r="C439" s="1834" t="s">
        <v>342</v>
      </c>
      <c r="D439" s="782" t="s">
        <v>109</v>
      </c>
      <c r="E439" s="3851">
        <v>0</v>
      </c>
      <c r="F439" s="3852">
        <v>0</v>
      </c>
      <c r="G439" s="3852">
        <v>0</v>
      </c>
      <c r="H439" s="3853">
        <v>0</v>
      </c>
      <c r="I439" s="3852">
        <v>0</v>
      </c>
      <c r="J439" s="3852">
        <v>0</v>
      </c>
      <c r="K439" s="3852">
        <v>0</v>
      </c>
      <c r="L439" s="3852">
        <v>0</v>
      </c>
      <c r="M439" s="3852">
        <v>0</v>
      </c>
      <c r="N439" s="3853">
        <v>0</v>
      </c>
      <c r="O439" s="3852">
        <v>0</v>
      </c>
      <c r="P439" s="3852">
        <v>0</v>
      </c>
      <c r="Q439" s="3852">
        <v>0</v>
      </c>
      <c r="R439" s="3852">
        <v>0</v>
      </c>
      <c r="S439" s="3852">
        <v>0</v>
      </c>
      <c r="T439" s="3852">
        <v>0</v>
      </c>
      <c r="U439" s="3852">
        <v>0</v>
      </c>
      <c r="V439" s="3854">
        <v>0</v>
      </c>
      <c r="W439" s="3852">
        <v>0</v>
      </c>
      <c r="X439" s="3852">
        <v>0</v>
      </c>
      <c r="Y439" s="3852">
        <v>0</v>
      </c>
      <c r="Z439" s="3852">
        <v>0</v>
      </c>
      <c r="AA439" s="3852">
        <v>0</v>
      </c>
      <c r="AB439" s="3855">
        <v>0</v>
      </c>
      <c r="AC439" s="899">
        <f>SUM(E439:AB439)</f>
        <v>0</v>
      </c>
      <c r="AD439" s="655"/>
    </row>
    <row r="440" spans="1:30" s="7" customFormat="1" ht="12.75" customHeight="1">
      <c r="A440" s="4650"/>
      <c r="B440" s="4784"/>
      <c r="C440" s="3605" t="s">
        <v>315</v>
      </c>
      <c r="D440" s="718" t="s">
        <v>340</v>
      </c>
      <c r="E440" s="432">
        <f>SQRT(E438^2+E439^2)</f>
        <v>0</v>
      </c>
      <c r="F440" s="433">
        <f t="shared" ref="F440:AB440" si="94">SQRT(F438^2+F439^2)</f>
        <v>0</v>
      </c>
      <c r="G440" s="433">
        <f t="shared" si="94"/>
        <v>0</v>
      </c>
      <c r="H440" s="610">
        <f t="shared" si="94"/>
        <v>0</v>
      </c>
      <c r="I440" s="433">
        <f t="shared" si="94"/>
        <v>0</v>
      </c>
      <c r="J440" s="433">
        <f t="shared" si="94"/>
        <v>0</v>
      </c>
      <c r="K440" s="433">
        <f t="shared" si="94"/>
        <v>0</v>
      </c>
      <c r="L440" s="433">
        <f t="shared" si="94"/>
        <v>0</v>
      </c>
      <c r="M440" s="433">
        <f t="shared" si="94"/>
        <v>0</v>
      </c>
      <c r="N440" s="610">
        <f t="shared" si="94"/>
        <v>0</v>
      </c>
      <c r="O440" s="433">
        <f t="shared" si="94"/>
        <v>0</v>
      </c>
      <c r="P440" s="433">
        <f t="shared" si="94"/>
        <v>0</v>
      </c>
      <c r="Q440" s="433">
        <f t="shared" si="94"/>
        <v>0</v>
      </c>
      <c r="R440" s="433">
        <f t="shared" si="94"/>
        <v>0</v>
      </c>
      <c r="S440" s="433">
        <f t="shared" si="94"/>
        <v>0</v>
      </c>
      <c r="T440" s="433">
        <f t="shared" si="94"/>
        <v>0</v>
      </c>
      <c r="U440" s="433">
        <f t="shared" si="94"/>
        <v>0</v>
      </c>
      <c r="V440" s="1092">
        <f t="shared" si="94"/>
        <v>0</v>
      </c>
      <c r="W440" s="433">
        <f t="shared" si="94"/>
        <v>0</v>
      </c>
      <c r="X440" s="433">
        <f t="shared" si="94"/>
        <v>0</v>
      </c>
      <c r="Y440" s="433">
        <f t="shared" si="94"/>
        <v>0</v>
      </c>
      <c r="Z440" s="433">
        <f t="shared" si="94"/>
        <v>0</v>
      </c>
      <c r="AA440" s="433">
        <f t="shared" si="94"/>
        <v>0</v>
      </c>
      <c r="AB440" s="502">
        <f t="shared" si="94"/>
        <v>0</v>
      </c>
      <c r="AC440" s="887"/>
      <c r="AD440" s="655"/>
    </row>
    <row r="441" spans="1:30" s="7" customFormat="1" ht="12.75" customHeight="1">
      <c r="A441" s="4650"/>
      <c r="B441" s="4784"/>
      <c r="C441" s="3606" t="s">
        <v>342</v>
      </c>
      <c r="D441" s="718" t="s">
        <v>110</v>
      </c>
      <c r="E441" s="4068">
        <v>0</v>
      </c>
      <c r="F441" s="4069">
        <v>0</v>
      </c>
      <c r="G441" s="4069">
        <v>0</v>
      </c>
      <c r="H441" s="4070">
        <v>0</v>
      </c>
      <c r="I441" s="4069">
        <v>0</v>
      </c>
      <c r="J441" s="4069">
        <v>0</v>
      </c>
      <c r="K441" s="4069">
        <v>0</v>
      </c>
      <c r="L441" s="4069">
        <v>0</v>
      </c>
      <c r="M441" s="4069">
        <v>0</v>
      </c>
      <c r="N441" s="4070">
        <v>0</v>
      </c>
      <c r="O441" s="4069">
        <v>0</v>
      </c>
      <c r="P441" s="4069">
        <v>0</v>
      </c>
      <c r="Q441" s="4069">
        <v>0</v>
      </c>
      <c r="R441" s="4069">
        <v>0</v>
      </c>
      <c r="S441" s="4069">
        <v>0</v>
      </c>
      <c r="T441" s="4069">
        <v>0</v>
      </c>
      <c r="U441" s="4069">
        <v>0</v>
      </c>
      <c r="V441" s="4071">
        <v>0</v>
      </c>
      <c r="W441" s="4069">
        <v>0</v>
      </c>
      <c r="X441" s="4069">
        <v>0</v>
      </c>
      <c r="Y441" s="4072">
        <v>0</v>
      </c>
      <c r="Z441" s="4069">
        <v>0</v>
      </c>
      <c r="AA441" s="4069">
        <v>0</v>
      </c>
      <c r="AB441" s="4073">
        <v>0</v>
      </c>
      <c r="AC441" s="896"/>
      <c r="AD441" s="655"/>
    </row>
    <row r="442" spans="1:30" s="34" customFormat="1" ht="12.75" customHeight="1" thickBot="1">
      <c r="A442" s="4650"/>
      <c r="B442" s="4785"/>
      <c r="C442" s="3607" t="s">
        <v>315</v>
      </c>
      <c r="D442" s="719" t="s">
        <v>111</v>
      </c>
      <c r="E442" s="677" t="e">
        <f>E439/E438</f>
        <v>#DIV/0!</v>
      </c>
      <c r="F442" s="678" t="e">
        <f t="shared" ref="F442:AC442" si="95">F439/F438</f>
        <v>#DIV/0!</v>
      </c>
      <c r="G442" s="678" t="e">
        <f t="shared" si="95"/>
        <v>#DIV/0!</v>
      </c>
      <c r="H442" s="850" t="e">
        <f t="shared" si="95"/>
        <v>#DIV/0!</v>
      </c>
      <c r="I442" s="678" t="e">
        <f t="shared" si="95"/>
        <v>#DIV/0!</v>
      </c>
      <c r="J442" s="678" t="e">
        <f t="shared" si="95"/>
        <v>#DIV/0!</v>
      </c>
      <c r="K442" s="678" t="e">
        <f t="shared" si="95"/>
        <v>#DIV/0!</v>
      </c>
      <c r="L442" s="678" t="e">
        <f t="shared" si="95"/>
        <v>#DIV/0!</v>
      </c>
      <c r="M442" s="678" t="e">
        <f t="shared" si="95"/>
        <v>#DIV/0!</v>
      </c>
      <c r="N442" s="850" t="e">
        <f t="shared" si="95"/>
        <v>#DIV/0!</v>
      </c>
      <c r="O442" s="678" t="e">
        <f t="shared" si="95"/>
        <v>#DIV/0!</v>
      </c>
      <c r="P442" s="678" t="e">
        <f t="shared" si="95"/>
        <v>#DIV/0!</v>
      </c>
      <c r="Q442" s="678" t="e">
        <f t="shared" si="95"/>
        <v>#DIV/0!</v>
      </c>
      <c r="R442" s="678" t="e">
        <f t="shared" si="95"/>
        <v>#DIV/0!</v>
      </c>
      <c r="S442" s="678" t="e">
        <f t="shared" si="95"/>
        <v>#DIV/0!</v>
      </c>
      <c r="T442" s="678" t="e">
        <f t="shared" si="95"/>
        <v>#DIV/0!</v>
      </c>
      <c r="U442" s="678" t="e">
        <f t="shared" si="95"/>
        <v>#DIV/0!</v>
      </c>
      <c r="V442" s="1094" t="e">
        <f t="shared" si="95"/>
        <v>#DIV/0!</v>
      </c>
      <c r="W442" s="678" t="e">
        <f t="shared" si="95"/>
        <v>#DIV/0!</v>
      </c>
      <c r="X442" s="678" t="e">
        <f t="shared" si="95"/>
        <v>#DIV/0!</v>
      </c>
      <c r="Y442" s="695" t="e">
        <f t="shared" si="95"/>
        <v>#DIV/0!</v>
      </c>
      <c r="Z442" s="678" t="e">
        <f t="shared" si="95"/>
        <v>#DIV/0!</v>
      </c>
      <c r="AA442" s="678" t="e">
        <f t="shared" si="95"/>
        <v>#DIV/0!</v>
      </c>
      <c r="AB442" s="876" t="e">
        <f t="shared" si="95"/>
        <v>#DIV/0!</v>
      </c>
      <c r="AC442" s="895" t="e">
        <f t="shared" si="95"/>
        <v>#DIV/0!</v>
      </c>
      <c r="AD442" s="694"/>
    </row>
    <row r="443" spans="1:30" s="7" customFormat="1" ht="16.5" customHeight="1">
      <c r="A443" s="926"/>
      <c r="B443" s="712" t="s">
        <v>6</v>
      </c>
      <c r="C443" s="1884" t="s">
        <v>296</v>
      </c>
      <c r="D443" s="772" t="s">
        <v>108</v>
      </c>
      <c r="E443" s="3856">
        <v>6.5872000000000002</v>
      </c>
      <c r="F443" s="3857">
        <v>6.4307999999999996</v>
      </c>
      <c r="G443" s="3857">
        <v>6.4492000000000003</v>
      </c>
      <c r="H443" s="3858">
        <v>6.4584000000000001</v>
      </c>
      <c r="I443" s="3857">
        <v>6.4492000000000003</v>
      </c>
      <c r="J443" s="3857">
        <v>6.5228000000000002</v>
      </c>
      <c r="K443" s="3857">
        <v>6.5228000000000002</v>
      </c>
      <c r="L443" s="3857">
        <v>6.44</v>
      </c>
      <c r="M443" s="3857">
        <v>6.3940000000000001</v>
      </c>
      <c r="N443" s="3858">
        <v>6.4492000000000003</v>
      </c>
      <c r="O443" s="3857">
        <v>6.4767999999999999</v>
      </c>
      <c r="P443" s="3857">
        <v>6.4492000000000003</v>
      </c>
      <c r="Q443" s="3857">
        <v>6.4676</v>
      </c>
      <c r="R443" s="3857">
        <v>6.4676</v>
      </c>
      <c r="S443" s="3857">
        <v>6.44</v>
      </c>
      <c r="T443" s="3857">
        <v>6.5044000000000004</v>
      </c>
      <c r="U443" s="3857">
        <v>6.4859999999999998</v>
      </c>
      <c r="V443" s="3859">
        <v>6.5688000000000004</v>
      </c>
      <c r="W443" s="3857">
        <v>6.5136000000000003</v>
      </c>
      <c r="X443" s="3857">
        <v>6.5136000000000003</v>
      </c>
      <c r="Y443" s="3857">
        <v>6.532</v>
      </c>
      <c r="Z443" s="3857">
        <v>6.5411999999999999</v>
      </c>
      <c r="AA443" s="3857">
        <v>6.5595999999999997</v>
      </c>
      <c r="AB443" s="3860">
        <v>6.4767999999999999</v>
      </c>
      <c r="AC443" s="894">
        <f>SUM(E443:AB443)</f>
        <v>155.70080000000002</v>
      </c>
      <c r="AD443" s="878"/>
    </row>
    <row r="444" spans="1:30" s="7" customFormat="1" ht="16.5" customHeight="1" thickBot="1">
      <c r="A444" s="927"/>
      <c r="B444" s="716" t="s">
        <v>6</v>
      </c>
      <c r="C444" s="1887" t="s">
        <v>296</v>
      </c>
      <c r="D444" s="879" t="s">
        <v>108</v>
      </c>
      <c r="E444" s="4123">
        <v>9.1999999999999998E-3</v>
      </c>
      <c r="F444" s="4124">
        <v>9.1999999999999998E-3</v>
      </c>
      <c r="G444" s="4124">
        <v>9.1999999999999998E-3</v>
      </c>
      <c r="H444" s="4125">
        <v>9.1999999999999998E-3</v>
      </c>
      <c r="I444" s="4124">
        <v>9.1999999999999998E-3</v>
      </c>
      <c r="J444" s="4124">
        <v>9.1999999999999998E-3</v>
      </c>
      <c r="K444" s="4124">
        <v>9.1999999999999998E-3</v>
      </c>
      <c r="L444" s="4124">
        <v>9.1999999999999998E-3</v>
      </c>
      <c r="M444" s="4124">
        <v>9.1999999999999998E-3</v>
      </c>
      <c r="N444" s="4125">
        <v>9.1999999999999998E-3</v>
      </c>
      <c r="O444" s="4124">
        <v>9.1999999999999998E-3</v>
      </c>
      <c r="P444" s="4124">
        <v>9.1999999999999998E-3</v>
      </c>
      <c r="Q444" s="4124">
        <v>9.1999999999999998E-3</v>
      </c>
      <c r="R444" s="4124">
        <v>9.1999999999999998E-3</v>
      </c>
      <c r="S444" s="4124">
        <v>9.1999999999999998E-3</v>
      </c>
      <c r="T444" s="4124">
        <v>9.1999999999999998E-3</v>
      </c>
      <c r="U444" s="4124">
        <v>9.1999999999999998E-3</v>
      </c>
      <c r="V444" s="4126">
        <v>9.1999999999999998E-3</v>
      </c>
      <c r="W444" s="4124">
        <v>9.1999999999999998E-3</v>
      </c>
      <c r="X444" s="4124">
        <v>9.1999999999999998E-3</v>
      </c>
      <c r="Y444" s="4124">
        <v>9.1999999999999998E-3</v>
      </c>
      <c r="Z444" s="4124">
        <v>9.1999999999999998E-3</v>
      </c>
      <c r="AA444" s="4124">
        <v>9.1999999999999998E-3</v>
      </c>
      <c r="AB444" s="4127">
        <v>9.1999999999999998E-3</v>
      </c>
      <c r="AC444" s="880">
        <f>SUM(E444:AB444)</f>
        <v>0.22079999999999989</v>
      </c>
      <c r="AD444" s="878"/>
    </row>
    <row r="445" spans="1:30" s="7" customFormat="1" ht="12.75" customHeight="1">
      <c r="A445" s="4643" t="s">
        <v>134</v>
      </c>
      <c r="B445" s="4779"/>
      <c r="C445" s="3593" t="s">
        <v>315</v>
      </c>
      <c r="D445" s="763" t="s">
        <v>108</v>
      </c>
      <c r="E445" s="700">
        <f>E395+E399+E404+E408+E420+E425+E438</f>
        <v>113.4</v>
      </c>
      <c r="F445" s="700">
        <f t="shared" ref="F445:AB445" si="96">F395+F399+F404+F408+F420+F425+F438</f>
        <v>109.6</v>
      </c>
      <c r="G445" s="700">
        <f t="shared" si="96"/>
        <v>107.4</v>
      </c>
      <c r="H445" s="857">
        <f t="shared" si="96"/>
        <v>104.4</v>
      </c>
      <c r="I445" s="700">
        <f t="shared" si="96"/>
        <v>99</v>
      </c>
      <c r="J445" s="700">
        <f t="shared" si="96"/>
        <v>101</v>
      </c>
      <c r="K445" s="700">
        <f t="shared" si="96"/>
        <v>109.00000000000001</v>
      </c>
      <c r="L445" s="700">
        <f t="shared" si="96"/>
        <v>104.00000000000001</v>
      </c>
      <c r="M445" s="700">
        <f t="shared" si="96"/>
        <v>114</v>
      </c>
      <c r="N445" s="857">
        <f t="shared" si="96"/>
        <v>126.40000000000002</v>
      </c>
      <c r="O445" s="700">
        <f t="shared" si="96"/>
        <v>114.60000000000001</v>
      </c>
      <c r="P445" s="700">
        <f t="shared" si="96"/>
        <v>117.20000000000002</v>
      </c>
      <c r="Q445" s="700">
        <f t="shared" si="96"/>
        <v>121.8</v>
      </c>
      <c r="R445" s="700">
        <f t="shared" si="96"/>
        <v>132.6</v>
      </c>
      <c r="S445" s="700">
        <f t="shared" si="96"/>
        <v>134.6</v>
      </c>
      <c r="T445" s="700">
        <f t="shared" si="96"/>
        <v>122.60000000000001</v>
      </c>
      <c r="U445" s="700">
        <f t="shared" si="96"/>
        <v>132.80000000000001</v>
      </c>
      <c r="V445" s="1739">
        <f t="shared" si="96"/>
        <v>123.2</v>
      </c>
      <c r="W445" s="700">
        <f t="shared" si="96"/>
        <v>129.20000000000002</v>
      </c>
      <c r="X445" s="700">
        <f t="shared" si="96"/>
        <v>131.79999999999998</v>
      </c>
      <c r="Y445" s="701">
        <f t="shared" si="96"/>
        <v>123.39999999999999</v>
      </c>
      <c r="Z445" s="700">
        <f t="shared" si="96"/>
        <v>121.6</v>
      </c>
      <c r="AA445" s="700">
        <f t="shared" si="96"/>
        <v>112.2</v>
      </c>
      <c r="AB445" s="889">
        <f t="shared" si="96"/>
        <v>107.4</v>
      </c>
      <c r="AC445" s="898">
        <f>AC395+AC399+AC404+AC408+AC420+AC425+AC438</f>
        <v>2813.2</v>
      </c>
      <c r="AD445" s="655"/>
    </row>
    <row r="446" spans="1:30" s="7" customFormat="1" ht="12.75" customHeight="1" thickBot="1">
      <c r="A446" s="4780"/>
      <c r="B446" s="4779"/>
      <c r="C446" s="3594" t="s">
        <v>315</v>
      </c>
      <c r="D446" s="764" t="s">
        <v>109</v>
      </c>
      <c r="E446" s="1053">
        <f>E421+E426+E439</f>
        <v>78.599999999999994</v>
      </c>
      <c r="F446" s="2817">
        <f t="shared" ref="F446:AC446" si="97">F421+F426+F439</f>
        <v>74.399999999999991</v>
      </c>
      <c r="G446" s="2817">
        <f t="shared" si="97"/>
        <v>75</v>
      </c>
      <c r="H446" s="4134">
        <f t="shared" si="97"/>
        <v>74.599999999999994</v>
      </c>
      <c r="I446" s="2817">
        <f t="shared" si="97"/>
        <v>75</v>
      </c>
      <c r="J446" s="2817">
        <f t="shared" si="97"/>
        <v>75</v>
      </c>
      <c r="K446" s="2817">
        <f t="shared" si="97"/>
        <v>74.599999999999994</v>
      </c>
      <c r="L446" s="2817">
        <f t="shared" si="97"/>
        <v>74</v>
      </c>
      <c r="M446" s="2817">
        <f t="shared" si="97"/>
        <v>73.2</v>
      </c>
      <c r="N446" s="4134">
        <f t="shared" si="97"/>
        <v>76.399999999999991</v>
      </c>
      <c r="O446" s="2817">
        <f t="shared" si="97"/>
        <v>76.199999999999989</v>
      </c>
      <c r="P446" s="2817">
        <f t="shared" si="97"/>
        <v>74.2</v>
      </c>
      <c r="Q446" s="2817">
        <f t="shared" si="97"/>
        <v>77.8</v>
      </c>
      <c r="R446" s="2817">
        <f t="shared" si="97"/>
        <v>75.2</v>
      </c>
      <c r="S446" s="2817">
        <f t="shared" si="97"/>
        <v>76.199999999999989</v>
      </c>
      <c r="T446" s="2817">
        <f t="shared" si="97"/>
        <v>74.799999999999983</v>
      </c>
      <c r="U446" s="2817">
        <f t="shared" si="97"/>
        <v>76.399999999999991</v>
      </c>
      <c r="V446" s="2818">
        <f t="shared" si="97"/>
        <v>78.2</v>
      </c>
      <c r="W446" s="2817">
        <f t="shared" si="97"/>
        <v>77</v>
      </c>
      <c r="X446" s="2817">
        <f t="shared" si="97"/>
        <v>78.599999999999994</v>
      </c>
      <c r="Y446" s="2819">
        <f t="shared" si="97"/>
        <v>77.399999999999991</v>
      </c>
      <c r="Z446" s="2817">
        <f t="shared" si="97"/>
        <v>76.8</v>
      </c>
      <c r="AA446" s="2817">
        <f t="shared" si="97"/>
        <v>77</v>
      </c>
      <c r="AB446" s="3257">
        <f t="shared" si="97"/>
        <v>75</v>
      </c>
      <c r="AC446" s="880">
        <f t="shared" si="97"/>
        <v>1821.6000000000001</v>
      </c>
      <c r="AD446" s="655"/>
    </row>
    <row r="447" spans="1:30" s="7" customFormat="1" ht="12.75" customHeight="1">
      <c r="A447" s="4918" t="s">
        <v>135</v>
      </c>
      <c r="B447" s="4919"/>
      <c r="C447" s="3593" t="s">
        <v>315</v>
      </c>
      <c r="D447" s="735" t="s">
        <v>108</v>
      </c>
      <c r="E447" s="702">
        <f t="shared" ref="E447:AB447" si="98">E380-E445+E384</f>
        <v>1.7999999999999856</v>
      </c>
      <c r="F447" s="702">
        <f t="shared" si="98"/>
        <v>2.3999999999999968</v>
      </c>
      <c r="G447" s="702">
        <f t="shared" si="98"/>
        <v>2.2000000000000002</v>
      </c>
      <c r="H447" s="858">
        <f t="shared" si="98"/>
        <v>2.7999999999999918</v>
      </c>
      <c r="I447" s="702">
        <f t="shared" si="98"/>
        <v>3.0000000000000027</v>
      </c>
      <c r="J447" s="702">
        <f t="shared" si="98"/>
        <v>2.2000000000000002</v>
      </c>
      <c r="K447" s="702">
        <f t="shared" si="98"/>
        <v>2.199999999999986</v>
      </c>
      <c r="L447" s="702">
        <f t="shared" si="98"/>
        <v>2.3999999999999888</v>
      </c>
      <c r="M447" s="702">
        <f t="shared" si="98"/>
        <v>1.9999999999999973</v>
      </c>
      <c r="N447" s="858">
        <f t="shared" si="98"/>
        <v>3.9999999999999751</v>
      </c>
      <c r="O447" s="702">
        <f t="shared" si="98"/>
        <v>4.1999999999999922</v>
      </c>
      <c r="P447" s="702">
        <f t="shared" si="98"/>
        <v>3.9999999999999911</v>
      </c>
      <c r="Q447" s="702">
        <f t="shared" si="98"/>
        <v>3.8000000000000007</v>
      </c>
      <c r="R447" s="702">
        <f t="shared" si="98"/>
        <v>3.4000000000000092</v>
      </c>
      <c r="S447" s="702">
        <f t="shared" si="98"/>
        <v>2.2000000000000002</v>
      </c>
      <c r="T447" s="702">
        <f t="shared" si="98"/>
        <v>2.1999999999999975</v>
      </c>
      <c r="U447" s="702">
        <f t="shared" si="98"/>
        <v>3.1999999999999922</v>
      </c>
      <c r="V447" s="1740">
        <f t="shared" si="98"/>
        <v>3.5999999999999908</v>
      </c>
      <c r="W447" s="702">
        <f t="shared" si="98"/>
        <v>2.7999999999999803</v>
      </c>
      <c r="X447" s="702">
        <f t="shared" si="98"/>
        <v>2.2000000000000171</v>
      </c>
      <c r="Y447" s="703">
        <f t="shared" si="98"/>
        <v>2.2000000000000117</v>
      </c>
      <c r="Z447" s="702">
        <f t="shared" si="98"/>
        <v>2.0000000000000089</v>
      </c>
      <c r="AA447" s="702">
        <f t="shared" si="98"/>
        <v>3.3999999999999968</v>
      </c>
      <c r="AB447" s="877">
        <f t="shared" si="98"/>
        <v>2.5999999999999943</v>
      </c>
      <c r="AC447" s="894">
        <f>AC380-AC445+AC384</f>
        <v>66.799999999999812</v>
      </c>
      <c r="AD447" s="3397">
        <f>AC447/(AC380+AC384)</f>
        <v>2.3194444444444382E-2</v>
      </c>
    </row>
    <row r="448" spans="1:30" s="7" customFormat="1" ht="15" customHeight="1" thickBot="1">
      <c r="A448" s="4920"/>
      <c r="B448" s="4921"/>
      <c r="C448" s="3594" t="s">
        <v>315</v>
      </c>
      <c r="D448" s="1941" t="s">
        <v>110</v>
      </c>
      <c r="E448" s="1942">
        <f>E382+E387-E397-E402-E410-E423-E428-E441</f>
        <v>-0.89999999999999947</v>
      </c>
      <c r="F448" s="1942">
        <f t="shared" ref="F448:AB448" si="99">F382+F387-F397-F402-F410-F423-F428-F441</f>
        <v>-0.91999999999999948</v>
      </c>
      <c r="G448" s="1942">
        <f t="shared" si="99"/>
        <v>-0.88000000000000034</v>
      </c>
      <c r="H448" s="1943">
        <f t="shared" si="99"/>
        <v>-0.89999999999999902</v>
      </c>
      <c r="I448" s="1942">
        <f t="shared" si="99"/>
        <v>-0.88000000000000034</v>
      </c>
      <c r="J448" s="1942">
        <f t="shared" si="99"/>
        <v>-0.85999999999999988</v>
      </c>
      <c r="K448" s="1942">
        <f t="shared" si="99"/>
        <v>-0.80000000000000027</v>
      </c>
      <c r="L448" s="1942">
        <f t="shared" si="99"/>
        <v>-0.81999999999999984</v>
      </c>
      <c r="M448" s="1942">
        <f t="shared" si="99"/>
        <v>-0.79999999999999938</v>
      </c>
      <c r="N448" s="1943">
        <f t="shared" si="99"/>
        <v>-0.85999999999999988</v>
      </c>
      <c r="O448" s="1942">
        <f t="shared" si="99"/>
        <v>-0.91999999999999948</v>
      </c>
      <c r="P448" s="1942">
        <f t="shared" si="99"/>
        <v>-0.91999999999999948</v>
      </c>
      <c r="Q448" s="1942">
        <f t="shared" si="99"/>
        <v>-0.89999999999999991</v>
      </c>
      <c r="R448" s="1942">
        <f t="shared" si="99"/>
        <v>-0.89999999999999813</v>
      </c>
      <c r="S448" s="1942">
        <f t="shared" si="99"/>
        <v>-0.92000000000000037</v>
      </c>
      <c r="T448" s="1942">
        <f t="shared" si="99"/>
        <v>-0.88000000000000034</v>
      </c>
      <c r="U448" s="1942">
        <f t="shared" si="99"/>
        <v>-0.85999999999999988</v>
      </c>
      <c r="V448" s="1943">
        <f t="shared" si="99"/>
        <v>-0.8400000000000003</v>
      </c>
      <c r="W448" s="1942">
        <f t="shared" si="99"/>
        <v>-0.85999999999999988</v>
      </c>
      <c r="X448" s="1942">
        <f t="shared" si="99"/>
        <v>-0.89999999999999991</v>
      </c>
      <c r="Y448" s="2388">
        <f t="shared" si="99"/>
        <v>-0.89999999999999991</v>
      </c>
      <c r="Z448" s="1942">
        <f t="shared" si="99"/>
        <v>-0.89999999999999947</v>
      </c>
      <c r="AA448" s="1942">
        <f t="shared" si="99"/>
        <v>-0.87999999999999945</v>
      </c>
      <c r="AB448" s="1942">
        <f t="shared" si="99"/>
        <v>-0.89999999999999991</v>
      </c>
      <c r="AC448" s="891"/>
      <c r="AD448" s="655"/>
    </row>
    <row r="449" spans="1:30" s="7" customFormat="1" ht="12.75" customHeight="1">
      <c r="A449" s="4601" t="s">
        <v>136</v>
      </c>
      <c r="B449" s="4621"/>
      <c r="C449" s="404"/>
      <c r="D449" s="711" t="s">
        <v>108</v>
      </c>
      <c r="E449" s="198"/>
      <c r="F449" s="146"/>
      <c r="G449" s="146"/>
      <c r="H449" s="859"/>
      <c r="I449" s="146"/>
      <c r="J449" s="146"/>
      <c r="K449" s="146"/>
      <c r="L449" s="146"/>
      <c r="M449" s="146"/>
      <c r="N449" s="859"/>
      <c r="O449" s="146"/>
      <c r="P449" s="146"/>
      <c r="Q449" s="146"/>
      <c r="R449" s="146"/>
      <c r="S449" s="146"/>
      <c r="T449" s="146"/>
      <c r="U449" s="146"/>
      <c r="V449" s="1742"/>
      <c r="W449" s="146"/>
      <c r="X449" s="146"/>
      <c r="Y449" s="1742"/>
      <c r="Z449" s="146"/>
      <c r="AA449" s="146"/>
      <c r="AB449" s="146"/>
      <c r="AC449" s="704"/>
      <c r="AD449" s="655"/>
    </row>
    <row r="450" spans="1:30" s="7" customFormat="1" ht="12.75" customHeight="1" thickBot="1">
      <c r="A450" s="4560"/>
      <c r="B450" s="4561"/>
      <c r="C450" s="405"/>
      <c r="D450" s="776" t="s">
        <v>109</v>
      </c>
      <c r="E450" s="199"/>
      <c r="F450" s="148"/>
      <c r="G450" s="148"/>
      <c r="H450" s="636"/>
      <c r="I450" s="148"/>
      <c r="J450" s="148"/>
      <c r="K450" s="148"/>
      <c r="L450" s="148"/>
      <c r="M450" s="148"/>
      <c r="N450" s="636"/>
      <c r="O450" s="148"/>
      <c r="P450" s="148"/>
      <c r="Q450" s="148"/>
      <c r="R450" s="148"/>
      <c r="S450" s="148"/>
      <c r="T450" s="148"/>
      <c r="U450" s="148"/>
      <c r="V450" s="1743"/>
      <c r="W450" s="148"/>
      <c r="X450" s="148"/>
      <c r="Y450" s="1743"/>
      <c r="Z450" s="148"/>
      <c r="AA450" s="148"/>
      <c r="AB450" s="148"/>
      <c r="AC450" s="406"/>
      <c r="AD450" s="705"/>
    </row>
    <row r="451" spans="1:30" s="7" customFormat="1" ht="29.25" customHeight="1" thickBot="1">
      <c r="A451" s="10"/>
      <c r="B451" s="14"/>
      <c r="C451" s="11"/>
      <c r="D451" s="31"/>
      <c r="E451" s="21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30" s="4" customFormat="1" ht="35.25" customHeight="1" thickBot="1">
      <c r="A452" s="225" t="s">
        <v>4</v>
      </c>
      <c r="B452" s="919" t="s">
        <v>0</v>
      </c>
      <c r="C452" s="744" t="s">
        <v>289</v>
      </c>
      <c r="D452" s="792" t="s">
        <v>3</v>
      </c>
      <c r="E452" s="4586" t="s">
        <v>138</v>
      </c>
      <c r="F452" s="4587"/>
      <c r="G452" s="4587"/>
      <c r="H452" s="4587"/>
      <c r="I452" s="4587"/>
      <c r="J452" s="4587"/>
      <c r="K452" s="4587"/>
      <c r="L452" s="4587"/>
      <c r="M452" s="4587"/>
      <c r="N452" s="4587"/>
      <c r="O452" s="4587"/>
      <c r="P452" s="4587"/>
      <c r="Q452" s="4587"/>
      <c r="R452" s="4587"/>
      <c r="S452" s="4587"/>
      <c r="T452" s="4587"/>
      <c r="U452" s="4587"/>
      <c r="V452" s="4587"/>
      <c r="W452" s="4587"/>
      <c r="X452" s="4587"/>
      <c r="Y452" s="4587"/>
      <c r="Z452" s="4587"/>
      <c r="AA452" s="4587"/>
      <c r="AB452" s="4588"/>
      <c r="AC452" s="378" t="s">
        <v>2</v>
      </c>
      <c r="AD452" s="1877" t="s">
        <v>312</v>
      </c>
    </row>
    <row r="453" spans="1:30" s="8" customFormat="1" ht="18.75" customHeight="1" thickBot="1">
      <c r="A453" s="4157" t="s">
        <v>205</v>
      </c>
      <c r="B453" s="4045"/>
      <c r="C453" s="4165"/>
      <c r="D453" s="730"/>
      <c r="E453" s="229">
        <v>1</v>
      </c>
      <c r="F453" s="230">
        <v>2</v>
      </c>
      <c r="G453" s="230">
        <v>3</v>
      </c>
      <c r="H453" s="637">
        <v>4</v>
      </c>
      <c r="I453" s="230">
        <v>5</v>
      </c>
      <c r="J453" s="230">
        <v>6</v>
      </c>
      <c r="K453" s="230">
        <v>7</v>
      </c>
      <c r="L453" s="230">
        <v>8</v>
      </c>
      <c r="M453" s="230">
        <v>9</v>
      </c>
      <c r="N453" s="637">
        <v>10</v>
      </c>
      <c r="O453" s="230">
        <v>11</v>
      </c>
      <c r="P453" s="230">
        <v>12</v>
      </c>
      <c r="Q453" s="230">
        <v>13</v>
      </c>
      <c r="R453" s="230">
        <v>14</v>
      </c>
      <c r="S453" s="230">
        <v>15</v>
      </c>
      <c r="T453" s="230">
        <v>16</v>
      </c>
      <c r="U453" s="230">
        <v>17</v>
      </c>
      <c r="V453" s="1614">
        <v>18</v>
      </c>
      <c r="W453" s="230">
        <v>19</v>
      </c>
      <c r="X453" s="230">
        <v>20</v>
      </c>
      <c r="Y453" s="1614">
        <v>21</v>
      </c>
      <c r="Z453" s="230">
        <v>22</v>
      </c>
      <c r="AA453" s="230">
        <v>23</v>
      </c>
      <c r="AB453" s="230">
        <v>24</v>
      </c>
      <c r="AC453" s="379"/>
      <c r="AD453" s="380"/>
    </row>
    <row r="454" spans="1:30" s="14" customFormat="1" ht="15.75" customHeight="1">
      <c r="A454" s="381" t="s">
        <v>106</v>
      </c>
      <c r="B454" s="916"/>
      <c r="C454" s="414"/>
      <c r="D454" s="799"/>
      <c r="E454" s="3271">
        <v>7</v>
      </c>
      <c r="F454" s="3272">
        <v>7</v>
      </c>
      <c r="G454" s="3272">
        <v>7</v>
      </c>
      <c r="H454" s="3273">
        <v>7</v>
      </c>
      <c r="I454" s="3272">
        <v>8</v>
      </c>
      <c r="J454" s="3272">
        <v>8</v>
      </c>
      <c r="K454" s="3272">
        <v>8</v>
      </c>
      <c r="L454" s="3272">
        <v>8</v>
      </c>
      <c r="M454" s="3272">
        <v>8</v>
      </c>
      <c r="N454" s="3273">
        <v>8</v>
      </c>
      <c r="O454" s="3272">
        <v>8</v>
      </c>
      <c r="P454" s="3272">
        <v>8</v>
      </c>
      <c r="Q454" s="3272">
        <v>8</v>
      </c>
      <c r="R454" s="3272">
        <v>8</v>
      </c>
      <c r="S454" s="3272">
        <v>8</v>
      </c>
      <c r="T454" s="3272">
        <v>8</v>
      </c>
      <c r="U454" s="3272">
        <v>8</v>
      </c>
      <c r="V454" s="3274">
        <v>8</v>
      </c>
      <c r="W454" s="3272">
        <v>8</v>
      </c>
      <c r="X454" s="3272">
        <v>8</v>
      </c>
      <c r="Y454" s="3274">
        <v>8</v>
      </c>
      <c r="Z454" s="3272">
        <v>8</v>
      </c>
      <c r="AA454" s="3272">
        <v>8</v>
      </c>
      <c r="AB454" s="3272">
        <v>8</v>
      </c>
      <c r="AC454" s="478"/>
      <c r="AD454" s="382"/>
    </row>
    <row r="455" spans="1:30" s="14" customFormat="1" ht="17.25" customHeight="1" thickBot="1">
      <c r="A455" s="383" t="s">
        <v>107</v>
      </c>
      <c r="B455" s="917"/>
      <c r="C455" s="740"/>
      <c r="D455" s="800"/>
      <c r="E455" s="3271">
        <v>7</v>
      </c>
      <c r="F455" s="3272">
        <v>7</v>
      </c>
      <c r="G455" s="3272">
        <v>7</v>
      </c>
      <c r="H455" s="3273">
        <v>7</v>
      </c>
      <c r="I455" s="3272">
        <v>7</v>
      </c>
      <c r="J455" s="3272">
        <v>7</v>
      </c>
      <c r="K455" s="3272">
        <v>7</v>
      </c>
      <c r="L455" s="3272">
        <v>7</v>
      </c>
      <c r="M455" s="3272">
        <v>7</v>
      </c>
      <c r="N455" s="3273">
        <v>7</v>
      </c>
      <c r="O455" s="3272">
        <v>7</v>
      </c>
      <c r="P455" s="3272">
        <v>7</v>
      </c>
      <c r="Q455" s="3272">
        <v>7</v>
      </c>
      <c r="R455" s="3272">
        <v>7</v>
      </c>
      <c r="S455" s="3272">
        <v>7</v>
      </c>
      <c r="T455" s="3272">
        <v>7</v>
      </c>
      <c r="U455" s="3272">
        <v>7</v>
      </c>
      <c r="V455" s="3274">
        <v>7</v>
      </c>
      <c r="W455" s="3272">
        <v>7</v>
      </c>
      <c r="X455" s="3272">
        <v>7</v>
      </c>
      <c r="Y455" s="3274">
        <v>7</v>
      </c>
      <c r="Z455" s="3272">
        <v>7</v>
      </c>
      <c r="AA455" s="3272">
        <v>7</v>
      </c>
      <c r="AB455" s="3272">
        <v>7</v>
      </c>
      <c r="AC455" s="1962"/>
      <c r="AD455" s="382"/>
    </row>
    <row r="456" spans="1:30" s="14" customFormat="1" ht="12.75" customHeight="1">
      <c r="A456" s="4931" t="s">
        <v>498</v>
      </c>
      <c r="B456" s="4931" t="s">
        <v>498</v>
      </c>
      <c r="C456" s="1884" t="s">
        <v>342</v>
      </c>
      <c r="D456" s="807" t="s">
        <v>108</v>
      </c>
      <c r="E456" s="1802">
        <v>26080</v>
      </c>
      <c r="F456" s="1191">
        <v>25210</v>
      </c>
      <c r="G456" s="1191">
        <v>25480</v>
      </c>
      <c r="H456" s="3887">
        <v>25330</v>
      </c>
      <c r="I456" s="1191">
        <v>24600</v>
      </c>
      <c r="J456" s="1191">
        <v>25120</v>
      </c>
      <c r="K456" s="1191">
        <v>25610</v>
      </c>
      <c r="L456" s="1191">
        <v>26530</v>
      </c>
      <c r="M456" s="1191">
        <v>27670</v>
      </c>
      <c r="N456" s="3887">
        <v>28260</v>
      </c>
      <c r="O456" s="1191">
        <v>27710</v>
      </c>
      <c r="P456" s="1191">
        <v>28750</v>
      </c>
      <c r="Q456" s="1191">
        <v>28010</v>
      </c>
      <c r="R456" s="1191">
        <v>27970</v>
      </c>
      <c r="S456" s="1191">
        <v>28780</v>
      </c>
      <c r="T456" s="1191">
        <v>29030</v>
      </c>
      <c r="U456" s="1191">
        <v>29630</v>
      </c>
      <c r="V456" s="1249">
        <v>30040</v>
      </c>
      <c r="W456" s="1191">
        <v>29780</v>
      </c>
      <c r="X456" s="1191">
        <v>29620</v>
      </c>
      <c r="Y456" s="1192">
        <v>28420</v>
      </c>
      <c r="Z456" s="1191">
        <v>28530</v>
      </c>
      <c r="AA456" s="1191">
        <v>28290</v>
      </c>
      <c r="AB456" s="1787">
        <v>26740</v>
      </c>
      <c r="AC456" s="2962">
        <f>SUM(E456:AB456)</f>
        <v>661190</v>
      </c>
      <c r="AD456" s="1961"/>
    </row>
    <row r="457" spans="1:30" s="14" customFormat="1" ht="12.75" customHeight="1">
      <c r="A457" s="4932"/>
      <c r="B457" s="4932"/>
      <c r="C457" s="1885" t="s">
        <v>342</v>
      </c>
      <c r="D457" s="820" t="s">
        <v>109</v>
      </c>
      <c r="E457" s="2109">
        <v>3330</v>
      </c>
      <c r="F457" s="1604">
        <v>2920</v>
      </c>
      <c r="G457" s="1604">
        <v>3090</v>
      </c>
      <c r="H457" s="3886">
        <v>3060</v>
      </c>
      <c r="I457" s="1604">
        <v>2750</v>
      </c>
      <c r="J457" s="1604">
        <v>2940</v>
      </c>
      <c r="K457" s="1604">
        <v>2920</v>
      </c>
      <c r="L457" s="1604">
        <v>3060</v>
      </c>
      <c r="M457" s="1604">
        <v>3630</v>
      </c>
      <c r="N457" s="2094">
        <v>4080</v>
      </c>
      <c r="O457" s="1604">
        <v>3640</v>
      </c>
      <c r="P457" s="1604">
        <v>3870</v>
      </c>
      <c r="Q457" s="1604">
        <v>3460</v>
      </c>
      <c r="R457" s="1604">
        <v>3470</v>
      </c>
      <c r="S457" s="1604">
        <v>3850</v>
      </c>
      <c r="T457" s="1604">
        <v>3920</v>
      </c>
      <c r="U457" s="1604">
        <v>4220</v>
      </c>
      <c r="V457" s="2094">
        <v>4490</v>
      </c>
      <c r="W457" s="1604">
        <v>4210</v>
      </c>
      <c r="X457" s="1604">
        <v>4180</v>
      </c>
      <c r="Y457" s="2093">
        <v>3800</v>
      </c>
      <c r="Z457" s="1604">
        <v>3780</v>
      </c>
      <c r="AA457" s="1604">
        <v>3640</v>
      </c>
      <c r="AB457" s="2110">
        <v>3310</v>
      </c>
      <c r="AC457" s="2989">
        <f>SUM(E457:AB457)</f>
        <v>85620</v>
      </c>
      <c r="AD457" s="1961"/>
    </row>
    <row r="458" spans="1:30" s="14" customFormat="1" ht="12.75" customHeight="1">
      <c r="A458" s="4932"/>
      <c r="B458" s="4932"/>
      <c r="C458" s="3599" t="s">
        <v>315</v>
      </c>
      <c r="D458" s="820" t="s">
        <v>111</v>
      </c>
      <c r="E458" s="1963">
        <f>E457/E456</f>
        <v>0.12768404907975461</v>
      </c>
      <c r="F458" s="498">
        <f t="shared" ref="F458:AC458" si="100">F457/F456</f>
        <v>0.11582705275684252</v>
      </c>
      <c r="G458" s="498">
        <f t="shared" si="100"/>
        <v>0.12127158555729985</v>
      </c>
      <c r="H458" s="1793">
        <f t="shared" si="100"/>
        <v>0.12080536912751678</v>
      </c>
      <c r="I458" s="498">
        <f t="shared" si="100"/>
        <v>0.11178861788617886</v>
      </c>
      <c r="J458" s="498">
        <f t="shared" si="100"/>
        <v>0.11703821656050956</v>
      </c>
      <c r="K458" s="498">
        <f t="shared" si="100"/>
        <v>0.11401796173369777</v>
      </c>
      <c r="L458" s="498">
        <f t="shared" si="100"/>
        <v>0.11534112325669053</v>
      </c>
      <c r="M458" s="498">
        <f t="shared" si="100"/>
        <v>0.13118901337188291</v>
      </c>
      <c r="N458" s="1793">
        <f t="shared" si="100"/>
        <v>0.14437367303609341</v>
      </c>
      <c r="O458" s="498">
        <f t="shared" si="100"/>
        <v>0.13136051966798989</v>
      </c>
      <c r="P458" s="498">
        <f t="shared" si="100"/>
        <v>0.13460869565217393</v>
      </c>
      <c r="Q458" s="498">
        <f t="shared" si="100"/>
        <v>0.12352731167440199</v>
      </c>
      <c r="R458" s="498">
        <f t="shared" si="100"/>
        <v>0.12406149445834823</v>
      </c>
      <c r="S458" s="498">
        <f t="shared" si="100"/>
        <v>0.13377345378735234</v>
      </c>
      <c r="T458" s="498">
        <f t="shared" si="100"/>
        <v>0.1350327247674819</v>
      </c>
      <c r="U458" s="498">
        <f t="shared" si="100"/>
        <v>0.14242321970975363</v>
      </c>
      <c r="V458" s="1793">
        <f t="shared" si="100"/>
        <v>0.14946737683089215</v>
      </c>
      <c r="W458" s="498">
        <f t="shared" si="100"/>
        <v>0.14137004701141706</v>
      </c>
      <c r="X458" s="498">
        <f t="shared" si="100"/>
        <v>0.14112086428089129</v>
      </c>
      <c r="Y458" s="3175">
        <f t="shared" si="100"/>
        <v>0.13370865587614356</v>
      </c>
      <c r="Z458" s="498">
        <f t="shared" si="100"/>
        <v>0.13249211356466878</v>
      </c>
      <c r="AA458" s="498">
        <f t="shared" si="100"/>
        <v>0.12866737363025804</v>
      </c>
      <c r="AB458" s="499">
        <f t="shared" si="100"/>
        <v>0.1237845923709798</v>
      </c>
      <c r="AC458" s="2989">
        <f t="shared" si="100"/>
        <v>0.12949379149714907</v>
      </c>
      <c r="AD458" s="1961"/>
    </row>
    <row r="459" spans="1:30" s="14" customFormat="1" ht="12.75" customHeight="1">
      <c r="A459" s="4932"/>
      <c r="B459" s="4932"/>
      <c r="C459" s="3611" t="s">
        <v>342</v>
      </c>
      <c r="D459" s="783" t="s">
        <v>110</v>
      </c>
      <c r="E459" s="4142">
        <v>129.5</v>
      </c>
      <c r="F459" s="4143">
        <v>126.6</v>
      </c>
      <c r="G459" s="4143">
        <v>127.8</v>
      </c>
      <c r="H459" s="4145">
        <v>127.2</v>
      </c>
      <c r="I459" s="4143">
        <v>123.6</v>
      </c>
      <c r="J459" s="4143">
        <v>126</v>
      </c>
      <c r="K459" s="4143">
        <v>128.30000000000001</v>
      </c>
      <c r="L459" s="4143">
        <v>133.30000000000001</v>
      </c>
      <c r="M459" s="4143">
        <v>139.6</v>
      </c>
      <c r="N459" s="4145">
        <v>141.80000000000001</v>
      </c>
      <c r="O459" s="4143">
        <v>138</v>
      </c>
      <c r="P459" s="4143">
        <v>144.4</v>
      </c>
      <c r="Q459" s="4143">
        <v>140.19999999999999</v>
      </c>
      <c r="R459" s="4143">
        <v>139.6</v>
      </c>
      <c r="S459" s="4143">
        <v>144.4</v>
      </c>
      <c r="T459" s="4143">
        <v>145.6</v>
      </c>
      <c r="U459" s="4143">
        <v>148.19999999999999</v>
      </c>
      <c r="V459" s="4145">
        <v>150.19999999999999</v>
      </c>
      <c r="W459" s="4143">
        <v>148.69999999999999</v>
      </c>
      <c r="X459" s="4143">
        <v>148</v>
      </c>
      <c r="Y459" s="4146">
        <v>141.6</v>
      </c>
      <c r="Z459" s="4143">
        <v>142.1</v>
      </c>
      <c r="AA459" s="4143">
        <v>140.5</v>
      </c>
      <c r="AB459" s="4147">
        <v>133.69999999999999</v>
      </c>
      <c r="AC459" s="2989"/>
      <c r="AD459" s="1961"/>
    </row>
    <row r="460" spans="1:30" s="14" customFormat="1" ht="12.75" customHeight="1" thickBot="1">
      <c r="A460" s="4933"/>
      <c r="B460" s="4933"/>
      <c r="C460" s="1887" t="s">
        <v>342</v>
      </c>
      <c r="D460" s="1960" t="s">
        <v>112</v>
      </c>
      <c r="E460" s="1411">
        <v>125.7</v>
      </c>
      <c r="F460" s="1181">
        <v>122.9</v>
      </c>
      <c r="G460" s="1181">
        <v>124</v>
      </c>
      <c r="H460" s="1246">
        <v>122.9</v>
      </c>
      <c r="I460" s="1181">
        <v>124.2</v>
      </c>
      <c r="J460" s="1181">
        <v>124.6</v>
      </c>
      <c r="K460" s="1181">
        <v>123.6</v>
      </c>
      <c r="L460" s="1181">
        <v>122.9</v>
      </c>
      <c r="M460" s="1181">
        <v>123.6</v>
      </c>
      <c r="N460" s="1246">
        <v>123.3</v>
      </c>
      <c r="O460" s="1181">
        <v>123.1</v>
      </c>
      <c r="P460" s="1181">
        <v>122.7</v>
      </c>
      <c r="Q460" s="1181">
        <v>123.3</v>
      </c>
      <c r="R460" s="1181">
        <v>123.3</v>
      </c>
      <c r="S460" s="1181">
        <v>122.9</v>
      </c>
      <c r="T460" s="1181">
        <v>124.2</v>
      </c>
      <c r="U460" s="1181">
        <v>123.3</v>
      </c>
      <c r="V460" s="1246">
        <v>123.6</v>
      </c>
      <c r="W460" s="1181">
        <v>123.4</v>
      </c>
      <c r="X460" s="1181">
        <v>125</v>
      </c>
      <c r="Y460" s="1182">
        <v>123.6</v>
      </c>
      <c r="Z460" s="1181">
        <v>124.2</v>
      </c>
      <c r="AA460" s="1181">
        <v>124.6</v>
      </c>
      <c r="AB460" s="1183">
        <v>123.3</v>
      </c>
      <c r="AC460" s="2963"/>
      <c r="AD460" s="1961"/>
    </row>
    <row r="461" spans="1:30" s="14" customFormat="1" ht="12.75" customHeight="1">
      <c r="A461" s="4935" t="s">
        <v>198</v>
      </c>
      <c r="B461" s="4935" t="s">
        <v>198</v>
      </c>
      <c r="C461" s="1884" t="s">
        <v>342</v>
      </c>
      <c r="D461" s="807" t="s">
        <v>108</v>
      </c>
      <c r="E461" s="1802">
        <v>15990</v>
      </c>
      <c r="F461" s="1191">
        <v>15580</v>
      </c>
      <c r="G461" s="1191">
        <v>16370.000000000002</v>
      </c>
      <c r="H461" s="1249">
        <v>16239.999999999998</v>
      </c>
      <c r="I461" s="1191">
        <v>15500</v>
      </c>
      <c r="J461" s="1191">
        <v>15930</v>
      </c>
      <c r="K461" s="1191">
        <v>15930</v>
      </c>
      <c r="L461" s="1191">
        <v>15990</v>
      </c>
      <c r="M461" s="1191">
        <v>15920</v>
      </c>
      <c r="N461" s="1249">
        <v>15270</v>
      </c>
      <c r="O461" s="1191">
        <v>14410</v>
      </c>
      <c r="P461" s="1191">
        <v>15130</v>
      </c>
      <c r="Q461" s="1191">
        <v>14590</v>
      </c>
      <c r="R461" s="1191">
        <v>14640</v>
      </c>
      <c r="S461" s="1191">
        <v>15230</v>
      </c>
      <c r="T461" s="1191">
        <v>14730</v>
      </c>
      <c r="U461" s="1191">
        <v>15440</v>
      </c>
      <c r="V461" s="1249">
        <v>16010.000000000002</v>
      </c>
      <c r="W461" s="1191">
        <v>15830</v>
      </c>
      <c r="X461" s="1191">
        <v>16010.000000000002</v>
      </c>
      <c r="Y461" s="1192">
        <v>15440</v>
      </c>
      <c r="Z461" s="1191">
        <v>15850</v>
      </c>
      <c r="AA461" s="1191">
        <v>16079.999999999998</v>
      </c>
      <c r="AB461" s="1787">
        <v>15590</v>
      </c>
      <c r="AC461" s="2962">
        <f>SUM(E461:AB461)</f>
        <v>373700</v>
      </c>
      <c r="AD461" s="1961"/>
    </row>
    <row r="462" spans="1:30" s="14" customFormat="1" ht="12.75" customHeight="1">
      <c r="A462" s="4936"/>
      <c r="B462" s="4936"/>
      <c r="C462" s="1885" t="s">
        <v>342</v>
      </c>
      <c r="D462" s="820" t="s">
        <v>109</v>
      </c>
      <c r="E462" s="2109">
        <v>490</v>
      </c>
      <c r="F462" s="1604">
        <v>210</v>
      </c>
      <c r="G462" s="1604">
        <v>570</v>
      </c>
      <c r="H462" s="2094">
        <v>460</v>
      </c>
      <c r="I462" s="1604">
        <v>130</v>
      </c>
      <c r="J462" s="1331">
        <v>330</v>
      </c>
      <c r="K462" s="1604">
        <v>370</v>
      </c>
      <c r="L462" s="1604">
        <v>410</v>
      </c>
      <c r="M462" s="1331">
        <v>460</v>
      </c>
      <c r="N462" s="1382">
        <v>460</v>
      </c>
      <c r="O462" s="1604">
        <v>50</v>
      </c>
      <c r="P462" s="1331">
        <v>320</v>
      </c>
      <c r="Q462" s="1331">
        <v>150</v>
      </c>
      <c r="R462" s="1331">
        <v>150</v>
      </c>
      <c r="S462" s="1604">
        <v>480</v>
      </c>
      <c r="T462" s="1331">
        <v>280</v>
      </c>
      <c r="U462" s="1331">
        <v>460</v>
      </c>
      <c r="V462" s="1382">
        <v>780</v>
      </c>
      <c r="W462" s="1331">
        <v>670</v>
      </c>
      <c r="X462" s="1331">
        <v>670</v>
      </c>
      <c r="Y462" s="1332">
        <v>500</v>
      </c>
      <c r="Z462" s="1331">
        <v>420</v>
      </c>
      <c r="AA462" s="1331">
        <v>500</v>
      </c>
      <c r="AB462" s="1405">
        <v>370</v>
      </c>
      <c r="AC462" s="2989">
        <f>SUM(E462:AB462)</f>
        <v>9690</v>
      </c>
      <c r="AD462" s="1961"/>
    </row>
    <row r="463" spans="1:30" s="14" customFormat="1" ht="12.75" customHeight="1">
      <c r="A463" s="4936"/>
      <c r="B463" s="4936"/>
      <c r="C463" s="3599" t="s">
        <v>315</v>
      </c>
      <c r="D463" s="820" t="s">
        <v>111</v>
      </c>
      <c r="E463" s="1963">
        <f>E462/E461</f>
        <v>3.0644152595372107E-2</v>
      </c>
      <c r="F463" s="498">
        <f t="shared" ref="F463:AC463" si="101">F462/F461</f>
        <v>1.3478818998716302E-2</v>
      </c>
      <c r="G463" s="498">
        <f t="shared" si="101"/>
        <v>3.4819792302993278E-2</v>
      </c>
      <c r="H463" s="1793">
        <f t="shared" si="101"/>
        <v>2.8325123152709363E-2</v>
      </c>
      <c r="I463" s="498">
        <f t="shared" si="101"/>
        <v>8.3870967741935479E-3</v>
      </c>
      <c r="J463" s="498">
        <f t="shared" si="101"/>
        <v>2.0715630885122412E-2</v>
      </c>
      <c r="K463" s="498">
        <f t="shared" si="101"/>
        <v>2.322661644695543E-2</v>
      </c>
      <c r="L463" s="498">
        <f t="shared" si="101"/>
        <v>2.564102564102564E-2</v>
      </c>
      <c r="M463" s="498">
        <f t="shared" si="101"/>
        <v>2.8894472361809045E-2</v>
      </c>
      <c r="N463" s="1793">
        <f t="shared" si="101"/>
        <v>3.0124426981008513E-2</v>
      </c>
      <c r="O463" s="498">
        <f t="shared" si="101"/>
        <v>3.4698126301179735E-3</v>
      </c>
      <c r="P463" s="498">
        <f t="shared" si="101"/>
        <v>2.1150033046926635E-2</v>
      </c>
      <c r="Q463" s="498">
        <f t="shared" si="101"/>
        <v>1.028101439342015E-2</v>
      </c>
      <c r="R463" s="498">
        <f t="shared" si="101"/>
        <v>1.0245901639344262E-2</v>
      </c>
      <c r="S463" s="498">
        <f t="shared" si="101"/>
        <v>3.1516743269862112E-2</v>
      </c>
      <c r="T463" s="498">
        <f t="shared" si="101"/>
        <v>1.9008825526137134E-2</v>
      </c>
      <c r="U463" s="498">
        <f t="shared" si="101"/>
        <v>2.9792746113989636E-2</v>
      </c>
      <c r="V463" s="1793">
        <f t="shared" si="101"/>
        <v>4.8719550281074324E-2</v>
      </c>
      <c r="W463" s="498">
        <f t="shared" si="101"/>
        <v>4.2324699936828809E-2</v>
      </c>
      <c r="X463" s="498">
        <f t="shared" si="101"/>
        <v>4.1848844472204869E-2</v>
      </c>
      <c r="Y463" s="3175">
        <f t="shared" si="101"/>
        <v>3.2383419689119168E-2</v>
      </c>
      <c r="Z463" s="498">
        <f t="shared" si="101"/>
        <v>2.6498422712933754E-2</v>
      </c>
      <c r="AA463" s="498">
        <f t="shared" si="101"/>
        <v>3.1094527363184084E-2</v>
      </c>
      <c r="AB463" s="499">
        <f t="shared" si="101"/>
        <v>2.3733162283515075E-2</v>
      </c>
      <c r="AC463" s="2989">
        <f t="shared" si="101"/>
        <v>2.5929890286325929E-2</v>
      </c>
      <c r="AD463" s="1961"/>
    </row>
    <row r="464" spans="1:30" s="14" customFormat="1" ht="12.75" customHeight="1">
      <c r="A464" s="4565"/>
      <c r="B464" s="4565"/>
      <c r="C464" s="3611" t="s">
        <v>342</v>
      </c>
      <c r="D464" s="783" t="s">
        <v>110</v>
      </c>
      <c r="E464" s="4142">
        <v>80.599999999999994</v>
      </c>
      <c r="F464" s="4143">
        <v>79.400000000000006</v>
      </c>
      <c r="G464" s="4143">
        <v>83.4</v>
      </c>
      <c r="H464" s="4144">
        <v>82.6</v>
      </c>
      <c r="I464" s="4143">
        <v>78.7</v>
      </c>
      <c r="J464" s="4143">
        <v>81.099999999999994</v>
      </c>
      <c r="K464" s="4143">
        <v>81</v>
      </c>
      <c r="L464" s="4143">
        <v>81.599999999999994</v>
      </c>
      <c r="M464" s="4143">
        <v>81.7</v>
      </c>
      <c r="N464" s="4145">
        <v>78.099999999999994</v>
      </c>
      <c r="O464" s="4143">
        <v>73.400000000000006</v>
      </c>
      <c r="P464" s="4143">
        <v>77.3</v>
      </c>
      <c r="Q464" s="4143">
        <v>74.599999999999994</v>
      </c>
      <c r="R464" s="4143">
        <v>74.900000000000006</v>
      </c>
      <c r="S464" s="4143">
        <v>78.099999999999994</v>
      </c>
      <c r="T464" s="4143">
        <v>75.7</v>
      </c>
      <c r="U464" s="4143">
        <v>79.099999999999994</v>
      </c>
      <c r="V464" s="4145">
        <v>81.599999999999994</v>
      </c>
      <c r="W464" s="4143">
        <v>80.599999999999994</v>
      </c>
      <c r="X464" s="4143">
        <v>81.5</v>
      </c>
      <c r="Y464" s="4146">
        <v>78.5</v>
      </c>
      <c r="Z464" s="4143">
        <v>80.400000000000006</v>
      </c>
      <c r="AA464" s="4143">
        <v>81.5</v>
      </c>
      <c r="AB464" s="4147">
        <v>81.400000000000006</v>
      </c>
      <c r="AC464" s="2989"/>
      <c r="AD464" s="1961"/>
    </row>
    <row r="465" spans="1:33" s="14" customFormat="1" ht="12.75" customHeight="1" thickBot="1">
      <c r="A465" s="4937"/>
      <c r="B465" s="4937"/>
      <c r="C465" s="1887" t="s">
        <v>342</v>
      </c>
      <c r="D465" s="1960" t="s">
        <v>112</v>
      </c>
      <c r="E465" s="1404">
        <v>124.2</v>
      </c>
      <c r="F465" s="1228">
        <v>123.3</v>
      </c>
      <c r="G465" s="1228">
        <v>122.9</v>
      </c>
      <c r="H465" s="4156">
        <v>123.3</v>
      </c>
      <c r="I465" s="1228">
        <v>123.3</v>
      </c>
      <c r="J465" s="1228">
        <v>122.9</v>
      </c>
      <c r="K465" s="1228">
        <v>123.1</v>
      </c>
      <c r="L465" s="1228">
        <v>123.1</v>
      </c>
      <c r="M465" s="1228">
        <v>122.9</v>
      </c>
      <c r="N465" s="4156">
        <v>122.9</v>
      </c>
      <c r="O465" s="1228">
        <v>123.3</v>
      </c>
      <c r="P465" s="1228">
        <v>123.1</v>
      </c>
      <c r="Q465" s="1228">
        <v>123.4</v>
      </c>
      <c r="R465" s="1228">
        <v>123.1</v>
      </c>
      <c r="S465" s="1228">
        <v>123.3</v>
      </c>
      <c r="T465" s="1228">
        <v>122.7</v>
      </c>
      <c r="U465" s="1228">
        <v>122.5</v>
      </c>
      <c r="V465" s="1257">
        <v>124</v>
      </c>
      <c r="W465" s="1228">
        <v>123.4</v>
      </c>
      <c r="X465" s="1228">
        <v>123.4</v>
      </c>
      <c r="Y465" s="1229">
        <v>124.2</v>
      </c>
      <c r="Z465" s="1228">
        <v>124</v>
      </c>
      <c r="AA465" s="1228">
        <v>123.6</v>
      </c>
      <c r="AB465" s="1503">
        <v>123.6</v>
      </c>
      <c r="AC465" s="3277"/>
      <c r="AD465" s="1961"/>
    </row>
    <row r="466" spans="1:33" s="14" customFormat="1" ht="12.75" customHeight="1">
      <c r="A466" s="4934" t="s">
        <v>147</v>
      </c>
      <c r="B466" s="4938" t="s">
        <v>169</v>
      </c>
      <c r="C466" s="3603" t="s">
        <v>502</v>
      </c>
      <c r="D466" s="807" t="s">
        <v>108</v>
      </c>
      <c r="E466" s="3803">
        <v>4926</v>
      </c>
      <c r="F466" s="1176">
        <v>4680</v>
      </c>
      <c r="G466" s="1176">
        <v>4566</v>
      </c>
      <c r="H466" s="3885">
        <v>4524</v>
      </c>
      <c r="I466" s="1176">
        <v>4578</v>
      </c>
      <c r="J466" s="1176">
        <v>4710</v>
      </c>
      <c r="K466" s="1176">
        <v>5220</v>
      </c>
      <c r="L466" s="1176">
        <v>5718</v>
      </c>
      <c r="M466" s="1176">
        <v>6246</v>
      </c>
      <c r="N466" s="3885">
        <v>6504</v>
      </c>
      <c r="O466" s="1176">
        <v>6624</v>
      </c>
      <c r="P466" s="1176">
        <v>6690</v>
      </c>
      <c r="Q466" s="1176">
        <v>6684</v>
      </c>
      <c r="R466" s="1176">
        <v>6672</v>
      </c>
      <c r="S466" s="1176">
        <v>6930</v>
      </c>
      <c r="T466" s="1176">
        <v>7212</v>
      </c>
      <c r="U466" s="1176">
        <v>7260</v>
      </c>
      <c r="V466" s="1245">
        <v>7284</v>
      </c>
      <c r="W466" s="1176">
        <v>7302</v>
      </c>
      <c r="X466" s="1176">
        <v>7014</v>
      </c>
      <c r="Y466" s="1177">
        <v>6888</v>
      </c>
      <c r="Z466" s="1176">
        <v>6522</v>
      </c>
      <c r="AA466" s="1176">
        <v>5922</v>
      </c>
      <c r="AB466" s="1178">
        <v>5448</v>
      </c>
      <c r="AC466" s="3305">
        <f>SUM(E466:AB466)</f>
        <v>146124</v>
      </c>
      <c r="AD466" s="411"/>
      <c r="AF466" s="73"/>
      <c r="AG466" s="45"/>
    </row>
    <row r="467" spans="1:33" s="14" customFormat="1" ht="12.75" customHeight="1">
      <c r="A467" s="4564"/>
      <c r="B467" s="4801"/>
      <c r="C467" s="1885" t="s">
        <v>502</v>
      </c>
      <c r="D467" s="783" t="s">
        <v>109</v>
      </c>
      <c r="E467" s="2109">
        <v>1260</v>
      </c>
      <c r="F467" s="1604">
        <v>1212</v>
      </c>
      <c r="G467" s="1604">
        <v>1200</v>
      </c>
      <c r="H467" s="3886">
        <v>1194</v>
      </c>
      <c r="I467" s="1604">
        <v>1200</v>
      </c>
      <c r="J467" s="1604">
        <v>1206</v>
      </c>
      <c r="K467" s="1604">
        <v>1242</v>
      </c>
      <c r="L467" s="1604">
        <v>1326</v>
      </c>
      <c r="M467" s="1604">
        <v>1536</v>
      </c>
      <c r="N467" s="3886">
        <v>1518</v>
      </c>
      <c r="O467" s="1604">
        <v>1482</v>
      </c>
      <c r="P467" s="1604">
        <v>1488</v>
      </c>
      <c r="Q467" s="1604">
        <v>1464</v>
      </c>
      <c r="R467" s="1604">
        <v>1452</v>
      </c>
      <c r="S467" s="1604">
        <v>1614</v>
      </c>
      <c r="T467" s="1604">
        <v>1686</v>
      </c>
      <c r="U467" s="1604">
        <v>1704</v>
      </c>
      <c r="V467" s="2094">
        <v>1710</v>
      </c>
      <c r="W467" s="1604">
        <v>1692</v>
      </c>
      <c r="X467" s="1604">
        <v>1638</v>
      </c>
      <c r="Y467" s="2093">
        <v>1638</v>
      </c>
      <c r="Z467" s="1604">
        <v>1578</v>
      </c>
      <c r="AA467" s="1604">
        <v>1428</v>
      </c>
      <c r="AB467" s="2110">
        <v>1374</v>
      </c>
      <c r="AC467" s="2989">
        <f>SUM(E467:AB467)</f>
        <v>34842</v>
      </c>
      <c r="AD467" s="411"/>
    </row>
    <row r="468" spans="1:33" s="14" customFormat="1" ht="12.75" customHeight="1">
      <c r="A468" s="4578"/>
      <c r="B468" s="4802"/>
      <c r="C468" s="3490" t="s">
        <v>315</v>
      </c>
      <c r="D468" s="774" t="s">
        <v>340</v>
      </c>
      <c r="E468" s="432">
        <v>5084.5920190316156</v>
      </c>
      <c r="F468" s="433">
        <v>4834.3917921492457</v>
      </c>
      <c r="G468" s="433">
        <v>4721.054543213836</v>
      </c>
      <c r="H468" s="610">
        <v>4678.9114118563948</v>
      </c>
      <c r="I468" s="433">
        <v>4732.6614077070844</v>
      </c>
      <c r="J468" s="433">
        <v>4861.9477578435581</v>
      </c>
      <c r="K468" s="433">
        <v>5365.7212003606746</v>
      </c>
      <c r="L468" s="433">
        <v>5869.7359395461735</v>
      </c>
      <c r="M468" s="433">
        <v>6432.0923500832914</v>
      </c>
      <c r="N468" s="610">
        <v>6678.7977960108956</v>
      </c>
      <c r="O468" s="433">
        <v>6787.761044703916</v>
      </c>
      <c r="P468" s="433">
        <v>6853.4840774601644</v>
      </c>
      <c r="Q468" s="433">
        <v>6842.4521920142051</v>
      </c>
      <c r="R468" s="433">
        <v>6828.1687149630388</v>
      </c>
      <c r="S468" s="433">
        <v>7115.4687828701772</v>
      </c>
      <c r="T468" s="433">
        <v>7406.4525921658342</v>
      </c>
      <c r="U468" s="433">
        <v>7457.2928063741738</v>
      </c>
      <c r="V468" s="1092">
        <v>7482.0288692305912</v>
      </c>
      <c r="W468" s="433">
        <v>7495.4698318384289</v>
      </c>
      <c r="X468" s="433">
        <v>7202.7244845266714</v>
      </c>
      <c r="Y468" s="433">
        <v>7080.083897807991</v>
      </c>
      <c r="Z468" s="433">
        <v>6710.1839020998523</v>
      </c>
      <c r="AA468" s="433">
        <v>6091.7376831245783</v>
      </c>
      <c r="AB468" s="502">
        <v>5618.5923504023676</v>
      </c>
      <c r="AC468" s="3295">
        <f t="shared" ref="AC468" si="102">SQRT(AC466^2+AC467^2)</f>
        <v>150220.46578279539</v>
      </c>
      <c r="AD468" s="411"/>
    </row>
    <row r="469" spans="1:33" s="14" customFormat="1" ht="12.75" customHeight="1">
      <c r="A469" s="4578"/>
      <c r="B469" s="4802"/>
      <c r="C469" s="3611" t="s">
        <v>342</v>
      </c>
      <c r="D469" s="783" t="s">
        <v>110</v>
      </c>
      <c r="E469" s="1935">
        <v>287.39999999999998</v>
      </c>
      <c r="F469" s="1936">
        <v>273</v>
      </c>
      <c r="G469" s="1936">
        <v>260.39999999999998</v>
      </c>
      <c r="H469" s="4067">
        <v>259.2</v>
      </c>
      <c r="I469" s="1936">
        <v>258.60000000000002</v>
      </c>
      <c r="J469" s="1936">
        <v>259.8</v>
      </c>
      <c r="K469" s="1936">
        <v>274.2</v>
      </c>
      <c r="L469" s="1936">
        <v>306</v>
      </c>
      <c r="M469" s="1936">
        <v>333.6</v>
      </c>
      <c r="N469" s="4067">
        <v>362.4</v>
      </c>
      <c r="O469" s="1936">
        <v>360.6</v>
      </c>
      <c r="P469" s="1936">
        <v>370.8</v>
      </c>
      <c r="Q469" s="1936">
        <v>369</v>
      </c>
      <c r="R469" s="1936">
        <v>365.4</v>
      </c>
      <c r="S469" s="1936">
        <v>366.6</v>
      </c>
      <c r="T469" s="1936">
        <v>391.2</v>
      </c>
      <c r="U469" s="1936">
        <v>406.2</v>
      </c>
      <c r="V469" s="1938">
        <v>403.8</v>
      </c>
      <c r="W469" s="1936">
        <v>409.8</v>
      </c>
      <c r="X469" s="1936">
        <v>402.6</v>
      </c>
      <c r="Y469" s="1936">
        <v>387</v>
      </c>
      <c r="Z469" s="1936">
        <v>386.4</v>
      </c>
      <c r="AA469" s="1936">
        <v>350.4</v>
      </c>
      <c r="AB469" s="2993">
        <v>318.60000000000002</v>
      </c>
      <c r="AC469" s="2963"/>
      <c r="AD469" s="3623"/>
      <c r="AG469" s="45"/>
    </row>
    <row r="470" spans="1:33" s="35" customFormat="1" ht="12.75" customHeight="1" thickBot="1">
      <c r="A470" s="4799"/>
      <c r="B470" s="4811"/>
      <c r="C470" s="3504" t="s">
        <v>315</v>
      </c>
      <c r="D470" s="784" t="s">
        <v>111</v>
      </c>
      <c r="E470" s="488">
        <v>0.25578562728380022</v>
      </c>
      <c r="F470" s="428">
        <v>0.258974358974359</v>
      </c>
      <c r="G470" s="428">
        <v>0.26281208935611039</v>
      </c>
      <c r="H470" s="620">
        <v>0.26392572944297082</v>
      </c>
      <c r="I470" s="428">
        <v>0.26212319790301442</v>
      </c>
      <c r="J470" s="428">
        <v>0.25605095541401274</v>
      </c>
      <c r="K470" s="428">
        <v>0.23793103448275862</v>
      </c>
      <c r="L470" s="428">
        <v>0.23189926547743966</v>
      </c>
      <c r="M470" s="428">
        <v>0.24591738712776176</v>
      </c>
      <c r="N470" s="620">
        <v>0.23339483394833949</v>
      </c>
      <c r="O470" s="428">
        <v>0.22373188405797101</v>
      </c>
      <c r="P470" s="428">
        <v>0.22242152466367712</v>
      </c>
      <c r="Q470" s="428">
        <v>0.21903052064631956</v>
      </c>
      <c r="R470" s="428">
        <v>0.21762589928057555</v>
      </c>
      <c r="S470" s="428">
        <v>0.23290043290043291</v>
      </c>
      <c r="T470" s="428">
        <v>0.23377703826955074</v>
      </c>
      <c r="U470" s="428">
        <v>0.23471074380165288</v>
      </c>
      <c r="V470" s="1663">
        <v>0.23476112026359144</v>
      </c>
      <c r="W470" s="428">
        <v>0.23171733771569433</v>
      </c>
      <c r="X470" s="428">
        <v>0.23353293413173654</v>
      </c>
      <c r="Y470" s="429">
        <v>0.23780487804878048</v>
      </c>
      <c r="Z470" s="428">
        <v>0.24195032198712052</v>
      </c>
      <c r="AA470" s="428">
        <v>0.24113475177304963</v>
      </c>
      <c r="AB470" s="456">
        <v>0.25220264317180618</v>
      </c>
      <c r="AC470" s="3662">
        <f t="shared" ref="AC470" si="103">AC467/AC466</f>
        <v>0.23844132380717747</v>
      </c>
      <c r="AD470" s="3624"/>
    </row>
    <row r="471" spans="1:33" s="14" customFormat="1" ht="12.75" customHeight="1">
      <c r="A471" s="4541" t="s">
        <v>175</v>
      </c>
      <c r="B471" s="4800" t="s">
        <v>170</v>
      </c>
      <c r="C471" s="3603" t="s">
        <v>502</v>
      </c>
      <c r="D471" s="808" t="s">
        <v>108</v>
      </c>
      <c r="E471" s="1802">
        <v>4734</v>
      </c>
      <c r="F471" s="1191">
        <v>4476</v>
      </c>
      <c r="G471" s="1191">
        <v>4422</v>
      </c>
      <c r="H471" s="3887">
        <v>4392</v>
      </c>
      <c r="I471" s="1191">
        <v>4356</v>
      </c>
      <c r="J471" s="1191">
        <v>4500</v>
      </c>
      <c r="K471" s="1191">
        <v>4908</v>
      </c>
      <c r="L471" s="1191">
        <v>5346</v>
      </c>
      <c r="M471" s="1191">
        <v>6108</v>
      </c>
      <c r="N471" s="3887">
        <v>6534</v>
      </c>
      <c r="O471" s="1191">
        <v>6768</v>
      </c>
      <c r="P471" s="1191">
        <v>6612</v>
      </c>
      <c r="Q471" s="1191">
        <v>6510</v>
      </c>
      <c r="R471" s="1191">
        <v>6558</v>
      </c>
      <c r="S471" s="1191">
        <v>6636</v>
      </c>
      <c r="T471" s="1191">
        <v>6780</v>
      </c>
      <c r="U471" s="1191">
        <v>6684</v>
      </c>
      <c r="V471" s="1249">
        <v>6384</v>
      </c>
      <c r="W471" s="1191">
        <v>6270</v>
      </c>
      <c r="X471" s="1191">
        <v>5982</v>
      </c>
      <c r="Y471" s="1192">
        <v>5868</v>
      </c>
      <c r="Z471" s="1191">
        <v>5748</v>
      </c>
      <c r="AA471" s="1191">
        <v>5352</v>
      </c>
      <c r="AB471" s="1787">
        <v>5022</v>
      </c>
      <c r="AC471" s="3305">
        <f>SUM(E471:AB471)</f>
        <v>136950</v>
      </c>
      <c r="AD471" s="411"/>
    </row>
    <row r="472" spans="1:33" s="14" customFormat="1" ht="12.75" customHeight="1">
      <c r="A472" s="4564"/>
      <c r="B472" s="4801"/>
      <c r="C472" s="1885" t="s">
        <v>502</v>
      </c>
      <c r="D472" s="783" t="s">
        <v>109</v>
      </c>
      <c r="E472" s="2109">
        <v>1092</v>
      </c>
      <c r="F472" s="1604">
        <v>1026</v>
      </c>
      <c r="G472" s="1604">
        <v>1014</v>
      </c>
      <c r="H472" s="3886">
        <v>1014</v>
      </c>
      <c r="I472" s="1604">
        <v>990</v>
      </c>
      <c r="J472" s="1604">
        <v>972</v>
      </c>
      <c r="K472" s="1604">
        <v>1008</v>
      </c>
      <c r="L472" s="1604">
        <v>1062</v>
      </c>
      <c r="M472" s="1604">
        <v>1416</v>
      </c>
      <c r="N472" s="3886">
        <v>1548</v>
      </c>
      <c r="O472" s="1604">
        <v>1596</v>
      </c>
      <c r="P472" s="1604">
        <v>1428</v>
      </c>
      <c r="Q472" s="1604">
        <v>1332</v>
      </c>
      <c r="R472" s="1604">
        <v>1404</v>
      </c>
      <c r="S472" s="1604">
        <v>1434</v>
      </c>
      <c r="T472" s="1604">
        <v>1470</v>
      </c>
      <c r="U472" s="1604">
        <v>1446</v>
      </c>
      <c r="V472" s="2094">
        <v>1320</v>
      </c>
      <c r="W472" s="1604">
        <v>1266</v>
      </c>
      <c r="X472" s="1604">
        <v>1218</v>
      </c>
      <c r="Y472" s="2093">
        <v>1170</v>
      </c>
      <c r="Z472" s="1604">
        <v>1200</v>
      </c>
      <c r="AA472" s="1604">
        <v>1104</v>
      </c>
      <c r="AB472" s="2110">
        <v>1074</v>
      </c>
      <c r="AC472" s="2989">
        <f>SUM(E472:AB472)</f>
        <v>29604</v>
      </c>
      <c r="AD472" s="411"/>
    </row>
    <row r="473" spans="1:33" s="14" customFormat="1" ht="12.75" customHeight="1">
      <c r="A473" s="4578"/>
      <c r="B473" s="4802"/>
      <c r="C473" s="3490" t="s">
        <v>315</v>
      </c>
      <c r="D473" s="774" t="s">
        <v>340</v>
      </c>
      <c r="E473" s="432">
        <v>4858.3145225479175</v>
      </c>
      <c r="F473" s="433">
        <v>4592.0858005921446</v>
      </c>
      <c r="G473" s="433">
        <v>4536.7697759529301</v>
      </c>
      <c r="H473" s="610">
        <v>4507.5336937176635</v>
      </c>
      <c r="I473" s="433">
        <v>4467.0836123806776</v>
      </c>
      <c r="J473" s="433">
        <v>4603.7793170394252</v>
      </c>
      <c r="K473" s="433">
        <v>5010.4418966793737</v>
      </c>
      <c r="L473" s="433">
        <v>5450.4642004144935</v>
      </c>
      <c r="M473" s="433">
        <v>6269.985645916584</v>
      </c>
      <c r="N473" s="610">
        <v>6714.8685765247856</v>
      </c>
      <c r="O473" s="433">
        <v>6953.6350206205097</v>
      </c>
      <c r="P473" s="433">
        <v>6764.4458753101126</v>
      </c>
      <c r="Q473" s="433">
        <v>6644.8720077966891</v>
      </c>
      <c r="R473" s="433">
        <v>6706.6071899284516</v>
      </c>
      <c r="S473" s="433">
        <v>6789.1716725974757</v>
      </c>
      <c r="T473" s="433">
        <v>6937.5283783203367</v>
      </c>
      <c r="U473" s="433">
        <v>6838.6235457144448</v>
      </c>
      <c r="V473" s="1092">
        <v>6519.037965835143</v>
      </c>
      <c r="W473" s="433">
        <v>6396.5346868441193</v>
      </c>
      <c r="X473" s="433">
        <v>6104.7397978947474</v>
      </c>
      <c r="Y473" s="433">
        <v>5983.5043243905156</v>
      </c>
      <c r="Z473" s="433">
        <v>5871.9250676417869</v>
      </c>
      <c r="AA473" s="433">
        <v>5464.6793135553708</v>
      </c>
      <c r="AB473" s="502">
        <v>5135.5583922296119</v>
      </c>
      <c r="AC473" s="3295">
        <f t="shared" ref="AC473" si="104">SQRT(AC471^2+AC472^2)</f>
        <v>140113.16610511663</v>
      </c>
      <c r="AD473" s="411"/>
    </row>
    <row r="474" spans="1:33" s="14" customFormat="1" ht="12.75" customHeight="1">
      <c r="A474" s="4578"/>
      <c r="B474" s="4802"/>
      <c r="C474" s="3611" t="s">
        <v>342</v>
      </c>
      <c r="D474" s="783" t="s">
        <v>110</v>
      </c>
      <c r="E474" s="4148">
        <v>273.60000000000002</v>
      </c>
      <c r="F474" s="4149">
        <v>262.2</v>
      </c>
      <c r="G474" s="4149">
        <v>248.4</v>
      </c>
      <c r="H474" s="4067">
        <v>255.6</v>
      </c>
      <c r="I474" s="4149">
        <v>256.8</v>
      </c>
      <c r="J474" s="4149">
        <v>256.8</v>
      </c>
      <c r="K474" s="4149">
        <v>267</v>
      </c>
      <c r="L474" s="4149">
        <v>289.2</v>
      </c>
      <c r="M474" s="4149">
        <v>325.8</v>
      </c>
      <c r="N474" s="4067">
        <v>369.6</v>
      </c>
      <c r="O474" s="4149">
        <v>387.6</v>
      </c>
      <c r="P474" s="4149">
        <v>393</v>
      </c>
      <c r="Q474" s="4149">
        <v>377.4</v>
      </c>
      <c r="R474" s="4149">
        <v>369.6</v>
      </c>
      <c r="S474" s="4149">
        <v>382.8</v>
      </c>
      <c r="T474" s="4149">
        <v>383.4</v>
      </c>
      <c r="U474" s="4149">
        <v>399</v>
      </c>
      <c r="V474" s="1938">
        <v>378</v>
      </c>
      <c r="W474" s="4149">
        <v>363</v>
      </c>
      <c r="X474" s="4149">
        <v>350.4</v>
      </c>
      <c r="Y474" s="1936">
        <v>334.2</v>
      </c>
      <c r="Z474" s="4149">
        <v>327</v>
      </c>
      <c r="AA474" s="4149">
        <v>315.60000000000002</v>
      </c>
      <c r="AB474" s="4150">
        <v>295.8</v>
      </c>
      <c r="AC474" s="2963"/>
      <c r="AD474" s="3623"/>
    </row>
    <row r="475" spans="1:33" s="35" customFormat="1" ht="12.75" customHeight="1" thickBot="1">
      <c r="A475" s="4543"/>
      <c r="B475" s="4803"/>
      <c r="C475" s="3504" t="s">
        <v>315</v>
      </c>
      <c r="D475" s="784" t="s">
        <v>111</v>
      </c>
      <c r="E475" s="436">
        <f t="shared" ref="E475:AC475" si="105">E472/E471</f>
        <v>0.23067173637515842</v>
      </c>
      <c r="F475" s="437">
        <f t="shared" si="105"/>
        <v>0.22922252010723859</v>
      </c>
      <c r="G475" s="437">
        <f t="shared" si="105"/>
        <v>0.22930800542740842</v>
      </c>
      <c r="H475" s="612">
        <f t="shared" si="105"/>
        <v>0.23087431693989072</v>
      </c>
      <c r="I475" s="437">
        <f t="shared" si="105"/>
        <v>0.22727272727272727</v>
      </c>
      <c r="J475" s="437">
        <f t="shared" si="105"/>
        <v>0.216</v>
      </c>
      <c r="K475" s="437">
        <f t="shared" si="105"/>
        <v>0.20537897310513448</v>
      </c>
      <c r="L475" s="437">
        <f t="shared" si="105"/>
        <v>0.19865319865319866</v>
      </c>
      <c r="M475" s="437">
        <f t="shared" si="105"/>
        <v>0.23182711198428291</v>
      </c>
      <c r="N475" s="612">
        <f t="shared" si="105"/>
        <v>0.23691460055096419</v>
      </c>
      <c r="O475" s="437">
        <f t="shared" si="105"/>
        <v>0.23581560283687944</v>
      </c>
      <c r="P475" s="437">
        <f t="shared" si="105"/>
        <v>0.2159709618874773</v>
      </c>
      <c r="Q475" s="437">
        <f t="shared" si="105"/>
        <v>0.20460829493087557</v>
      </c>
      <c r="R475" s="437">
        <f t="shared" si="105"/>
        <v>0.21408966148215919</v>
      </c>
      <c r="S475" s="437">
        <f t="shared" si="105"/>
        <v>0.21609403254972875</v>
      </c>
      <c r="T475" s="437">
        <f t="shared" si="105"/>
        <v>0.2168141592920354</v>
      </c>
      <c r="U475" s="437">
        <f t="shared" si="105"/>
        <v>0.21633752244165169</v>
      </c>
      <c r="V475" s="1661">
        <f t="shared" si="105"/>
        <v>0.20676691729323307</v>
      </c>
      <c r="W475" s="437">
        <f t="shared" si="105"/>
        <v>0.20191387559808613</v>
      </c>
      <c r="X475" s="437">
        <f t="shared" si="105"/>
        <v>0.20361083249749248</v>
      </c>
      <c r="Y475" s="438">
        <f t="shared" si="105"/>
        <v>0.19938650306748465</v>
      </c>
      <c r="Z475" s="437">
        <f t="shared" si="105"/>
        <v>0.20876826722338204</v>
      </c>
      <c r="AA475" s="437">
        <f t="shared" si="105"/>
        <v>0.20627802690582961</v>
      </c>
      <c r="AB475" s="430">
        <f t="shared" si="105"/>
        <v>0.21385902031063322</v>
      </c>
      <c r="AC475" s="3662">
        <f t="shared" si="105"/>
        <v>0.21616648411829134</v>
      </c>
      <c r="AD475" s="3624"/>
    </row>
    <row r="476" spans="1:33" s="73" customFormat="1" ht="12.75" customHeight="1">
      <c r="A476" s="2434" t="s">
        <v>290</v>
      </c>
      <c r="B476" s="2435"/>
      <c r="C476" s="2282" t="s">
        <v>315</v>
      </c>
      <c r="D476" s="2436"/>
      <c r="E476" s="2437">
        <f t="shared" ref="E476:AB476" si="106">E466+E471</f>
        <v>9660</v>
      </c>
      <c r="F476" s="1790">
        <f t="shared" si="106"/>
        <v>9156</v>
      </c>
      <c r="G476" s="1790">
        <f t="shared" si="106"/>
        <v>8988</v>
      </c>
      <c r="H476" s="1790">
        <f t="shared" si="106"/>
        <v>8916</v>
      </c>
      <c r="I476" s="1790">
        <f t="shared" si="106"/>
        <v>8934</v>
      </c>
      <c r="J476" s="1790">
        <f t="shared" si="106"/>
        <v>9210</v>
      </c>
      <c r="K476" s="1790">
        <f t="shared" si="106"/>
        <v>10128</v>
      </c>
      <c r="L476" s="1790">
        <f t="shared" si="106"/>
        <v>11064</v>
      </c>
      <c r="M476" s="1790">
        <f t="shared" si="106"/>
        <v>12354</v>
      </c>
      <c r="N476" s="1790">
        <f t="shared" si="106"/>
        <v>13038</v>
      </c>
      <c r="O476" s="1790">
        <f t="shared" si="106"/>
        <v>13392</v>
      </c>
      <c r="P476" s="1790">
        <f t="shared" si="106"/>
        <v>13302</v>
      </c>
      <c r="Q476" s="1790">
        <f t="shared" si="106"/>
        <v>13194</v>
      </c>
      <c r="R476" s="1790">
        <f t="shared" si="106"/>
        <v>13230</v>
      </c>
      <c r="S476" s="1790">
        <f t="shared" si="106"/>
        <v>13566</v>
      </c>
      <c r="T476" s="1790">
        <f t="shared" si="106"/>
        <v>13992</v>
      </c>
      <c r="U476" s="1790">
        <f t="shared" si="106"/>
        <v>13944</v>
      </c>
      <c r="V476" s="1790">
        <f t="shared" si="106"/>
        <v>13668</v>
      </c>
      <c r="W476" s="1790">
        <f t="shared" si="106"/>
        <v>13572</v>
      </c>
      <c r="X476" s="1790">
        <f t="shared" si="106"/>
        <v>12996</v>
      </c>
      <c r="Y476" s="1790">
        <f t="shared" si="106"/>
        <v>12756</v>
      </c>
      <c r="Z476" s="1790">
        <f t="shared" si="106"/>
        <v>12270</v>
      </c>
      <c r="AA476" s="1790">
        <f t="shared" si="106"/>
        <v>11274</v>
      </c>
      <c r="AB476" s="3281">
        <f t="shared" si="106"/>
        <v>10470</v>
      </c>
      <c r="AC476" s="3296"/>
      <c r="AD476" s="3625"/>
    </row>
    <row r="477" spans="1:33" s="73" customFormat="1" ht="12.75" customHeight="1">
      <c r="A477" s="2439" t="s">
        <v>307</v>
      </c>
      <c r="B477" s="2440"/>
      <c r="C477" s="2287" t="s">
        <v>315</v>
      </c>
      <c r="D477" s="2441"/>
      <c r="E477" s="2442">
        <f t="shared" ref="E477:AB477" si="107">E467+E472</f>
        <v>2352</v>
      </c>
      <c r="F477" s="1791">
        <f t="shared" si="107"/>
        <v>2238</v>
      </c>
      <c r="G477" s="1791">
        <f t="shared" si="107"/>
        <v>2214</v>
      </c>
      <c r="H477" s="1791">
        <f t="shared" si="107"/>
        <v>2208</v>
      </c>
      <c r="I477" s="1791">
        <f t="shared" si="107"/>
        <v>2190</v>
      </c>
      <c r="J477" s="1791">
        <f t="shared" si="107"/>
        <v>2178</v>
      </c>
      <c r="K477" s="1791">
        <f t="shared" si="107"/>
        <v>2250</v>
      </c>
      <c r="L477" s="1791">
        <f t="shared" si="107"/>
        <v>2388</v>
      </c>
      <c r="M477" s="1791">
        <f t="shared" si="107"/>
        <v>2952</v>
      </c>
      <c r="N477" s="1791">
        <f t="shared" si="107"/>
        <v>3066</v>
      </c>
      <c r="O477" s="1791">
        <f t="shared" si="107"/>
        <v>3078</v>
      </c>
      <c r="P477" s="1791">
        <f t="shared" si="107"/>
        <v>2916</v>
      </c>
      <c r="Q477" s="1791">
        <f t="shared" si="107"/>
        <v>2796</v>
      </c>
      <c r="R477" s="1791">
        <f t="shared" si="107"/>
        <v>2856</v>
      </c>
      <c r="S477" s="1791">
        <f t="shared" si="107"/>
        <v>3048</v>
      </c>
      <c r="T477" s="1791">
        <f t="shared" si="107"/>
        <v>3156</v>
      </c>
      <c r="U477" s="1791">
        <f t="shared" si="107"/>
        <v>3150</v>
      </c>
      <c r="V477" s="1791">
        <f t="shared" si="107"/>
        <v>3030</v>
      </c>
      <c r="W477" s="1791">
        <f t="shared" si="107"/>
        <v>2958</v>
      </c>
      <c r="X477" s="1791">
        <f t="shared" si="107"/>
        <v>2856</v>
      </c>
      <c r="Y477" s="1791">
        <f t="shared" si="107"/>
        <v>2808</v>
      </c>
      <c r="Z477" s="1791">
        <f t="shared" si="107"/>
        <v>2778</v>
      </c>
      <c r="AA477" s="1791">
        <f t="shared" si="107"/>
        <v>2532</v>
      </c>
      <c r="AB477" s="2443">
        <f t="shared" si="107"/>
        <v>2448</v>
      </c>
      <c r="AC477" s="3297"/>
      <c r="AD477" s="3625"/>
    </row>
    <row r="478" spans="1:33" s="73" customFormat="1" ht="12.75" customHeight="1" thickBot="1">
      <c r="A478" s="2444" t="s">
        <v>308</v>
      </c>
      <c r="B478" s="2445"/>
      <c r="C478" s="2291" t="s">
        <v>315</v>
      </c>
      <c r="D478" s="2446"/>
      <c r="E478" s="2447">
        <f t="shared" ref="E478:AB478" si="108">SQRT(E477*E477+E476*E476)</f>
        <v>9942.2082054239836</v>
      </c>
      <c r="F478" s="1792">
        <f t="shared" si="108"/>
        <v>9425.5493208618882</v>
      </c>
      <c r="G478" s="1792">
        <f t="shared" si="108"/>
        <v>9256.6700276071206</v>
      </c>
      <c r="H478" s="1792">
        <f t="shared" si="108"/>
        <v>9185.3317849710802</v>
      </c>
      <c r="I478" s="1792">
        <f t="shared" si="108"/>
        <v>9198.5029216715484</v>
      </c>
      <c r="J478" s="1792">
        <f t="shared" si="108"/>
        <v>9464.0257818752798</v>
      </c>
      <c r="K478" s="1792">
        <f t="shared" si="108"/>
        <v>10374.91609604627</v>
      </c>
      <c r="L478" s="1792">
        <f t="shared" si="108"/>
        <v>11318.773785176556</v>
      </c>
      <c r="M478" s="1792">
        <f t="shared" si="108"/>
        <v>12701.795936008419</v>
      </c>
      <c r="N478" s="1792">
        <f t="shared" si="108"/>
        <v>13393.647748093124</v>
      </c>
      <c r="O478" s="1792">
        <f t="shared" si="108"/>
        <v>13741.169819196617</v>
      </c>
      <c r="P478" s="1792">
        <f t="shared" si="108"/>
        <v>13617.865471504703</v>
      </c>
      <c r="Q478" s="1792">
        <f t="shared" si="108"/>
        <v>13487.003077036796</v>
      </c>
      <c r="R478" s="1792">
        <f t="shared" si="108"/>
        <v>13534.756591826836</v>
      </c>
      <c r="S478" s="1792">
        <f t="shared" si="108"/>
        <v>13904.195769622924</v>
      </c>
      <c r="T478" s="1792">
        <f t="shared" si="108"/>
        <v>14343.514213748316</v>
      </c>
      <c r="U478" s="1792">
        <f t="shared" si="108"/>
        <v>14295.371138938646</v>
      </c>
      <c r="V478" s="1792">
        <f t="shared" si="108"/>
        <v>13999.825856059782</v>
      </c>
      <c r="W478" s="1792">
        <f t="shared" si="108"/>
        <v>13890.606466241854</v>
      </c>
      <c r="X478" s="1792">
        <f t="shared" si="108"/>
        <v>13306.117089519392</v>
      </c>
      <c r="Y478" s="1792">
        <f t="shared" si="108"/>
        <v>13061.40880609745</v>
      </c>
      <c r="Z478" s="1792">
        <f t="shared" si="108"/>
        <v>12580.547841807209</v>
      </c>
      <c r="AA478" s="1792">
        <f t="shared" si="108"/>
        <v>11554.830158855646</v>
      </c>
      <c r="AB478" s="2448">
        <f t="shared" si="108"/>
        <v>10752.376667509374</v>
      </c>
      <c r="AC478" s="3298"/>
      <c r="AD478" s="3625"/>
    </row>
    <row r="479" spans="1:33" s="7" customFormat="1" ht="12.75" customHeight="1" thickBot="1">
      <c r="A479" s="2449" t="s">
        <v>105</v>
      </c>
      <c r="B479" s="2450"/>
      <c r="C479" s="3612"/>
      <c r="D479" s="2451"/>
      <c r="E479" s="2452">
        <v>1</v>
      </c>
      <c r="F479" s="1710">
        <v>2</v>
      </c>
      <c r="G479" s="1710">
        <v>3</v>
      </c>
      <c r="H479" s="1710">
        <v>4</v>
      </c>
      <c r="I479" s="1710">
        <v>5</v>
      </c>
      <c r="J479" s="1710">
        <v>6</v>
      </c>
      <c r="K479" s="1710">
        <v>7</v>
      </c>
      <c r="L479" s="1710">
        <v>8</v>
      </c>
      <c r="M479" s="1710">
        <v>9</v>
      </c>
      <c r="N479" s="1710">
        <v>10</v>
      </c>
      <c r="O479" s="1710">
        <v>11</v>
      </c>
      <c r="P479" s="1710">
        <v>12</v>
      </c>
      <c r="Q479" s="1710">
        <v>13</v>
      </c>
      <c r="R479" s="1710">
        <v>14</v>
      </c>
      <c r="S479" s="1710">
        <v>15</v>
      </c>
      <c r="T479" s="1710">
        <v>16</v>
      </c>
      <c r="U479" s="1710">
        <v>17</v>
      </c>
      <c r="V479" s="1710">
        <v>18</v>
      </c>
      <c r="W479" s="1710">
        <v>19</v>
      </c>
      <c r="X479" s="1710">
        <v>20</v>
      </c>
      <c r="Y479" s="1710">
        <v>21</v>
      </c>
      <c r="Z479" s="1710">
        <v>22</v>
      </c>
      <c r="AA479" s="1710">
        <v>23</v>
      </c>
      <c r="AB479" s="3621">
        <v>24</v>
      </c>
      <c r="AC479" s="3632"/>
      <c r="AD479" s="1961"/>
    </row>
    <row r="480" spans="1:33" s="7" customFormat="1" ht="12.75" customHeight="1">
      <c r="A480" s="2270" t="s">
        <v>116</v>
      </c>
      <c r="B480" s="2344"/>
      <c r="C480" s="2354" t="s">
        <v>342</v>
      </c>
      <c r="D480" s="2345" t="s">
        <v>112</v>
      </c>
      <c r="E480" s="3913">
        <v>10.4</v>
      </c>
      <c r="F480" s="3914">
        <v>10.3</v>
      </c>
      <c r="G480" s="3914">
        <v>10.3</v>
      </c>
      <c r="H480" s="3914">
        <v>10.3</v>
      </c>
      <c r="I480" s="3914">
        <v>10.3</v>
      </c>
      <c r="J480" s="3914">
        <v>10.3</v>
      </c>
      <c r="K480" s="3914">
        <v>10.3</v>
      </c>
      <c r="L480" s="3914">
        <v>10.3</v>
      </c>
      <c r="M480" s="3914">
        <v>10.4</v>
      </c>
      <c r="N480" s="3914">
        <v>10.5</v>
      </c>
      <c r="O480" s="3914">
        <v>10.5</v>
      </c>
      <c r="P480" s="3914">
        <v>10.5</v>
      </c>
      <c r="Q480" s="3914">
        <v>10.5</v>
      </c>
      <c r="R480" s="3914">
        <v>10.5</v>
      </c>
      <c r="S480" s="3914">
        <v>10.5</v>
      </c>
      <c r="T480" s="3914">
        <v>10.5</v>
      </c>
      <c r="U480" s="3914">
        <v>10.4</v>
      </c>
      <c r="V480" s="3914">
        <v>10.5</v>
      </c>
      <c r="W480" s="3914">
        <v>10.5</v>
      </c>
      <c r="X480" s="3914">
        <v>10.5</v>
      </c>
      <c r="Y480" s="3914">
        <v>10.5</v>
      </c>
      <c r="Z480" s="3914">
        <v>10.5</v>
      </c>
      <c r="AA480" s="3914">
        <v>10.6</v>
      </c>
      <c r="AB480" s="4057">
        <v>10.5</v>
      </c>
      <c r="AC480" s="3553"/>
      <c r="AD480" s="3626"/>
    </row>
    <row r="481" spans="1:30" s="7" customFormat="1" ht="12.75" customHeight="1" thickBot="1">
      <c r="A481" s="2296" t="s">
        <v>117</v>
      </c>
      <c r="B481" s="2347"/>
      <c r="C481" s="2355" t="s">
        <v>342</v>
      </c>
      <c r="D481" s="2348" t="s">
        <v>112</v>
      </c>
      <c r="E481" s="4153">
        <v>10.5</v>
      </c>
      <c r="F481" s="4154">
        <v>10.3</v>
      </c>
      <c r="G481" s="4154">
        <v>10.3</v>
      </c>
      <c r="H481" s="4154">
        <v>10.3</v>
      </c>
      <c r="I481" s="4154">
        <v>10.4</v>
      </c>
      <c r="J481" s="4154">
        <v>10.3</v>
      </c>
      <c r="K481" s="4154">
        <v>10.4</v>
      </c>
      <c r="L481" s="4154">
        <v>10.3</v>
      </c>
      <c r="M481" s="4154">
        <v>10.3</v>
      </c>
      <c r="N481" s="4154">
        <v>10.3</v>
      </c>
      <c r="O481" s="4154">
        <v>10.3</v>
      </c>
      <c r="P481" s="4154">
        <v>10.3</v>
      </c>
      <c r="Q481" s="4154">
        <v>10.3</v>
      </c>
      <c r="R481" s="4154">
        <v>10.3</v>
      </c>
      <c r="S481" s="4154">
        <v>10.3</v>
      </c>
      <c r="T481" s="4154">
        <v>10.3</v>
      </c>
      <c r="U481" s="4154">
        <v>10.3</v>
      </c>
      <c r="V481" s="4154">
        <v>10.4</v>
      </c>
      <c r="W481" s="4154">
        <v>10.4</v>
      </c>
      <c r="X481" s="4154">
        <v>10.4</v>
      </c>
      <c r="Y481" s="4154">
        <v>10.4</v>
      </c>
      <c r="Z481" s="4154">
        <v>10.4</v>
      </c>
      <c r="AA481" s="4154">
        <v>10.4</v>
      </c>
      <c r="AB481" s="4155">
        <v>10.4</v>
      </c>
      <c r="AC481" s="3554"/>
      <c r="AD481" s="3626"/>
    </row>
    <row r="482" spans="1:30" s="8" customFormat="1" ht="12.75" customHeight="1">
      <c r="A482" s="4928" t="s">
        <v>119</v>
      </c>
      <c r="B482" s="4924" t="s">
        <v>160</v>
      </c>
      <c r="C482" s="3613"/>
      <c r="D482" s="809" t="s">
        <v>108</v>
      </c>
      <c r="E482" s="2475"/>
      <c r="F482" s="2476"/>
      <c r="G482" s="2476"/>
      <c r="H482" s="2477"/>
      <c r="I482" s="2476"/>
      <c r="J482" s="2476"/>
      <c r="K482" s="2476"/>
      <c r="L482" s="2476"/>
      <c r="M482" s="2476"/>
      <c r="N482" s="2477"/>
      <c r="O482" s="2476"/>
      <c r="P482" s="2476"/>
      <c r="Q482" s="2476"/>
      <c r="R482" s="2476"/>
      <c r="S482" s="2476"/>
      <c r="T482" s="2476"/>
      <c r="U482" s="2476"/>
      <c r="V482" s="2478"/>
      <c r="W482" s="2476"/>
      <c r="X482" s="2476"/>
      <c r="Y482" s="3176"/>
      <c r="Z482" s="2476"/>
      <c r="AA482" s="2476"/>
      <c r="AB482" s="2479"/>
      <c r="AC482" s="3633"/>
      <c r="AD482" s="3627"/>
    </row>
    <row r="483" spans="1:30" s="8" customFormat="1" ht="12.75" customHeight="1">
      <c r="A483" s="4929"/>
      <c r="B483" s="4925"/>
      <c r="C483" s="3614"/>
      <c r="D483" s="810" t="s">
        <v>109</v>
      </c>
      <c r="E483" s="493"/>
      <c r="F483" s="494"/>
      <c r="G483" s="494"/>
      <c r="H483" s="628"/>
      <c r="I483" s="494"/>
      <c r="J483" s="494"/>
      <c r="K483" s="494"/>
      <c r="L483" s="494"/>
      <c r="M483" s="494"/>
      <c r="N483" s="628"/>
      <c r="O483" s="494"/>
      <c r="P483" s="494"/>
      <c r="Q483" s="494"/>
      <c r="R483" s="494"/>
      <c r="S483" s="494"/>
      <c r="T483" s="494"/>
      <c r="U483" s="494"/>
      <c r="V483" s="1712"/>
      <c r="W483" s="494"/>
      <c r="X483" s="494"/>
      <c r="Y483" s="452"/>
      <c r="Z483" s="494"/>
      <c r="AA483" s="494"/>
      <c r="AB483" s="495"/>
      <c r="AC483" s="3634"/>
      <c r="AD483" s="3627"/>
    </row>
    <row r="484" spans="1:30" s="8" customFormat="1" ht="12.75" customHeight="1">
      <c r="A484" s="4930"/>
      <c r="B484" s="4926"/>
      <c r="C484" s="3614"/>
      <c r="D484" s="810" t="s">
        <v>110</v>
      </c>
      <c r="E484" s="408"/>
      <c r="F484" s="409"/>
      <c r="G484" s="409"/>
      <c r="H484" s="629"/>
      <c r="I484" s="409"/>
      <c r="J484" s="409"/>
      <c r="K484" s="409"/>
      <c r="L484" s="409"/>
      <c r="M484" s="409"/>
      <c r="N484" s="629"/>
      <c r="O484" s="409"/>
      <c r="P484" s="409"/>
      <c r="Q484" s="409"/>
      <c r="R484" s="409"/>
      <c r="S484" s="409"/>
      <c r="T484" s="409"/>
      <c r="U484" s="409"/>
      <c r="V484" s="1238"/>
      <c r="W484" s="409"/>
      <c r="X484" s="409"/>
      <c r="Y484" s="409"/>
      <c r="Z484" s="409"/>
      <c r="AA484" s="409"/>
      <c r="AB484" s="496"/>
      <c r="AC484" s="3634"/>
      <c r="AD484" s="3628"/>
    </row>
    <row r="485" spans="1:30" s="37" customFormat="1" ht="12.75" customHeight="1" thickBot="1">
      <c r="A485" s="4799"/>
      <c r="B485" s="4926"/>
      <c r="C485" s="3504"/>
      <c r="D485" s="811" t="s">
        <v>111</v>
      </c>
      <c r="E485" s="497"/>
      <c r="F485" s="498"/>
      <c r="G485" s="498"/>
      <c r="H485" s="630"/>
      <c r="I485" s="498"/>
      <c r="J485" s="498"/>
      <c r="K485" s="498"/>
      <c r="L485" s="498"/>
      <c r="M485" s="498"/>
      <c r="N485" s="630"/>
      <c r="O485" s="498"/>
      <c r="P485" s="498"/>
      <c r="Q485" s="498"/>
      <c r="R485" s="498"/>
      <c r="S485" s="498"/>
      <c r="T485" s="498"/>
      <c r="U485" s="498"/>
      <c r="V485" s="1793"/>
      <c r="W485" s="498"/>
      <c r="X485" s="498"/>
      <c r="Y485" s="3175"/>
      <c r="Z485" s="498"/>
      <c r="AA485" s="498"/>
      <c r="AB485" s="499"/>
      <c r="AC485" s="2989"/>
      <c r="AD485" s="3629"/>
    </row>
    <row r="486" spans="1:30" s="8" customFormat="1" ht="12.75" customHeight="1">
      <c r="A486" s="4541" t="s">
        <v>137</v>
      </c>
      <c r="B486" s="4800" t="s">
        <v>305</v>
      </c>
      <c r="C486" s="2312"/>
      <c r="D486" s="812" t="s">
        <v>108</v>
      </c>
      <c r="E486" s="2994"/>
      <c r="F486" s="2995"/>
      <c r="G486" s="2995"/>
      <c r="H486" s="2996"/>
      <c r="I486" s="2995"/>
      <c r="J486" s="2995"/>
      <c r="K486" s="2995"/>
      <c r="L486" s="2995"/>
      <c r="M486" s="2995"/>
      <c r="N486" s="2996"/>
      <c r="O486" s="2995"/>
      <c r="P486" s="2995"/>
      <c r="Q486" s="2995"/>
      <c r="R486" s="2995"/>
      <c r="S486" s="2995"/>
      <c r="T486" s="2995"/>
      <c r="U486" s="2995"/>
      <c r="V486" s="2997"/>
      <c r="W486" s="2995"/>
      <c r="X486" s="2995"/>
      <c r="Y486" s="3007"/>
      <c r="Z486" s="2995"/>
      <c r="AA486" s="2995"/>
      <c r="AB486" s="2998"/>
      <c r="AC486" s="3633"/>
      <c r="AD486" s="3628"/>
    </row>
    <row r="487" spans="1:30" s="8" customFormat="1" ht="12.75" customHeight="1">
      <c r="A487" s="4542"/>
      <c r="B487" s="4943"/>
      <c r="C487" s="2312"/>
      <c r="D487" s="813" t="s">
        <v>109</v>
      </c>
      <c r="E487" s="2999"/>
      <c r="F487" s="3000"/>
      <c r="G487" s="3000"/>
      <c r="H487" s="3001"/>
      <c r="I487" s="3000"/>
      <c r="J487" s="3000"/>
      <c r="K487" s="3000"/>
      <c r="L487" s="3000"/>
      <c r="M487" s="3000"/>
      <c r="N487" s="3001"/>
      <c r="O487" s="3000"/>
      <c r="P487" s="3000"/>
      <c r="Q487" s="3000"/>
      <c r="R487" s="3000"/>
      <c r="S487" s="3000"/>
      <c r="T487" s="3000"/>
      <c r="U487" s="3000"/>
      <c r="V487" s="3002"/>
      <c r="W487" s="3000"/>
      <c r="X487" s="3000"/>
      <c r="Y487" s="3008"/>
      <c r="Z487" s="3000"/>
      <c r="AA487" s="3000"/>
      <c r="AB487" s="3003"/>
      <c r="AC487" s="3634"/>
      <c r="AD487" s="3628"/>
    </row>
    <row r="488" spans="1:30" s="8" customFormat="1" ht="12.75" customHeight="1">
      <c r="A488" s="4799"/>
      <c r="B488" s="4811"/>
      <c r="C488" s="3611" t="s">
        <v>342</v>
      </c>
      <c r="D488" s="813" t="s">
        <v>110</v>
      </c>
      <c r="E488" s="4151">
        <v>1.4</v>
      </c>
      <c r="F488" s="4115">
        <v>1.4</v>
      </c>
      <c r="G488" s="4115">
        <v>1.4</v>
      </c>
      <c r="H488" s="4116">
        <v>1.4</v>
      </c>
      <c r="I488" s="4115">
        <v>1.4</v>
      </c>
      <c r="J488" s="4115">
        <v>1.4</v>
      </c>
      <c r="K488" s="4115">
        <v>1.4</v>
      </c>
      <c r="L488" s="4115">
        <v>1.4</v>
      </c>
      <c r="M488" s="4115">
        <v>1.4</v>
      </c>
      <c r="N488" s="4116">
        <v>1.4</v>
      </c>
      <c r="O488" s="4115">
        <v>1.4</v>
      </c>
      <c r="P488" s="4115">
        <v>1.4</v>
      </c>
      <c r="Q488" s="4115">
        <v>1.4</v>
      </c>
      <c r="R488" s="4115">
        <v>1.4</v>
      </c>
      <c r="S488" s="4115">
        <v>1.4</v>
      </c>
      <c r="T488" s="4115">
        <v>1.4</v>
      </c>
      <c r="U488" s="4115">
        <v>1.4</v>
      </c>
      <c r="V488" s="4117">
        <v>1.4</v>
      </c>
      <c r="W488" s="4115">
        <v>1.4</v>
      </c>
      <c r="X488" s="4115">
        <v>1.4</v>
      </c>
      <c r="Y488" s="4115">
        <v>1.4</v>
      </c>
      <c r="Z488" s="4115">
        <v>1.4</v>
      </c>
      <c r="AA488" s="4115">
        <v>1.4</v>
      </c>
      <c r="AB488" s="4152">
        <v>1.5</v>
      </c>
      <c r="AC488" s="3635"/>
      <c r="AD488" s="3628"/>
    </row>
    <row r="489" spans="1:30" s="8" customFormat="1" ht="12.75" customHeight="1" thickBot="1">
      <c r="A489" s="4543"/>
      <c r="B489" s="4803"/>
      <c r="C489" s="3504"/>
      <c r="D489" s="814" t="s">
        <v>111</v>
      </c>
      <c r="E489" s="459"/>
      <c r="F489" s="460"/>
      <c r="G489" s="460"/>
      <c r="H489" s="625"/>
      <c r="I489" s="460"/>
      <c r="J489" s="460"/>
      <c r="K489" s="460"/>
      <c r="L489" s="460"/>
      <c r="M489" s="460"/>
      <c r="N489" s="625"/>
      <c r="O489" s="460"/>
      <c r="P489" s="460"/>
      <c r="Q489" s="460"/>
      <c r="R489" s="460"/>
      <c r="S489" s="460"/>
      <c r="T489" s="460"/>
      <c r="U489" s="460"/>
      <c r="V489" s="1659"/>
      <c r="W489" s="460"/>
      <c r="X489" s="460"/>
      <c r="Y489" s="461"/>
      <c r="Z489" s="460"/>
      <c r="AA489" s="460"/>
      <c r="AB489" s="426"/>
      <c r="AC489" s="3277"/>
      <c r="AD489" s="3628"/>
    </row>
    <row r="490" spans="1:30" s="8" customFormat="1" ht="12.75" customHeight="1">
      <c r="A490" s="4541" t="s">
        <v>120</v>
      </c>
      <c r="B490" s="4800" t="s">
        <v>100</v>
      </c>
      <c r="C490" s="1885" t="s">
        <v>502</v>
      </c>
      <c r="D490" s="815" t="s">
        <v>108</v>
      </c>
      <c r="E490" s="1802">
        <v>495.6</v>
      </c>
      <c r="F490" s="1191">
        <v>472.8</v>
      </c>
      <c r="G490" s="1191">
        <v>465</v>
      </c>
      <c r="H490" s="3887">
        <v>462</v>
      </c>
      <c r="I490" s="1191">
        <v>464.4</v>
      </c>
      <c r="J490" s="1191">
        <v>486</v>
      </c>
      <c r="K490" s="1191">
        <v>526.79999999999995</v>
      </c>
      <c r="L490" s="1191">
        <v>562.79999999999995</v>
      </c>
      <c r="M490" s="1191">
        <v>603</v>
      </c>
      <c r="N490" s="3887">
        <v>614.4</v>
      </c>
      <c r="O490" s="1191">
        <v>600.6</v>
      </c>
      <c r="P490" s="1191">
        <v>594.6</v>
      </c>
      <c r="Q490" s="1191">
        <v>593.4</v>
      </c>
      <c r="R490" s="1191">
        <v>588.6</v>
      </c>
      <c r="S490" s="1191">
        <v>616.79999999999995</v>
      </c>
      <c r="T490" s="1191">
        <v>636</v>
      </c>
      <c r="U490" s="1191">
        <v>624</v>
      </c>
      <c r="V490" s="1249">
        <v>610.79999999999995</v>
      </c>
      <c r="W490" s="1191">
        <v>603.6</v>
      </c>
      <c r="X490" s="1191">
        <v>612.6</v>
      </c>
      <c r="Y490" s="1192">
        <v>618.6</v>
      </c>
      <c r="Z490" s="1191">
        <v>597</v>
      </c>
      <c r="AA490" s="1191">
        <v>562.20000000000005</v>
      </c>
      <c r="AB490" s="1787">
        <v>529.79999999999995</v>
      </c>
      <c r="AC490" s="2962">
        <f>SUM(E490:AB490)</f>
        <v>13541.400000000001</v>
      </c>
      <c r="AD490" s="3630"/>
    </row>
    <row r="491" spans="1:30" s="8" customFormat="1" ht="12.75" customHeight="1">
      <c r="A491" s="4564"/>
      <c r="B491" s="4801"/>
      <c r="C491" s="1885" t="s">
        <v>502</v>
      </c>
      <c r="D491" s="783" t="s">
        <v>109</v>
      </c>
      <c r="E491" s="2109">
        <v>118.2</v>
      </c>
      <c r="F491" s="1604">
        <v>116.4</v>
      </c>
      <c r="G491" s="1604">
        <v>115.2</v>
      </c>
      <c r="H491" s="3886">
        <v>112.2</v>
      </c>
      <c r="I491" s="1604">
        <v>114</v>
      </c>
      <c r="J491" s="1604">
        <v>116.4</v>
      </c>
      <c r="K491" s="1604">
        <v>118.2</v>
      </c>
      <c r="L491" s="1604">
        <v>126</v>
      </c>
      <c r="M491" s="1604">
        <v>148.19999999999999</v>
      </c>
      <c r="N491" s="3886">
        <v>161.4</v>
      </c>
      <c r="O491" s="1604">
        <v>150</v>
      </c>
      <c r="P491" s="1604">
        <v>140.4</v>
      </c>
      <c r="Q491" s="1604">
        <v>131.4</v>
      </c>
      <c r="R491" s="1604">
        <v>148.19999999999999</v>
      </c>
      <c r="S491" s="1604">
        <v>163.80000000000001</v>
      </c>
      <c r="T491" s="1604">
        <v>163.19999999999999</v>
      </c>
      <c r="U491" s="1604">
        <v>153.6</v>
      </c>
      <c r="V491" s="2094">
        <v>146.4</v>
      </c>
      <c r="W491" s="1604">
        <v>142.80000000000001</v>
      </c>
      <c r="X491" s="1604">
        <v>143.4</v>
      </c>
      <c r="Y491" s="2093">
        <v>144.6</v>
      </c>
      <c r="Z491" s="1604">
        <v>141.6</v>
      </c>
      <c r="AA491" s="1604">
        <v>132.6</v>
      </c>
      <c r="AB491" s="2110">
        <v>127.8</v>
      </c>
      <c r="AC491" s="2989">
        <f>SUM(E491:AB491)</f>
        <v>3276.0000000000005</v>
      </c>
      <c r="AD491" s="3630"/>
    </row>
    <row r="492" spans="1:30" s="8" customFormat="1" ht="12.75" customHeight="1">
      <c r="A492" s="4578"/>
      <c r="B492" s="4802"/>
      <c r="C492" s="3490" t="s">
        <v>315</v>
      </c>
      <c r="D492" s="774" t="s">
        <v>340</v>
      </c>
      <c r="E492" s="432">
        <v>509.50034347387833</v>
      </c>
      <c r="F492" s="433">
        <v>486.91765217539609</v>
      </c>
      <c r="G492" s="433">
        <v>479.05744958198909</v>
      </c>
      <c r="H492" s="610">
        <v>475.42911143513288</v>
      </c>
      <c r="I492" s="433">
        <v>478.18757825773764</v>
      </c>
      <c r="J492" s="433">
        <v>499.74489492139884</v>
      </c>
      <c r="K492" s="433">
        <v>539.89765696842949</v>
      </c>
      <c r="L492" s="433">
        <v>576.73203483073485</v>
      </c>
      <c r="M492" s="433">
        <v>620.94463521315652</v>
      </c>
      <c r="N492" s="610">
        <v>635.24587365838124</v>
      </c>
      <c r="O492" s="433">
        <v>619.04794644679987</v>
      </c>
      <c r="P492" s="433">
        <v>610.95116007746481</v>
      </c>
      <c r="Q492" s="433">
        <v>607.77423439958363</v>
      </c>
      <c r="R492" s="433">
        <v>606.97050999204237</v>
      </c>
      <c r="S492" s="433">
        <v>638.17919113678408</v>
      </c>
      <c r="T492" s="433">
        <v>656.60508679113957</v>
      </c>
      <c r="U492" s="433">
        <v>642.6266100932952</v>
      </c>
      <c r="V492" s="1092">
        <v>628.09999203948405</v>
      </c>
      <c r="W492" s="433">
        <v>620.26188017643005</v>
      </c>
      <c r="X492" s="433">
        <v>629.16001144382972</v>
      </c>
      <c r="Y492" s="433">
        <v>635.27562522105313</v>
      </c>
      <c r="Z492" s="433">
        <v>613.5630040998235</v>
      </c>
      <c r="AA492" s="433">
        <v>577.625830447358</v>
      </c>
      <c r="AB492" s="502">
        <v>544.99622017037882</v>
      </c>
      <c r="AC492" s="2989">
        <f>SUM(E492:AB492)</f>
        <v>13932.794533051701</v>
      </c>
      <c r="AD492" s="3630"/>
    </row>
    <row r="493" spans="1:30" s="8" customFormat="1" ht="12.75" customHeight="1">
      <c r="A493" s="4578"/>
      <c r="B493" s="4802"/>
      <c r="C493" s="3611" t="s">
        <v>342</v>
      </c>
      <c r="D493" s="783" t="s">
        <v>110</v>
      </c>
      <c r="E493" s="1935">
        <v>30.2</v>
      </c>
      <c r="F493" s="1936">
        <v>28.3</v>
      </c>
      <c r="G493" s="1936">
        <v>27.5</v>
      </c>
      <c r="H493" s="4067">
        <v>27.5</v>
      </c>
      <c r="I493" s="1936">
        <v>27.2</v>
      </c>
      <c r="J493" s="1936">
        <v>28</v>
      </c>
      <c r="K493" s="1936">
        <v>29.7</v>
      </c>
      <c r="L493" s="1936">
        <v>32.200000000000003</v>
      </c>
      <c r="M493" s="1936">
        <v>34.200000000000003</v>
      </c>
      <c r="N493" s="4067">
        <v>34.299999999999997</v>
      </c>
      <c r="O493" s="1936">
        <v>33.700000000000003</v>
      </c>
      <c r="P493" s="1936">
        <v>33.700000000000003</v>
      </c>
      <c r="Q493" s="1936">
        <v>32.6</v>
      </c>
      <c r="R493" s="1936">
        <v>32.200000000000003</v>
      </c>
      <c r="S493" s="1936">
        <v>32.299999999999997</v>
      </c>
      <c r="T493" s="1936">
        <v>34.200000000000003</v>
      </c>
      <c r="U493" s="1936">
        <v>36.799999999999997</v>
      </c>
      <c r="V493" s="1938">
        <v>34.1</v>
      </c>
      <c r="W493" s="1936">
        <v>35.299999999999997</v>
      </c>
      <c r="X493" s="1936">
        <v>34.9</v>
      </c>
      <c r="Y493" s="1936">
        <v>36.5</v>
      </c>
      <c r="Z493" s="1936">
        <v>35.6</v>
      </c>
      <c r="AA493" s="1936">
        <v>33.5</v>
      </c>
      <c r="AB493" s="2993">
        <v>31.7</v>
      </c>
      <c r="AC493" s="2963"/>
      <c r="AD493" s="3628"/>
    </row>
    <row r="494" spans="1:30" s="37" customFormat="1" ht="12.75" customHeight="1" thickBot="1">
      <c r="A494" s="4543"/>
      <c r="B494" s="4803"/>
      <c r="C494" s="3615" t="s">
        <v>315</v>
      </c>
      <c r="D494" s="784" t="s">
        <v>111</v>
      </c>
      <c r="E494" s="436">
        <v>0.23849878934624696</v>
      </c>
      <c r="F494" s="437">
        <v>0.24619289340101524</v>
      </c>
      <c r="G494" s="437">
        <v>0.24774193548387097</v>
      </c>
      <c r="H494" s="612">
        <v>0.24285714285714285</v>
      </c>
      <c r="I494" s="437">
        <v>0.2454780361757106</v>
      </c>
      <c r="J494" s="437">
        <v>0.23950617283950618</v>
      </c>
      <c r="K494" s="437">
        <v>0.22437357630979501</v>
      </c>
      <c r="L494" s="437">
        <v>0.22388059701492538</v>
      </c>
      <c r="M494" s="437">
        <v>0.24577114427860694</v>
      </c>
      <c r="N494" s="612">
        <v>0.2626953125</v>
      </c>
      <c r="O494" s="437">
        <v>0.24975024975024973</v>
      </c>
      <c r="P494" s="437">
        <v>0.23612512613521694</v>
      </c>
      <c r="Q494" s="437">
        <v>0.22143579373104147</v>
      </c>
      <c r="R494" s="437">
        <v>0.25178389398572881</v>
      </c>
      <c r="S494" s="437">
        <v>0.26556420233463041</v>
      </c>
      <c r="T494" s="437">
        <v>0.25660377358490566</v>
      </c>
      <c r="U494" s="437">
        <v>0.24615384615384614</v>
      </c>
      <c r="V494" s="1661">
        <v>0.23968565815324167</v>
      </c>
      <c r="W494" s="437">
        <v>0.23658051689860837</v>
      </c>
      <c r="X494" s="437">
        <v>0.23408423114593535</v>
      </c>
      <c r="Y494" s="438">
        <v>0.2337536372453928</v>
      </c>
      <c r="Z494" s="437">
        <v>0.2371859296482412</v>
      </c>
      <c r="AA494" s="437">
        <v>0.23585912486659549</v>
      </c>
      <c r="AB494" s="430">
        <v>0.24122310305775765</v>
      </c>
      <c r="AC494" s="3662">
        <f t="shared" ref="AC494" si="109">AC491/AC490</f>
        <v>0.2419247640568922</v>
      </c>
      <c r="AD494" s="3629"/>
    </row>
    <row r="495" spans="1:30" s="8" customFormat="1" ht="12.75" customHeight="1">
      <c r="A495" s="4541" t="s">
        <v>152</v>
      </c>
      <c r="B495" s="4800" t="s">
        <v>99</v>
      </c>
      <c r="C495" s="1885" t="s">
        <v>502</v>
      </c>
      <c r="D495" s="812" t="s">
        <v>108</v>
      </c>
      <c r="E495" s="1175">
        <v>22.4</v>
      </c>
      <c r="F495" s="1176">
        <v>22.4</v>
      </c>
      <c r="G495" s="1176">
        <v>22</v>
      </c>
      <c r="H495" s="3885">
        <v>22.4</v>
      </c>
      <c r="I495" s="1176">
        <v>22.4</v>
      </c>
      <c r="J495" s="1176">
        <v>22.8</v>
      </c>
      <c r="K495" s="1176">
        <v>21.6</v>
      </c>
      <c r="L495" s="1176">
        <v>22</v>
      </c>
      <c r="M495" s="1176">
        <v>22</v>
      </c>
      <c r="N495" s="3885">
        <v>22.8</v>
      </c>
      <c r="O495" s="1176">
        <v>24.8</v>
      </c>
      <c r="P495" s="1176">
        <v>26</v>
      </c>
      <c r="Q495" s="1176">
        <v>27.2</v>
      </c>
      <c r="R495" s="1176">
        <v>26.8</v>
      </c>
      <c r="S495" s="1176">
        <v>26.8</v>
      </c>
      <c r="T495" s="1176">
        <v>27.2</v>
      </c>
      <c r="U495" s="1176">
        <v>26.8</v>
      </c>
      <c r="V495" s="1245">
        <v>27.2</v>
      </c>
      <c r="W495" s="1176">
        <v>27.2</v>
      </c>
      <c r="X495" s="1176">
        <v>26.8</v>
      </c>
      <c r="Y495" s="1177">
        <v>26.4</v>
      </c>
      <c r="Z495" s="1176">
        <v>26.4</v>
      </c>
      <c r="AA495" s="1176">
        <v>26</v>
      </c>
      <c r="AB495" s="1178">
        <v>26</v>
      </c>
      <c r="AC495" s="2962">
        <f>SUM(E495:AB495)</f>
        <v>594.4</v>
      </c>
      <c r="AD495" s="3630"/>
    </row>
    <row r="496" spans="1:30" s="8" customFormat="1" ht="12.75" customHeight="1">
      <c r="A496" s="4564"/>
      <c r="B496" s="4801"/>
      <c r="C496" s="1885" t="s">
        <v>502</v>
      </c>
      <c r="D496" s="816" t="s">
        <v>109</v>
      </c>
      <c r="E496" s="1175">
        <v>8</v>
      </c>
      <c r="F496" s="1176">
        <v>7.6</v>
      </c>
      <c r="G496" s="1176">
        <v>7.6</v>
      </c>
      <c r="H496" s="3885">
        <v>7.6</v>
      </c>
      <c r="I496" s="1176">
        <v>8</v>
      </c>
      <c r="J496" s="1176">
        <v>8.4</v>
      </c>
      <c r="K496" s="1176">
        <v>8</v>
      </c>
      <c r="L496" s="1176">
        <v>8.4</v>
      </c>
      <c r="M496" s="1176">
        <v>9.6</v>
      </c>
      <c r="N496" s="3885">
        <v>10</v>
      </c>
      <c r="O496" s="1176">
        <v>9.1999999999999993</v>
      </c>
      <c r="P496" s="1176">
        <v>9.1999999999999993</v>
      </c>
      <c r="Q496" s="1176">
        <v>9.6</v>
      </c>
      <c r="R496" s="1176">
        <v>9.1999999999999993</v>
      </c>
      <c r="S496" s="1176">
        <v>9.6</v>
      </c>
      <c r="T496" s="1176">
        <v>9.1999999999999993</v>
      </c>
      <c r="U496" s="1176">
        <v>9.6</v>
      </c>
      <c r="V496" s="1245">
        <v>9.6</v>
      </c>
      <c r="W496" s="1176">
        <v>9.6</v>
      </c>
      <c r="X496" s="1176">
        <v>9.6</v>
      </c>
      <c r="Y496" s="1177">
        <v>9.6</v>
      </c>
      <c r="Z496" s="1176">
        <v>9.6</v>
      </c>
      <c r="AA496" s="1176">
        <v>9.1999999999999993</v>
      </c>
      <c r="AB496" s="1178">
        <v>8.8000000000000007</v>
      </c>
      <c r="AC496" s="2989">
        <f>SUM(E496:AB496)</f>
        <v>214.79999999999995</v>
      </c>
      <c r="AD496" s="3630"/>
    </row>
    <row r="497" spans="1:30" s="8" customFormat="1" ht="12.75" customHeight="1">
      <c r="A497" s="4578"/>
      <c r="B497" s="4802"/>
      <c r="C497" s="3611" t="s">
        <v>342</v>
      </c>
      <c r="D497" s="816" t="s">
        <v>110</v>
      </c>
      <c r="E497" s="4151">
        <v>1.3</v>
      </c>
      <c r="F497" s="4115">
        <v>1.2</v>
      </c>
      <c r="G497" s="4115">
        <v>1.2</v>
      </c>
      <c r="H497" s="4116">
        <v>1.2</v>
      </c>
      <c r="I497" s="4115">
        <v>1.3</v>
      </c>
      <c r="J497" s="4115">
        <v>1.3</v>
      </c>
      <c r="K497" s="4115">
        <v>1.2</v>
      </c>
      <c r="L497" s="4115">
        <v>1.2</v>
      </c>
      <c r="M497" s="4115">
        <v>1.3</v>
      </c>
      <c r="N497" s="4116">
        <v>1.2</v>
      </c>
      <c r="O497" s="4115">
        <v>1.5</v>
      </c>
      <c r="P497" s="4115">
        <v>1.4</v>
      </c>
      <c r="Q497" s="4115">
        <v>1.6</v>
      </c>
      <c r="R497" s="4115">
        <v>1.5</v>
      </c>
      <c r="S497" s="4115">
        <v>1.5</v>
      </c>
      <c r="T497" s="4115">
        <v>1.6</v>
      </c>
      <c r="U497" s="4115">
        <v>1.7</v>
      </c>
      <c r="V497" s="4117">
        <v>1.5</v>
      </c>
      <c r="W497" s="4115">
        <v>1.6</v>
      </c>
      <c r="X497" s="4115">
        <v>1.6</v>
      </c>
      <c r="Y497" s="4115">
        <v>1.7</v>
      </c>
      <c r="Z497" s="4115">
        <v>1.4</v>
      </c>
      <c r="AA497" s="4115">
        <v>1.5</v>
      </c>
      <c r="AB497" s="4152">
        <v>1.4</v>
      </c>
      <c r="AC497" s="2963"/>
      <c r="AD497" s="3628"/>
    </row>
    <row r="498" spans="1:30" s="37" customFormat="1" ht="12.75" customHeight="1" thickBot="1">
      <c r="A498" s="4543"/>
      <c r="B498" s="4803"/>
      <c r="C498" s="1881" t="s">
        <v>315</v>
      </c>
      <c r="D498" s="817" t="s">
        <v>111</v>
      </c>
      <c r="E498" s="455">
        <v>0.35714285714285715</v>
      </c>
      <c r="F498" s="455">
        <v>0.3392857142857143</v>
      </c>
      <c r="G498" s="455">
        <v>0.34545454545454546</v>
      </c>
      <c r="H498" s="1794">
        <v>0.3392857142857143</v>
      </c>
      <c r="I498" s="455">
        <v>0.35714285714285715</v>
      </c>
      <c r="J498" s="455">
        <v>0.36842105263157893</v>
      </c>
      <c r="K498" s="455">
        <v>0.37037037037037035</v>
      </c>
      <c r="L498" s="455">
        <v>0.38181818181818183</v>
      </c>
      <c r="M498" s="455">
        <v>0.43636363636363634</v>
      </c>
      <c r="N498" s="1794">
        <v>0.43859649122807015</v>
      </c>
      <c r="O498" s="455">
        <v>0.37096774193548382</v>
      </c>
      <c r="P498" s="455">
        <v>0.35384615384615381</v>
      </c>
      <c r="Q498" s="455">
        <v>0.35294117647058826</v>
      </c>
      <c r="R498" s="455">
        <v>0.34328358208955223</v>
      </c>
      <c r="S498" s="455">
        <v>0.35820895522388058</v>
      </c>
      <c r="T498" s="455">
        <v>0.33823529411764702</v>
      </c>
      <c r="U498" s="455">
        <v>0.35820895522388058</v>
      </c>
      <c r="V498" s="1794">
        <v>0.35294117647058826</v>
      </c>
      <c r="W498" s="455">
        <v>0.35294117647058826</v>
      </c>
      <c r="X498" s="455">
        <v>0.35820895522388058</v>
      </c>
      <c r="Y498" s="3177">
        <v>0.36363636363636365</v>
      </c>
      <c r="Z498" s="455">
        <v>0.36363636363636365</v>
      </c>
      <c r="AA498" s="455">
        <v>0.35384615384615381</v>
      </c>
      <c r="AB498" s="440">
        <v>0.33846153846153848</v>
      </c>
      <c r="AC498" s="3662">
        <f t="shared" ref="AC498" si="110">AC496/AC495</f>
        <v>0.36137281292059215</v>
      </c>
      <c r="AD498" s="3629"/>
    </row>
    <row r="499" spans="1:30" s="8" customFormat="1" ht="12.75" customHeight="1">
      <c r="A499" s="4541" t="s">
        <v>157</v>
      </c>
      <c r="B499" s="4924" t="s">
        <v>160</v>
      </c>
      <c r="C499" s="2312" t="s">
        <v>342</v>
      </c>
      <c r="D499" s="812" t="s">
        <v>108</v>
      </c>
      <c r="E499" s="2480"/>
      <c r="F499" s="2481"/>
      <c r="G499" s="2481"/>
      <c r="H499" s="2482"/>
      <c r="I499" s="2481"/>
      <c r="J499" s="2481"/>
      <c r="K499" s="2481"/>
      <c r="L499" s="2481"/>
      <c r="M499" s="2481"/>
      <c r="N499" s="2482"/>
      <c r="O499" s="2481"/>
      <c r="P499" s="2481"/>
      <c r="Q499" s="2481"/>
      <c r="R499" s="2481"/>
      <c r="S499" s="2481"/>
      <c r="T499" s="2481"/>
      <c r="U499" s="2481"/>
      <c r="V499" s="2483"/>
      <c r="W499" s="2481"/>
      <c r="X499" s="2481"/>
      <c r="Y499" s="3178"/>
      <c r="Z499" s="2481"/>
      <c r="AA499" s="2481"/>
      <c r="AB499" s="2484"/>
      <c r="AC499" s="3633"/>
      <c r="AD499" s="3628"/>
    </row>
    <row r="500" spans="1:30" s="8" customFormat="1" ht="12.75" customHeight="1">
      <c r="A500" s="4542"/>
      <c r="B500" s="4925"/>
      <c r="C500" s="2312" t="s">
        <v>342</v>
      </c>
      <c r="D500" s="813" t="s">
        <v>109</v>
      </c>
      <c r="E500" s="2487"/>
      <c r="F500" s="2488"/>
      <c r="G500" s="2488"/>
      <c r="H500" s="2489"/>
      <c r="I500" s="2488"/>
      <c r="J500" s="2488"/>
      <c r="K500" s="2488"/>
      <c r="L500" s="2488"/>
      <c r="M500" s="2488"/>
      <c r="N500" s="2489"/>
      <c r="O500" s="2488"/>
      <c r="P500" s="2488"/>
      <c r="Q500" s="2488"/>
      <c r="R500" s="2488"/>
      <c r="S500" s="2488"/>
      <c r="T500" s="2488"/>
      <c r="U500" s="2488"/>
      <c r="V500" s="2490"/>
      <c r="W500" s="2488"/>
      <c r="X500" s="2488"/>
      <c r="Y500" s="3179"/>
      <c r="Z500" s="2488"/>
      <c r="AA500" s="2488"/>
      <c r="AB500" s="2491"/>
      <c r="AC500" s="3634"/>
      <c r="AD500" s="3628"/>
    </row>
    <row r="501" spans="1:30" s="8" customFormat="1" ht="12.75" customHeight="1">
      <c r="A501" s="4799"/>
      <c r="B501" s="4926"/>
      <c r="C501" s="2312" t="s">
        <v>342</v>
      </c>
      <c r="D501" s="813" t="s">
        <v>110</v>
      </c>
      <c r="E501" s="408"/>
      <c r="F501" s="409"/>
      <c r="G501" s="409"/>
      <c r="H501" s="629"/>
      <c r="I501" s="409"/>
      <c r="J501" s="409"/>
      <c r="K501" s="409"/>
      <c r="L501" s="409"/>
      <c r="M501" s="409"/>
      <c r="N501" s="629"/>
      <c r="O501" s="409"/>
      <c r="P501" s="409"/>
      <c r="Q501" s="409"/>
      <c r="R501" s="409"/>
      <c r="S501" s="409"/>
      <c r="T501" s="409"/>
      <c r="U501" s="409"/>
      <c r="V501" s="1238"/>
      <c r="W501" s="409"/>
      <c r="X501" s="409"/>
      <c r="Y501" s="409"/>
      <c r="Z501" s="409"/>
      <c r="AA501" s="409"/>
      <c r="AB501" s="496"/>
      <c r="AC501" s="3635"/>
      <c r="AD501" s="3628"/>
    </row>
    <row r="502" spans="1:30" s="8" customFormat="1" ht="12.75" customHeight="1" thickBot="1">
      <c r="A502" s="4543"/>
      <c r="B502" s="4927"/>
      <c r="C502" s="3504"/>
      <c r="D502" s="814" t="s">
        <v>111</v>
      </c>
      <c r="E502" s="444"/>
      <c r="F502" s="445"/>
      <c r="G502" s="445"/>
      <c r="H502" s="633"/>
      <c r="I502" s="445"/>
      <c r="J502" s="445"/>
      <c r="K502" s="445"/>
      <c r="L502" s="445"/>
      <c r="M502" s="445"/>
      <c r="N502" s="633"/>
      <c r="O502" s="445"/>
      <c r="P502" s="445"/>
      <c r="Q502" s="445"/>
      <c r="R502" s="445"/>
      <c r="S502" s="445"/>
      <c r="T502" s="445"/>
      <c r="U502" s="445"/>
      <c r="V502" s="1662"/>
      <c r="W502" s="445"/>
      <c r="X502" s="445"/>
      <c r="Y502" s="446"/>
      <c r="Z502" s="445"/>
      <c r="AA502" s="445"/>
      <c r="AB502" s="447"/>
      <c r="AC502" s="3277"/>
      <c r="AD502" s="3628"/>
    </row>
    <row r="503" spans="1:30" s="8" customFormat="1" ht="12.75" customHeight="1">
      <c r="A503" s="4541" t="s">
        <v>155</v>
      </c>
      <c r="B503" s="4800" t="s">
        <v>98</v>
      </c>
      <c r="C503" s="2312"/>
      <c r="D503" s="812" t="s">
        <v>108</v>
      </c>
      <c r="E503" s="2480"/>
      <c r="F503" s="2481"/>
      <c r="G503" s="2481"/>
      <c r="H503" s="2482"/>
      <c r="I503" s="2481"/>
      <c r="J503" s="2481"/>
      <c r="K503" s="2481"/>
      <c r="L503" s="2481"/>
      <c r="M503" s="2481"/>
      <c r="N503" s="2482"/>
      <c r="O503" s="2481"/>
      <c r="P503" s="2481"/>
      <c r="Q503" s="2481"/>
      <c r="R503" s="2481"/>
      <c r="S503" s="2481"/>
      <c r="T503" s="2481"/>
      <c r="U503" s="2481"/>
      <c r="V503" s="2483"/>
      <c r="W503" s="2481"/>
      <c r="X503" s="2481"/>
      <c r="Y503" s="3178"/>
      <c r="Z503" s="2481"/>
      <c r="AA503" s="2481"/>
      <c r="AB503" s="2484"/>
      <c r="AC503" s="3633"/>
      <c r="AD503" s="3628"/>
    </row>
    <row r="504" spans="1:30" s="8" customFormat="1" ht="12.75" customHeight="1">
      <c r="A504" s="4542"/>
      <c r="B504" s="4943"/>
      <c r="C504" s="2312"/>
      <c r="D504" s="813" t="s">
        <v>109</v>
      </c>
      <c r="E504" s="2487"/>
      <c r="F504" s="2488"/>
      <c r="G504" s="2488"/>
      <c r="H504" s="2489"/>
      <c r="I504" s="2488"/>
      <c r="J504" s="2488"/>
      <c r="K504" s="2488"/>
      <c r="L504" s="2488"/>
      <c r="M504" s="2488"/>
      <c r="N504" s="2489"/>
      <c r="O504" s="2488"/>
      <c r="P504" s="2488"/>
      <c r="Q504" s="2488"/>
      <c r="R504" s="2488"/>
      <c r="S504" s="2488"/>
      <c r="T504" s="2488"/>
      <c r="U504" s="2488"/>
      <c r="V504" s="2490"/>
      <c r="W504" s="2488"/>
      <c r="X504" s="2488"/>
      <c r="Y504" s="3179"/>
      <c r="Z504" s="2488"/>
      <c r="AA504" s="2488"/>
      <c r="AB504" s="2491"/>
      <c r="AC504" s="3634"/>
      <c r="AD504" s="3628"/>
    </row>
    <row r="505" spans="1:30" s="8" customFormat="1" ht="12.75" customHeight="1">
      <c r="A505" s="4799"/>
      <c r="B505" s="4811"/>
      <c r="C505" s="3616" t="s">
        <v>342</v>
      </c>
      <c r="D505" s="813" t="s">
        <v>110</v>
      </c>
      <c r="E505" s="4151">
        <v>1.1000000000000001</v>
      </c>
      <c r="F505" s="4115">
        <v>1.2</v>
      </c>
      <c r="G505" s="4115">
        <v>1.1000000000000001</v>
      </c>
      <c r="H505" s="4116">
        <v>1.1000000000000001</v>
      </c>
      <c r="I505" s="4115">
        <v>1.1000000000000001</v>
      </c>
      <c r="J505" s="4115">
        <v>1.1000000000000001</v>
      </c>
      <c r="K505" s="4115">
        <v>1.1000000000000001</v>
      </c>
      <c r="L505" s="4115">
        <v>1.2</v>
      </c>
      <c r="M505" s="4115">
        <v>1.1000000000000001</v>
      </c>
      <c r="N505" s="4116">
        <v>1.2</v>
      </c>
      <c r="O505" s="4115">
        <v>1.1000000000000001</v>
      </c>
      <c r="P505" s="4115">
        <v>1.1000000000000001</v>
      </c>
      <c r="Q505" s="4115">
        <v>1.1000000000000001</v>
      </c>
      <c r="R505" s="4115">
        <v>1.1000000000000001</v>
      </c>
      <c r="S505" s="4115">
        <v>1.1000000000000001</v>
      </c>
      <c r="T505" s="4115">
        <v>1.1000000000000001</v>
      </c>
      <c r="U505" s="4115">
        <v>1.1000000000000001</v>
      </c>
      <c r="V505" s="4117">
        <v>1.1000000000000001</v>
      </c>
      <c r="W505" s="4115">
        <v>1.1000000000000001</v>
      </c>
      <c r="X505" s="4115">
        <v>1.1000000000000001</v>
      </c>
      <c r="Y505" s="4115">
        <v>1.1000000000000001</v>
      </c>
      <c r="Z505" s="4115">
        <v>1.2</v>
      </c>
      <c r="AA505" s="4115">
        <v>1.1000000000000001</v>
      </c>
      <c r="AB505" s="4152">
        <v>1.1000000000000001</v>
      </c>
      <c r="AC505" s="3635"/>
      <c r="AD505" s="3628"/>
    </row>
    <row r="506" spans="1:30" s="8" customFormat="1" ht="12.75" customHeight="1" thickBot="1">
      <c r="A506" s="4543"/>
      <c r="B506" s="4803"/>
      <c r="C506" s="3504"/>
      <c r="D506" s="814" t="s">
        <v>111</v>
      </c>
      <c r="E506" s="444"/>
      <c r="F506" s="445"/>
      <c r="G506" s="445"/>
      <c r="H506" s="633"/>
      <c r="I506" s="445"/>
      <c r="J506" s="445"/>
      <c r="K506" s="445"/>
      <c r="L506" s="445"/>
      <c r="M506" s="445"/>
      <c r="N506" s="633"/>
      <c r="O506" s="445"/>
      <c r="P506" s="445"/>
      <c r="Q506" s="445"/>
      <c r="R506" s="445"/>
      <c r="S506" s="445"/>
      <c r="T506" s="445"/>
      <c r="U506" s="445"/>
      <c r="V506" s="1662"/>
      <c r="W506" s="445"/>
      <c r="X506" s="445"/>
      <c r="Y506" s="446"/>
      <c r="Z506" s="445"/>
      <c r="AA506" s="445"/>
      <c r="AB506" s="447"/>
      <c r="AC506" s="3277"/>
      <c r="AD506" s="3628"/>
    </row>
    <row r="507" spans="1:30" s="8" customFormat="1" ht="12.75" customHeight="1">
      <c r="A507" s="4541" t="s">
        <v>185</v>
      </c>
      <c r="B507" s="4922" t="s">
        <v>635</v>
      </c>
      <c r="C507" s="254" t="s">
        <v>296</v>
      </c>
      <c r="D507" s="812" t="s">
        <v>108</v>
      </c>
      <c r="E507" s="423"/>
      <c r="F507" s="423"/>
      <c r="G507" s="424"/>
      <c r="H507" s="632"/>
      <c r="I507" s="425"/>
      <c r="J507" s="424"/>
      <c r="K507" s="424"/>
      <c r="L507" s="424"/>
      <c r="M507" s="424"/>
      <c r="N507" s="632"/>
      <c r="O507" s="425"/>
      <c r="P507" s="424"/>
      <c r="Q507" s="424"/>
      <c r="R507" s="424"/>
      <c r="S507" s="424"/>
      <c r="T507" s="424"/>
      <c r="U507" s="424"/>
      <c r="V507" s="1237"/>
      <c r="W507" s="425"/>
      <c r="X507" s="424"/>
      <c r="Y507" s="425"/>
      <c r="Z507" s="425"/>
      <c r="AA507" s="425"/>
      <c r="AB507" s="505"/>
      <c r="AC507" s="2962"/>
      <c r="AD507" s="3630"/>
    </row>
    <row r="508" spans="1:30" s="8" customFormat="1" ht="12.75" customHeight="1">
      <c r="A508" s="4564"/>
      <c r="B508" s="4980"/>
      <c r="C508" s="116" t="s">
        <v>296</v>
      </c>
      <c r="D508" s="816" t="s">
        <v>109</v>
      </c>
      <c r="E508" s="423"/>
      <c r="F508" s="423"/>
      <c r="G508" s="424"/>
      <c r="H508" s="632"/>
      <c r="I508" s="425"/>
      <c r="J508" s="424"/>
      <c r="K508" s="424"/>
      <c r="L508" s="424"/>
      <c r="M508" s="424"/>
      <c r="N508" s="632"/>
      <c r="O508" s="425"/>
      <c r="P508" s="424"/>
      <c r="Q508" s="424"/>
      <c r="R508" s="424"/>
      <c r="S508" s="424"/>
      <c r="T508" s="424"/>
      <c r="U508" s="424"/>
      <c r="V508" s="1237"/>
      <c r="W508" s="425"/>
      <c r="X508" s="424"/>
      <c r="Y508" s="425"/>
      <c r="Z508" s="425"/>
      <c r="AA508" s="425"/>
      <c r="AB508" s="505"/>
      <c r="AC508" s="2989"/>
      <c r="AD508" s="3630"/>
    </row>
    <row r="509" spans="1:30" s="8" customFormat="1" ht="12.75" customHeight="1">
      <c r="A509" s="4578"/>
      <c r="B509" s="4981"/>
      <c r="C509" s="116"/>
      <c r="D509" s="816" t="s">
        <v>110</v>
      </c>
      <c r="E509" s="408"/>
      <c r="F509" s="409"/>
      <c r="G509" s="409"/>
      <c r="H509" s="629"/>
      <c r="I509" s="409"/>
      <c r="J509" s="409"/>
      <c r="K509" s="409"/>
      <c r="L509" s="409"/>
      <c r="M509" s="409"/>
      <c r="N509" s="629"/>
      <c r="O509" s="409"/>
      <c r="P509" s="409"/>
      <c r="Q509" s="409"/>
      <c r="R509" s="409"/>
      <c r="S509" s="409"/>
      <c r="T509" s="409"/>
      <c r="U509" s="409"/>
      <c r="V509" s="1238"/>
      <c r="W509" s="409"/>
      <c r="X509" s="409"/>
      <c r="Y509" s="409"/>
      <c r="Z509" s="409"/>
      <c r="AA509" s="409"/>
      <c r="AB509" s="496"/>
      <c r="AC509" s="2963"/>
      <c r="AD509" s="3628"/>
    </row>
    <row r="510" spans="1:30" s="8" customFormat="1" ht="12.75" customHeight="1" thickBot="1">
      <c r="A510" s="4543"/>
      <c r="B510" s="4983"/>
      <c r="C510" s="3504"/>
      <c r="D510" s="814" t="s">
        <v>111</v>
      </c>
      <c r="E510" s="444"/>
      <c r="F510" s="445"/>
      <c r="G510" s="445"/>
      <c r="H510" s="633"/>
      <c r="I510" s="445"/>
      <c r="J510" s="445"/>
      <c r="K510" s="445"/>
      <c r="L510" s="445"/>
      <c r="M510" s="445"/>
      <c r="N510" s="633"/>
      <c r="O510" s="445"/>
      <c r="P510" s="445"/>
      <c r="Q510" s="445"/>
      <c r="R510" s="445"/>
      <c r="S510" s="445"/>
      <c r="T510" s="445"/>
      <c r="U510" s="445"/>
      <c r="V510" s="1662"/>
      <c r="W510" s="445"/>
      <c r="X510" s="445"/>
      <c r="Y510" s="446"/>
      <c r="Z510" s="445"/>
      <c r="AA510" s="445"/>
      <c r="AB510" s="447"/>
      <c r="AC510" s="3277"/>
      <c r="AD510" s="3628"/>
    </row>
    <row r="511" spans="1:30" s="8" customFormat="1" ht="12.75" customHeight="1">
      <c r="A511" s="4541" t="s">
        <v>174</v>
      </c>
      <c r="B511" s="4922" t="s">
        <v>636</v>
      </c>
      <c r="C511" s="254" t="s">
        <v>296</v>
      </c>
      <c r="D511" s="812" t="s">
        <v>108</v>
      </c>
      <c r="E511" s="423"/>
      <c r="F511" s="423"/>
      <c r="G511" s="424"/>
      <c r="H511" s="632"/>
      <c r="I511" s="425"/>
      <c r="J511" s="424"/>
      <c r="K511" s="424"/>
      <c r="L511" s="424"/>
      <c r="M511" s="424"/>
      <c r="N511" s="632"/>
      <c r="O511" s="425"/>
      <c r="P511" s="424"/>
      <c r="Q511" s="424"/>
      <c r="R511" s="424"/>
      <c r="S511" s="424"/>
      <c r="T511" s="424"/>
      <c r="U511" s="424"/>
      <c r="V511" s="1237"/>
      <c r="W511" s="425"/>
      <c r="X511" s="424"/>
      <c r="Y511" s="425"/>
      <c r="Z511" s="425"/>
      <c r="AA511" s="425"/>
      <c r="AB511" s="505"/>
      <c r="AC511" s="3305"/>
      <c r="AD511" s="3630"/>
    </row>
    <row r="512" spans="1:30" s="8" customFormat="1" ht="12.75" customHeight="1">
      <c r="A512" s="4564"/>
      <c r="B512" s="4980"/>
      <c r="C512" s="116" t="s">
        <v>296</v>
      </c>
      <c r="D512" s="816" t="s">
        <v>109</v>
      </c>
      <c r="E512" s="423"/>
      <c r="F512" s="423"/>
      <c r="G512" s="424"/>
      <c r="H512" s="632"/>
      <c r="I512" s="425"/>
      <c r="J512" s="424"/>
      <c r="K512" s="424"/>
      <c r="L512" s="424"/>
      <c r="M512" s="424"/>
      <c r="N512" s="632"/>
      <c r="O512" s="425"/>
      <c r="P512" s="424"/>
      <c r="Q512" s="424"/>
      <c r="R512" s="424"/>
      <c r="S512" s="424"/>
      <c r="T512" s="424"/>
      <c r="U512" s="424"/>
      <c r="V512" s="1237"/>
      <c r="W512" s="425"/>
      <c r="X512" s="424"/>
      <c r="Y512" s="425"/>
      <c r="Z512" s="425"/>
      <c r="AA512" s="425"/>
      <c r="AB512" s="505"/>
      <c r="AC512" s="2989"/>
      <c r="AD512" s="3630"/>
    </row>
    <row r="513" spans="1:30" s="8" customFormat="1" ht="12.75" customHeight="1">
      <c r="A513" s="4578"/>
      <c r="B513" s="4981"/>
      <c r="C513" s="116"/>
      <c r="D513" s="816" t="s">
        <v>110</v>
      </c>
      <c r="E513" s="408"/>
      <c r="F513" s="409"/>
      <c r="G513" s="409"/>
      <c r="H513" s="629"/>
      <c r="I513" s="409"/>
      <c r="J513" s="409"/>
      <c r="K513" s="409"/>
      <c r="L513" s="409"/>
      <c r="M513" s="409"/>
      <c r="N513" s="629"/>
      <c r="O513" s="409"/>
      <c r="P513" s="409"/>
      <c r="Q513" s="409"/>
      <c r="R513" s="409"/>
      <c r="S513" s="409"/>
      <c r="T513" s="409"/>
      <c r="U513" s="409"/>
      <c r="V513" s="1238"/>
      <c r="W513" s="409"/>
      <c r="X513" s="409"/>
      <c r="Y513" s="409"/>
      <c r="Z513" s="409"/>
      <c r="AA513" s="409"/>
      <c r="AB513" s="496"/>
      <c r="AC513" s="3635"/>
      <c r="AD513" s="3628"/>
    </row>
    <row r="514" spans="1:30" s="8" customFormat="1" ht="12.75" customHeight="1" thickBot="1">
      <c r="A514" s="4543"/>
      <c r="B514" s="4983"/>
      <c r="C514" s="3504"/>
      <c r="D514" s="814" t="s">
        <v>111</v>
      </c>
      <c r="E514" s="459"/>
      <c r="F514" s="460"/>
      <c r="G514" s="460"/>
      <c r="H514" s="625"/>
      <c r="I514" s="460"/>
      <c r="J514" s="460"/>
      <c r="K514" s="460"/>
      <c r="L514" s="460"/>
      <c r="M514" s="460"/>
      <c r="N514" s="625"/>
      <c r="O514" s="460"/>
      <c r="P514" s="460"/>
      <c r="Q514" s="460"/>
      <c r="R514" s="460"/>
      <c r="S514" s="460"/>
      <c r="T514" s="460"/>
      <c r="U514" s="460"/>
      <c r="V514" s="1659"/>
      <c r="W514" s="460"/>
      <c r="X514" s="460"/>
      <c r="Y514" s="461"/>
      <c r="Z514" s="460"/>
      <c r="AA514" s="460"/>
      <c r="AB514" s="426"/>
      <c r="AC514" s="3277"/>
      <c r="AD514" s="3628"/>
    </row>
    <row r="515" spans="1:30" s="8" customFormat="1" ht="12.75" customHeight="1">
      <c r="A515" s="4942" t="s">
        <v>127</v>
      </c>
      <c r="B515" s="4810" t="s">
        <v>97</v>
      </c>
      <c r="C515" s="1885" t="s">
        <v>502</v>
      </c>
      <c r="D515" s="808" t="s">
        <v>108</v>
      </c>
      <c r="E515" s="1802">
        <v>2473.1999999999998</v>
      </c>
      <c r="F515" s="1191">
        <v>2328</v>
      </c>
      <c r="G515" s="1191">
        <v>2266.8000000000002</v>
      </c>
      <c r="H515" s="3887">
        <v>2245.1999999999998</v>
      </c>
      <c r="I515" s="1191">
        <v>2268</v>
      </c>
      <c r="J515" s="1191">
        <v>2330.4</v>
      </c>
      <c r="K515" s="1191">
        <v>2577.6</v>
      </c>
      <c r="L515" s="1191">
        <v>2854.8</v>
      </c>
      <c r="M515" s="1191">
        <v>3198</v>
      </c>
      <c r="N515" s="3887">
        <v>3399.6</v>
      </c>
      <c r="O515" s="1191">
        <v>3420</v>
      </c>
      <c r="P515" s="1191">
        <v>3442.8</v>
      </c>
      <c r="Q515" s="1191">
        <v>3414</v>
      </c>
      <c r="R515" s="1191">
        <v>3422.4</v>
      </c>
      <c r="S515" s="1191">
        <v>3577.2</v>
      </c>
      <c r="T515" s="1191">
        <v>3733.2</v>
      </c>
      <c r="U515" s="1191">
        <v>3738</v>
      </c>
      <c r="V515" s="1249">
        <v>3692.4</v>
      </c>
      <c r="W515" s="1191">
        <v>3697.2</v>
      </c>
      <c r="X515" s="1191">
        <v>3562.8</v>
      </c>
      <c r="Y515" s="1192">
        <v>3519.6</v>
      </c>
      <c r="Z515" s="1191">
        <v>3333.6</v>
      </c>
      <c r="AA515" s="1191">
        <v>3001.2</v>
      </c>
      <c r="AB515" s="1787">
        <v>2739.6</v>
      </c>
      <c r="AC515" s="2962">
        <f>SUM(E515:AB515)</f>
        <v>74235.600000000006</v>
      </c>
      <c r="AD515" s="3630"/>
    </row>
    <row r="516" spans="1:30" s="8" customFormat="1" ht="12.75" customHeight="1">
      <c r="A516" s="4564"/>
      <c r="B516" s="4801"/>
      <c r="C516" s="1885" t="s">
        <v>502</v>
      </c>
      <c r="D516" s="783" t="s">
        <v>109</v>
      </c>
      <c r="E516" s="2109">
        <v>627.6</v>
      </c>
      <c r="F516" s="1604">
        <v>596.4</v>
      </c>
      <c r="G516" s="1604">
        <v>594</v>
      </c>
      <c r="H516" s="3886">
        <v>594</v>
      </c>
      <c r="I516" s="1604">
        <v>591.6</v>
      </c>
      <c r="J516" s="1604">
        <v>596.4</v>
      </c>
      <c r="K516" s="1604">
        <v>618</v>
      </c>
      <c r="L516" s="1604">
        <v>666</v>
      </c>
      <c r="M516" s="1604">
        <v>784.8</v>
      </c>
      <c r="N516" s="3886">
        <v>792</v>
      </c>
      <c r="O516" s="1604">
        <v>744</v>
      </c>
      <c r="P516" s="1604">
        <v>742.8</v>
      </c>
      <c r="Q516" s="1604">
        <v>728.4</v>
      </c>
      <c r="R516" s="1604">
        <v>722.4</v>
      </c>
      <c r="S516" s="1604">
        <v>793.2</v>
      </c>
      <c r="T516" s="1604">
        <v>840</v>
      </c>
      <c r="U516" s="1604">
        <v>854.4</v>
      </c>
      <c r="V516" s="2094">
        <v>858</v>
      </c>
      <c r="W516" s="1604">
        <v>850.8</v>
      </c>
      <c r="X516" s="1604">
        <v>823.2</v>
      </c>
      <c r="Y516" s="2093">
        <v>828</v>
      </c>
      <c r="Z516" s="1604">
        <v>798</v>
      </c>
      <c r="AA516" s="1604">
        <v>717.6</v>
      </c>
      <c r="AB516" s="2110">
        <v>686.4</v>
      </c>
      <c r="AC516" s="2989">
        <f>SUM(E516:AB516)</f>
        <v>17448</v>
      </c>
      <c r="AD516" s="3630"/>
    </row>
    <row r="517" spans="1:30" s="8" customFormat="1" ht="12.75" customHeight="1">
      <c r="A517" s="4578"/>
      <c r="B517" s="4802"/>
      <c r="C517" s="3490" t="s">
        <v>315</v>
      </c>
      <c r="D517" s="774" t="s">
        <v>340</v>
      </c>
      <c r="E517" s="432">
        <v>2551.5877409957902</v>
      </c>
      <c r="F517" s="433">
        <v>2403.1805924649107</v>
      </c>
      <c r="G517" s="433">
        <v>2343.3348544328874</v>
      </c>
      <c r="H517" s="610">
        <v>2322.4467787228191</v>
      </c>
      <c r="I517" s="433">
        <v>2343.8887686918933</v>
      </c>
      <c r="J517" s="433">
        <v>2405.5055851109555</v>
      </c>
      <c r="K517" s="433">
        <v>2650.6500636636288</v>
      </c>
      <c r="L517" s="433">
        <v>2931.4568118940456</v>
      </c>
      <c r="M517" s="433">
        <v>3292.888555660516</v>
      </c>
      <c r="N517" s="610">
        <v>3490.6366410728001</v>
      </c>
      <c r="O517" s="433">
        <v>3499.9908571309156</v>
      </c>
      <c r="P517" s="433">
        <v>3522.0198295864266</v>
      </c>
      <c r="Q517" s="433">
        <v>3490.8398072670134</v>
      </c>
      <c r="R517" s="433">
        <v>3497.8112470515043</v>
      </c>
      <c r="S517" s="433">
        <v>3664.085981523905</v>
      </c>
      <c r="T517" s="433">
        <v>3826.5365854777865</v>
      </c>
      <c r="U517" s="433">
        <v>3834.4026079690693</v>
      </c>
      <c r="V517" s="1092">
        <v>3790.7758783657996</v>
      </c>
      <c r="W517" s="433">
        <v>3793.8303177659382</v>
      </c>
      <c r="X517" s="433">
        <v>3656.6654317834441</v>
      </c>
      <c r="Y517" s="433">
        <v>3615.6836366031803</v>
      </c>
      <c r="Z517" s="433">
        <v>3427.7825135209496</v>
      </c>
      <c r="AA517" s="433">
        <v>3085.798308379859</v>
      </c>
      <c r="AB517" s="502">
        <v>2824.2792213235575</v>
      </c>
      <c r="AC517" s="2989">
        <f>SUM(E517:AB517)</f>
        <v>76266.078616459592</v>
      </c>
      <c r="AD517" s="3630"/>
    </row>
    <row r="518" spans="1:30" s="8" customFormat="1" ht="12.75" customHeight="1">
      <c r="A518" s="4578"/>
      <c r="B518" s="4802"/>
      <c r="C518" s="3611" t="s">
        <v>342</v>
      </c>
      <c r="D518" s="783" t="s">
        <v>110</v>
      </c>
      <c r="E518" s="1935">
        <v>146.4</v>
      </c>
      <c r="F518" s="1936">
        <v>139.9</v>
      </c>
      <c r="G518" s="1936">
        <v>136.30000000000001</v>
      </c>
      <c r="H518" s="4067">
        <v>131.5</v>
      </c>
      <c r="I518" s="1936">
        <v>131</v>
      </c>
      <c r="J518" s="1936">
        <v>130.4</v>
      </c>
      <c r="K518" s="1936">
        <v>137.6</v>
      </c>
      <c r="L518" s="1936">
        <v>155.5</v>
      </c>
      <c r="M518" s="1936">
        <v>173.4</v>
      </c>
      <c r="N518" s="4067">
        <v>192.8</v>
      </c>
      <c r="O518" s="1936">
        <v>192.5</v>
      </c>
      <c r="P518" s="1936">
        <v>197.9</v>
      </c>
      <c r="Q518" s="1936">
        <v>194.6</v>
      </c>
      <c r="R518" s="1936">
        <v>190.3</v>
      </c>
      <c r="S518" s="1936">
        <v>195.8</v>
      </c>
      <c r="T518" s="1936">
        <v>206.2</v>
      </c>
      <c r="U518" s="1936">
        <v>214.2</v>
      </c>
      <c r="V518" s="1938">
        <v>213.6</v>
      </c>
      <c r="W518" s="1936">
        <v>212</v>
      </c>
      <c r="X518" s="1936">
        <v>211.1</v>
      </c>
      <c r="Y518" s="1936">
        <v>201.6</v>
      </c>
      <c r="Z518" s="1936">
        <v>202.3</v>
      </c>
      <c r="AA518" s="1936">
        <v>181.2</v>
      </c>
      <c r="AB518" s="2993">
        <v>166.4</v>
      </c>
      <c r="AC518" s="2963"/>
      <c r="AD518" s="3628"/>
    </row>
    <row r="519" spans="1:30" s="37" customFormat="1" ht="12.75" customHeight="1" thickBot="1">
      <c r="A519" s="4799"/>
      <c r="B519" s="4811"/>
      <c r="C519" s="3615" t="s">
        <v>315</v>
      </c>
      <c r="D519" s="818" t="s">
        <v>111</v>
      </c>
      <c r="E519" s="436">
        <v>0.25376031052886949</v>
      </c>
      <c r="F519" s="437">
        <v>0.25618556701030926</v>
      </c>
      <c r="G519" s="437">
        <v>0.26204340921122282</v>
      </c>
      <c r="H519" s="612">
        <v>0.26456440406199894</v>
      </c>
      <c r="I519" s="437">
        <v>0.26084656084656088</v>
      </c>
      <c r="J519" s="437">
        <v>0.25592173017507724</v>
      </c>
      <c r="K519" s="437">
        <v>0.23975791433891994</v>
      </c>
      <c r="L519" s="437">
        <v>0.23329129886506933</v>
      </c>
      <c r="M519" s="437">
        <v>0.24540337711069418</v>
      </c>
      <c r="N519" s="612">
        <v>0.23296858453935756</v>
      </c>
      <c r="O519" s="437">
        <v>0.21754385964912282</v>
      </c>
      <c r="P519" s="437">
        <v>0.21575461833391424</v>
      </c>
      <c r="Q519" s="437">
        <v>0.2133567662565905</v>
      </c>
      <c r="R519" s="437">
        <v>0.21107994389901821</v>
      </c>
      <c r="S519" s="437">
        <v>0.22173767192217378</v>
      </c>
      <c r="T519" s="437">
        <v>0.22500803600128577</v>
      </c>
      <c r="U519" s="437">
        <v>0.22857142857142856</v>
      </c>
      <c r="V519" s="1661">
        <v>0.23236919077023074</v>
      </c>
      <c r="W519" s="437">
        <v>0.23012009087958454</v>
      </c>
      <c r="X519" s="437">
        <v>0.23105422701246212</v>
      </c>
      <c r="Y519" s="438">
        <v>0.23525400613706104</v>
      </c>
      <c r="Z519" s="437">
        <v>0.23938084953203745</v>
      </c>
      <c r="AA519" s="437">
        <v>0.23910435825669735</v>
      </c>
      <c r="AB519" s="430">
        <v>0.25054752518615858</v>
      </c>
      <c r="AC519" s="3662">
        <f t="shared" ref="AC519" si="111">AC516/AC515</f>
        <v>0.23503548162876031</v>
      </c>
      <c r="AD519" s="3629"/>
    </row>
    <row r="520" spans="1:30" s="8" customFormat="1" ht="12.75" customHeight="1">
      <c r="A520" s="4541" t="s">
        <v>149</v>
      </c>
      <c r="B520" s="4783" t="s">
        <v>637</v>
      </c>
      <c r="C520" s="254" t="s">
        <v>296</v>
      </c>
      <c r="D520" s="812" t="s">
        <v>108</v>
      </c>
      <c r="E520" s="423"/>
      <c r="F520" s="424"/>
      <c r="G520" s="424"/>
      <c r="H520" s="632"/>
      <c r="I520" s="424"/>
      <c r="J520" s="424"/>
      <c r="K520" s="424"/>
      <c r="L520" s="424"/>
      <c r="M520" s="424"/>
      <c r="N520" s="632"/>
      <c r="O520" s="424"/>
      <c r="P520" s="424"/>
      <c r="Q520" s="424"/>
      <c r="R520" s="424"/>
      <c r="S520" s="424"/>
      <c r="T520" s="424"/>
      <c r="U520" s="424"/>
      <c r="V520" s="1237"/>
      <c r="W520" s="424"/>
      <c r="X520" s="424"/>
      <c r="Y520" s="425"/>
      <c r="Z520" s="424"/>
      <c r="AA520" s="424"/>
      <c r="AB520" s="505"/>
      <c r="AC520" s="2962"/>
      <c r="AD520" s="3630"/>
    </row>
    <row r="521" spans="1:30" s="8" customFormat="1" ht="12.75" customHeight="1">
      <c r="A521" s="4564"/>
      <c r="B521" s="4958"/>
      <c r="C521" s="116" t="s">
        <v>296</v>
      </c>
      <c r="D521" s="816" t="s">
        <v>109</v>
      </c>
      <c r="E521" s="423"/>
      <c r="F521" s="424"/>
      <c r="G521" s="424"/>
      <c r="H521" s="632"/>
      <c r="I521" s="424"/>
      <c r="J521" s="424"/>
      <c r="K521" s="424"/>
      <c r="L521" s="424"/>
      <c r="M521" s="424"/>
      <c r="N521" s="632"/>
      <c r="O521" s="424"/>
      <c r="P521" s="424"/>
      <c r="Q521" s="424"/>
      <c r="R521" s="424"/>
      <c r="S521" s="424"/>
      <c r="T521" s="424"/>
      <c r="U521" s="424"/>
      <c r="V521" s="1237"/>
      <c r="W521" s="424"/>
      <c r="X521" s="424"/>
      <c r="Y521" s="425"/>
      <c r="Z521" s="424"/>
      <c r="AA521" s="424"/>
      <c r="AB521" s="505"/>
      <c r="AC521" s="2989"/>
      <c r="AD521" s="3630"/>
    </row>
    <row r="522" spans="1:30" s="8" customFormat="1" ht="12.75" customHeight="1">
      <c r="A522" s="4578"/>
      <c r="B522" s="4958"/>
      <c r="C522" s="2312" t="s">
        <v>342</v>
      </c>
      <c r="D522" s="816" t="s">
        <v>110</v>
      </c>
      <c r="E522" s="2324"/>
      <c r="F522" s="2310"/>
      <c r="G522" s="2310"/>
      <c r="H522" s="2404"/>
      <c r="I522" s="2310"/>
      <c r="J522" s="2310"/>
      <c r="K522" s="2310"/>
      <c r="L522" s="2310"/>
      <c r="M522" s="2310"/>
      <c r="N522" s="2404"/>
      <c r="O522" s="2310"/>
      <c r="P522" s="2310"/>
      <c r="Q522" s="2310"/>
      <c r="R522" s="2310"/>
      <c r="S522" s="2310"/>
      <c r="T522" s="2310"/>
      <c r="U522" s="2310"/>
      <c r="V522" s="2311"/>
      <c r="W522" s="2310"/>
      <c r="X522" s="2310"/>
      <c r="Y522" s="2310"/>
      <c r="Z522" s="2310"/>
      <c r="AA522" s="2310"/>
      <c r="AB522" s="2356"/>
      <c r="AC522" s="2963"/>
      <c r="AD522" s="3628"/>
    </row>
    <row r="523" spans="1:30" s="37" customFormat="1" ht="12.75" customHeight="1" thickBot="1">
      <c r="A523" s="4543"/>
      <c r="B523" s="4959"/>
      <c r="C523" s="3504"/>
      <c r="D523" s="817" t="s">
        <v>111</v>
      </c>
      <c r="E523" s="427"/>
      <c r="F523" s="428"/>
      <c r="G523" s="428"/>
      <c r="H523" s="620"/>
      <c r="I523" s="428"/>
      <c r="J523" s="428"/>
      <c r="K523" s="428"/>
      <c r="L523" s="428"/>
      <c r="M523" s="428"/>
      <c r="N523" s="620"/>
      <c r="O523" s="428"/>
      <c r="P523" s="428"/>
      <c r="Q523" s="428"/>
      <c r="R523" s="428"/>
      <c r="S523" s="428"/>
      <c r="T523" s="428"/>
      <c r="U523" s="428"/>
      <c r="V523" s="1663"/>
      <c r="W523" s="428"/>
      <c r="X523" s="428"/>
      <c r="Y523" s="429"/>
      <c r="Z523" s="428"/>
      <c r="AA523" s="428"/>
      <c r="AB523" s="456"/>
      <c r="AC523" s="3277"/>
      <c r="AD523" s="3629"/>
    </row>
    <row r="524" spans="1:30" s="8" customFormat="1" ht="12.75" customHeight="1">
      <c r="A524" s="4942" t="s">
        <v>128</v>
      </c>
      <c r="B524" s="4810" t="s">
        <v>86</v>
      </c>
      <c r="C524" s="1885" t="s">
        <v>502</v>
      </c>
      <c r="D524" s="808" t="s">
        <v>108</v>
      </c>
      <c r="E524" s="1802">
        <v>291</v>
      </c>
      <c r="F524" s="1191">
        <v>289.2</v>
      </c>
      <c r="G524" s="1191">
        <v>286.8</v>
      </c>
      <c r="H524" s="3887">
        <v>286.8</v>
      </c>
      <c r="I524" s="1191">
        <v>288.60000000000002</v>
      </c>
      <c r="J524" s="1191">
        <v>293.39999999999998</v>
      </c>
      <c r="K524" s="1191">
        <v>299.39999999999998</v>
      </c>
      <c r="L524" s="1191">
        <v>309</v>
      </c>
      <c r="M524" s="1191">
        <v>318.60000000000002</v>
      </c>
      <c r="N524" s="3887">
        <v>321.60000000000002</v>
      </c>
      <c r="O524" s="1191">
        <v>328.8</v>
      </c>
      <c r="P524" s="1191">
        <v>326.39999999999998</v>
      </c>
      <c r="Q524" s="1191">
        <v>328.8</v>
      </c>
      <c r="R524" s="1191">
        <v>311.39999999999998</v>
      </c>
      <c r="S524" s="1191">
        <v>313.8</v>
      </c>
      <c r="T524" s="1191">
        <v>329.4</v>
      </c>
      <c r="U524" s="1191">
        <v>337.8</v>
      </c>
      <c r="V524" s="1249">
        <v>345.6</v>
      </c>
      <c r="W524" s="1191">
        <v>345.6</v>
      </c>
      <c r="X524" s="1191">
        <v>340.2</v>
      </c>
      <c r="Y524" s="1192">
        <v>337.2</v>
      </c>
      <c r="Z524" s="1191">
        <v>335.4</v>
      </c>
      <c r="AA524" s="1191">
        <v>321</v>
      </c>
      <c r="AB524" s="1787">
        <v>315</v>
      </c>
      <c r="AC524" s="2962">
        <f>SUM(E524:AB524)</f>
        <v>7600.8</v>
      </c>
      <c r="AD524" s="3630"/>
    </row>
    <row r="525" spans="1:30" s="8" customFormat="1" ht="12.75" customHeight="1">
      <c r="A525" s="4564"/>
      <c r="B525" s="4801"/>
      <c r="C525" s="1885" t="s">
        <v>502</v>
      </c>
      <c r="D525" s="783" t="s">
        <v>109</v>
      </c>
      <c r="E525" s="2109">
        <v>31.8</v>
      </c>
      <c r="F525" s="1604">
        <v>30.6</v>
      </c>
      <c r="G525" s="1604">
        <v>31.2</v>
      </c>
      <c r="H525" s="3886">
        <v>30.6</v>
      </c>
      <c r="I525" s="1604">
        <v>31.8</v>
      </c>
      <c r="J525" s="1604">
        <v>31.2</v>
      </c>
      <c r="K525" s="1604">
        <v>28.8</v>
      </c>
      <c r="L525" s="1604">
        <v>30</v>
      </c>
      <c r="M525" s="1604">
        <v>32.4</v>
      </c>
      <c r="N525" s="3886">
        <v>30.6</v>
      </c>
      <c r="O525" s="1604">
        <v>29.4</v>
      </c>
      <c r="P525" s="1604">
        <v>31.2</v>
      </c>
      <c r="Q525" s="1604">
        <v>31.8</v>
      </c>
      <c r="R525" s="1604">
        <v>28.8</v>
      </c>
      <c r="S525" s="1604">
        <v>28.2</v>
      </c>
      <c r="T525" s="1604">
        <v>32.4</v>
      </c>
      <c r="U525" s="1604">
        <v>36</v>
      </c>
      <c r="V525" s="2094">
        <v>35.4</v>
      </c>
      <c r="W525" s="1604">
        <v>37.799999999999997</v>
      </c>
      <c r="X525" s="1604">
        <v>39</v>
      </c>
      <c r="Y525" s="2093">
        <v>40.799999999999997</v>
      </c>
      <c r="Z525" s="1604">
        <v>39.6</v>
      </c>
      <c r="AA525" s="1604">
        <v>36.6</v>
      </c>
      <c r="AB525" s="2110">
        <v>35.4</v>
      </c>
      <c r="AC525" s="2989">
        <f>SUM(E525:AB525)</f>
        <v>791.39999999999986</v>
      </c>
      <c r="AD525" s="3630"/>
    </row>
    <row r="526" spans="1:30" s="8" customFormat="1" ht="12.75" customHeight="1">
      <c r="A526" s="4578"/>
      <c r="B526" s="4802"/>
      <c r="C526" s="3490" t="s">
        <v>315</v>
      </c>
      <c r="D526" s="774" t="s">
        <v>340</v>
      </c>
      <c r="E526" s="432">
        <v>292.73236923852477</v>
      </c>
      <c r="F526" s="433">
        <v>290.81437378506587</v>
      </c>
      <c r="G526" s="433">
        <v>288.49207961398179</v>
      </c>
      <c r="H526" s="610">
        <v>288.42780725859291</v>
      </c>
      <c r="I526" s="433">
        <v>290.34668932157643</v>
      </c>
      <c r="J526" s="433">
        <v>295.05423230314796</v>
      </c>
      <c r="K526" s="433">
        <v>300.78198084326795</v>
      </c>
      <c r="L526" s="433">
        <v>310.45289497764389</v>
      </c>
      <c r="M526" s="433">
        <v>320.24322006874712</v>
      </c>
      <c r="N526" s="610">
        <v>323.05250347273278</v>
      </c>
      <c r="O526" s="433">
        <v>330.11179924383197</v>
      </c>
      <c r="P526" s="433">
        <v>327.88778568284607</v>
      </c>
      <c r="Q526" s="433">
        <v>330.33419441529213</v>
      </c>
      <c r="R526" s="433">
        <v>312.72895612654736</v>
      </c>
      <c r="S526" s="433">
        <v>315.06456481172239</v>
      </c>
      <c r="T526" s="433">
        <v>330.98960708759421</v>
      </c>
      <c r="U526" s="433">
        <v>339.71287876676092</v>
      </c>
      <c r="V526" s="1092">
        <v>347.40829005652705</v>
      </c>
      <c r="W526" s="433">
        <v>347.66104182090925</v>
      </c>
      <c r="X526" s="433">
        <v>342.42815304819783</v>
      </c>
      <c r="Y526" s="433">
        <v>339.65935876992995</v>
      </c>
      <c r="Z526" s="433">
        <v>337.72965519776318</v>
      </c>
      <c r="AA526" s="433">
        <v>323.07980438275615</v>
      </c>
      <c r="AB526" s="502">
        <v>316.9829017470816</v>
      </c>
      <c r="AC526" s="2989">
        <f>SUM(E526:AB526)</f>
        <v>7642.1771420410423</v>
      </c>
      <c r="AD526" s="3630"/>
    </row>
    <row r="527" spans="1:30" s="8" customFormat="1" ht="12.75" customHeight="1">
      <c r="A527" s="4578"/>
      <c r="B527" s="4802"/>
      <c r="C527" s="3616" t="s">
        <v>342</v>
      </c>
      <c r="D527" s="783" t="s">
        <v>110</v>
      </c>
      <c r="E527" s="1935">
        <v>14.7</v>
      </c>
      <c r="F527" s="1936">
        <v>14.2</v>
      </c>
      <c r="G527" s="1936">
        <v>14</v>
      </c>
      <c r="H527" s="4067">
        <v>14.1</v>
      </c>
      <c r="I527" s="1936">
        <v>14.3</v>
      </c>
      <c r="J527" s="1936">
        <v>14.6</v>
      </c>
      <c r="K527" s="1936">
        <v>15.2</v>
      </c>
      <c r="L527" s="1936">
        <v>14.9</v>
      </c>
      <c r="M527" s="1936">
        <v>15.7</v>
      </c>
      <c r="N527" s="4067">
        <v>15.4</v>
      </c>
      <c r="O527" s="1936">
        <v>15.8</v>
      </c>
      <c r="P527" s="1936">
        <v>15.9</v>
      </c>
      <c r="Q527" s="1936">
        <v>15.2</v>
      </c>
      <c r="R527" s="1936">
        <v>15.3</v>
      </c>
      <c r="S527" s="1936">
        <v>15.1</v>
      </c>
      <c r="T527" s="1936">
        <v>15.4</v>
      </c>
      <c r="U527" s="1936">
        <v>16.600000000000001</v>
      </c>
      <c r="V527" s="1938">
        <v>16.7</v>
      </c>
      <c r="W527" s="1936">
        <v>16.600000000000001</v>
      </c>
      <c r="X527" s="1936">
        <v>16.399999999999999</v>
      </c>
      <c r="Y527" s="1936">
        <v>16.3</v>
      </c>
      <c r="Z527" s="1936">
        <v>16.2</v>
      </c>
      <c r="AA527" s="1936">
        <v>15.7</v>
      </c>
      <c r="AB527" s="2993">
        <v>15.1</v>
      </c>
      <c r="AC527" s="2963"/>
      <c r="AD527" s="3628"/>
    </row>
    <row r="528" spans="1:30" s="37" customFormat="1" ht="12.75" customHeight="1" thickBot="1">
      <c r="A528" s="4799"/>
      <c r="B528" s="4811"/>
      <c r="C528" s="3615" t="s">
        <v>315</v>
      </c>
      <c r="D528" s="818" t="s">
        <v>111</v>
      </c>
      <c r="E528" s="436">
        <v>0.10927835051546392</v>
      </c>
      <c r="F528" s="437">
        <v>0.10580912863070541</v>
      </c>
      <c r="G528" s="437">
        <v>0.10878661087866108</v>
      </c>
      <c r="H528" s="612">
        <v>0.10669456066945607</v>
      </c>
      <c r="I528" s="437">
        <v>0.11018711018711018</v>
      </c>
      <c r="J528" s="437">
        <v>0.10633946830265849</v>
      </c>
      <c r="K528" s="437">
        <v>9.6192384769539091E-2</v>
      </c>
      <c r="L528" s="437">
        <v>9.7087378640776698E-2</v>
      </c>
      <c r="M528" s="437">
        <v>0.10169491525423728</v>
      </c>
      <c r="N528" s="612">
        <v>9.5149253731343281E-2</v>
      </c>
      <c r="O528" s="437">
        <v>8.9416058394160572E-2</v>
      </c>
      <c r="P528" s="437">
        <v>9.5588235294117654E-2</v>
      </c>
      <c r="Q528" s="437">
        <v>9.6715328467153278E-2</v>
      </c>
      <c r="R528" s="437">
        <v>9.2485549132947986E-2</v>
      </c>
      <c r="S528" s="437">
        <v>8.9866156787762899E-2</v>
      </c>
      <c r="T528" s="437">
        <v>9.8360655737704916E-2</v>
      </c>
      <c r="U528" s="437">
        <v>0.10657193605683836</v>
      </c>
      <c r="V528" s="1661">
        <v>0.10243055555555554</v>
      </c>
      <c r="W528" s="437">
        <v>0.10937499999999999</v>
      </c>
      <c r="X528" s="437">
        <v>0.11463844797178131</v>
      </c>
      <c r="Y528" s="438">
        <v>0.12099644128113879</v>
      </c>
      <c r="Z528" s="437">
        <v>0.11806797853309482</v>
      </c>
      <c r="AA528" s="437">
        <v>0.11401869158878505</v>
      </c>
      <c r="AB528" s="430">
        <v>0.11238095238095237</v>
      </c>
      <c r="AC528" s="3662">
        <f t="shared" ref="AC528" si="112">AC525/AC524</f>
        <v>0.1041206188822229</v>
      </c>
      <c r="AD528" s="3629"/>
    </row>
    <row r="529" spans="1:30" s="8" customFormat="1" ht="12.75" customHeight="1">
      <c r="A529" s="4541" t="s">
        <v>124</v>
      </c>
      <c r="B529" s="4924" t="s">
        <v>160</v>
      </c>
      <c r="C529" s="254"/>
      <c r="D529" s="812" t="s">
        <v>108</v>
      </c>
      <c r="E529" s="490"/>
      <c r="F529" s="491"/>
      <c r="G529" s="491"/>
      <c r="H529" s="627"/>
      <c r="I529" s="491"/>
      <c r="J529" s="491"/>
      <c r="K529" s="491"/>
      <c r="L529" s="491"/>
      <c r="M529" s="491"/>
      <c r="N529" s="627"/>
      <c r="O529" s="491"/>
      <c r="P529" s="491"/>
      <c r="Q529" s="491"/>
      <c r="R529" s="491"/>
      <c r="S529" s="491"/>
      <c r="T529" s="491"/>
      <c r="U529" s="491"/>
      <c r="V529" s="1711"/>
      <c r="W529" s="491"/>
      <c r="X529" s="491"/>
      <c r="Y529" s="468"/>
      <c r="Z529" s="491"/>
      <c r="AA529" s="491"/>
      <c r="AB529" s="492"/>
      <c r="AC529" s="3633"/>
      <c r="AD529" s="3628"/>
    </row>
    <row r="530" spans="1:30" s="8" customFormat="1" ht="12.75" customHeight="1">
      <c r="A530" s="4542"/>
      <c r="B530" s="4925"/>
      <c r="C530" s="3049"/>
      <c r="D530" s="813" t="s">
        <v>109</v>
      </c>
      <c r="E530" s="493"/>
      <c r="F530" s="494"/>
      <c r="G530" s="494"/>
      <c r="H530" s="628"/>
      <c r="I530" s="494"/>
      <c r="J530" s="494"/>
      <c r="K530" s="494"/>
      <c r="L530" s="494"/>
      <c r="M530" s="494"/>
      <c r="N530" s="628"/>
      <c r="O530" s="494"/>
      <c r="P530" s="494"/>
      <c r="Q530" s="494"/>
      <c r="R530" s="494"/>
      <c r="S530" s="494"/>
      <c r="T530" s="494"/>
      <c r="U530" s="494"/>
      <c r="V530" s="1712"/>
      <c r="W530" s="494"/>
      <c r="X530" s="494"/>
      <c r="Y530" s="452"/>
      <c r="Z530" s="494"/>
      <c r="AA530" s="494"/>
      <c r="AB530" s="495"/>
      <c r="AC530" s="3634"/>
      <c r="AD530" s="3628"/>
    </row>
    <row r="531" spans="1:30" s="8" customFormat="1" ht="12.75" customHeight="1">
      <c r="A531" s="4799"/>
      <c r="B531" s="4926"/>
      <c r="C531" s="3049"/>
      <c r="D531" s="813" t="s">
        <v>110</v>
      </c>
      <c r="E531" s="408"/>
      <c r="F531" s="409"/>
      <c r="G531" s="409"/>
      <c r="H531" s="629"/>
      <c r="I531" s="409"/>
      <c r="J531" s="409"/>
      <c r="K531" s="409"/>
      <c r="L531" s="409"/>
      <c r="M531" s="409"/>
      <c r="N531" s="629"/>
      <c r="O531" s="409"/>
      <c r="P531" s="409"/>
      <c r="Q531" s="409"/>
      <c r="R531" s="409"/>
      <c r="S531" s="409"/>
      <c r="T531" s="409"/>
      <c r="U531" s="409"/>
      <c r="V531" s="1238"/>
      <c r="W531" s="409"/>
      <c r="X531" s="409"/>
      <c r="Y531" s="409"/>
      <c r="Z531" s="409"/>
      <c r="AA531" s="409"/>
      <c r="AB531" s="496"/>
      <c r="AC531" s="3635"/>
      <c r="AD531" s="3628"/>
    </row>
    <row r="532" spans="1:30" s="8" customFormat="1" ht="12.75" customHeight="1" thickBot="1">
      <c r="A532" s="4543"/>
      <c r="B532" s="4927"/>
      <c r="C532" s="3504"/>
      <c r="D532" s="814" t="s">
        <v>111</v>
      </c>
      <c r="E532" s="459"/>
      <c r="F532" s="460"/>
      <c r="G532" s="460"/>
      <c r="H532" s="625"/>
      <c r="I532" s="460"/>
      <c r="J532" s="460"/>
      <c r="K532" s="460"/>
      <c r="L532" s="460"/>
      <c r="M532" s="460"/>
      <c r="N532" s="625"/>
      <c r="O532" s="460"/>
      <c r="P532" s="460"/>
      <c r="Q532" s="460"/>
      <c r="R532" s="460"/>
      <c r="S532" s="460"/>
      <c r="T532" s="460"/>
      <c r="U532" s="460"/>
      <c r="V532" s="1659"/>
      <c r="W532" s="460"/>
      <c r="X532" s="460"/>
      <c r="Y532" s="461"/>
      <c r="Z532" s="460"/>
      <c r="AA532" s="460"/>
      <c r="AB532" s="426"/>
      <c r="AC532" s="3277"/>
      <c r="AD532" s="3628"/>
    </row>
    <row r="533" spans="1:30" s="8" customFormat="1" ht="12.75" customHeight="1">
      <c r="A533" s="4541" t="s">
        <v>125</v>
      </c>
      <c r="B533" s="4800" t="s">
        <v>96</v>
      </c>
      <c r="C533" s="1885" t="s">
        <v>502</v>
      </c>
      <c r="D533" s="815" t="s">
        <v>108</v>
      </c>
      <c r="E533" s="1802">
        <v>19.2</v>
      </c>
      <c r="F533" s="1191">
        <v>19.8</v>
      </c>
      <c r="G533" s="1191">
        <v>19.2</v>
      </c>
      <c r="H533" s="3887">
        <v>19.8</v>
      </c>
      <c r="I533" s="1191">
        <v>19.2</v>
      </c>
      <c r="J533" s="1191">
        <v>19.8</v>
      </c>
      <c r="K533" s="1191">
        <v>19.2</v>
      </c>
      <c r="L533" s="1191">
        <v>19.2</v>
      </c>
      <c r="M533" s="1191">
        <v>20.399999999999999</v>
      </c>
      <c r="N533" s="3887">
        <v>19.8</v>
      </c>
      <c r="O533" s="1191">
        <v>20.399999999999999</v>
      </c>
      <c r="P533" s="1191">
        <v>19.8</v>
      </c>
      <c r="Q533" s="1191">
        <v>20.399999999999999</v>
      </c>
      <c r="R533" s="1191">
        <v>19.8</v>
      </c>
      <c r="S533" s="1191">
        <v>20.399999999999999</v>
      </c>
      <c r="T533" s="1191">
        <v>19.8</v>
      </c>
      <c r="U533" s="1191">
        <v>19.8</v>
      </c>
      <c r="V533" s="1249">
        <v>20.399999999999999</v>
      </c>
      <c r="W533" s="1191">
        <v>19.8</v>
      </c>
      <c r="X533" s="1191">
        <v>20.399999999999999</v>
      </c>
      <c r="Y533" s="1192">
        <v>20.399999999999999</v>
      </c>
      <c r="Z533" s="1191">
        <v>20.399999999999999</v>
      </c>
      <c r="AA533" s="1191">
        <v>20.399999999999999</v>
      </c>
      <c r="AB533" s="1787">
        <v>19.8</v>
      </c>
      <c r="AC533" s="2962">
        <f>SUM(E533:AB533)</f>
        <v>477.59999999999991</v>
      </c>
      <c r="AD533" s="3630"/>
    </row>
    <row r="534" spans="1:30" s="8" customFormat="1" ht="12.75" customHeight="1">
      <c r="A534" s="4564"/>
      <c r="B534" s="4801"/>
      <c r="C534" s="1885" t="s">
        <v>502</v>
      </c>
      <c r="D534" s="783" t="s">
        <v>109</v>
      </c>
      <c r="E534" s="2109">
        <v>10.199999999999999</v>
      </c>
      <c r="F534" s="1604">
        <v>9.6</v>
      </c>
      <c r="G534" s="1604">
        <v>10.199999999999999</v>
      </c>
      <c r="H534" s="3886">
        <v>10.199999999999999</v>
      </c>
      <c r="I534" s="1604">
        <v>9.6</v>
      </c>
      <c r="J534" s="1604">
        <v>10.199999999999999</v>
      </c>
      <c r="K534" s="1604">
        <v>9.6</v>
      </c>
      <c r="L534" s="1604">
        <v>10.199999999999999</v>
      </c>
      <c r="M534" s="1604">
        <v>10.199999999999999</v>
      </c>
      <c r="N534" s="3886">
        <v>10.199999999999999</v>
      </c>
      <c r="O534" s="1604">
        <v>10.199999999999999</v>
      </c>
      <c r="P534" s="1604">
        <v>10.8</v>
      </c>
      <c r="Q534" s="1604">
        <v>10.199999999999999</v>
      </c>
      <c r="R534" s="1604">
        <v>10.199999999999999</v>
      </c>
      <c r="S534" s="1604">
        <v>10.199999999999999</v>
      </c>
      <c r="T534" s="1604">
        <v>10.199999999999999</v>
      </c>
      <c r="U534" s="1604">
        <v>10.199999999999999</v>
      </c>
      <c r="V534" s="2094">
        <v>10.8</v>
      </c>
      <c r="W534" s="1604">
        <v>10.199999999999999</v>
      </c>
      <c r="X534" s="1604">
        <v>10.8</v>
      </c>
      <c r="Y534" s="2093">
        <v>10.199999999999999</v>
      </c>
      <c r="Z534" s="1604">
        <v>10.8</v>
      </c>
      <c r="AA534" s="1604">
        <v>10.199999999999999</v>
      </c>
      <c r="AB534" s="2110">
        <v>10.199999999999999</v>
      </c>
      <c r="AC534" s="2989">
        <f>SUM(E534:AB534)</f>
        <v>245.39999999999995</v>
      </c>
      <c r="AD534" s="3630"/>
    </row>
    <row r="535" spans="1:30" s="8" customFormat="1" ht="12.75" customHeight="1">
      <c r="A535" s="4578"/>
      <c r="B535" s="4802"/>
      <c r="C535" s="3490" t="s">
        <v>315</v>
      </c>
      <c r="D535" s="774" t="s">
        <v>340</v>
      </c>
      <c r="E535" s="432">
        <v>21.741205118392127</v>
      </c>
      <c r="F535" s="433">
        <v>22.004544985070698</v>
      </c>
      <c r="G535" s="433">
        <v>21.741205118392127</v>
      </c>
      <c r="H535" s="610">
        <v>22.272853431924702</v>
      </c>
      <c r="I535" s="433">
        <v>21.466252583997981</v>
      </c>
      <c r="J535" s="433">
        <v>22.272853431924702</v>
      </c>
      <c r="K535" s="433">
        <v>21.466252583997981</v>
      </c>
      <c r="L535" s="433">
        <v>21.741205118392127</v>
      </c>
      <c r="M535" s="433">
        <v>22.807893370497855</v>
      </c>
      <c r="N535" s="610">
        <v>22.272853431924702</v>
      </c>
      <c r="O535" s="433">
        <v>22.807893370497855</v>
      </c>
      <c r="P535" s="433">
        <v>22.553935355055003</v>
      </c>
      <c r="Q535" s="433">
        <v>22.807893370497855</v>
      </c>
      <c r="R535" s="433">
        <v>22.272853431924702</v>
      </c>
      <c r="S535" s="433">
        <v>22.807893370497855</v>
      </c>
      <c r="T535" s="433">
        <v>22.272853431924702</v>
      </c>
      <c r="U535" s="433">
        <v>22.272853431924702</v>
      </c>
      <c r="V535" s="1092">
        <v>23.082460874005612</v>
      </c>
      <c r="W535" s="433">
        <v>22.272853431924702</v>
      </c>
      <c r="X535" s="433">
        <v>23.082460874005612</v>
      </c>
      <c r="Y535" s="433">
        <v>22.807893370497855</v>
      </c>
      <c r="Z535" s="433">
        <v>23.082460874005612</v>
      </c>
      <c r="AA535" s="433">
        <v>22.807893370497855</v>
      </c>
      <c r="AB535" s="502">
        <v>22.272853431924702</v>
      </c>
      <c r="AC535" s="2989">
        <f>SUM(E535:AB535)</f>
        <v>536.99217116369971</v>
      </c>
      <c r="AD535" s="3630"/>
    </row>
    <row r="536" spans="1:30" s="8" customFormat="1" ht="12.75" customHeight="1">
      <c r="A536" s="4578"/>
      <c r="B536" s="4802"/>
      <c r="C536" s="3611" t="s">
        <v>342</v>
      </c>
      <c r="D536" s="783" t="s">
        <v>110</v>
      </c>
      <c r="E536" s="4114">
        <v>1.2</v>
      </c>
      <c r="F536" s="4115">
        <v>1.1000000000000001</v>
      </c>
      <c r="G536" s="4115">
        <v>1.1000000000000001</v>
      </c>
      <c r="H536" s="4116">
        <v>1.1000000000000001</v>
      </c>
      <c r="I536" s="4115">
        <v>1.1000000000000001</v>
      </c>
      <c r="J536" s="4115">
        <v>1.1000000000000001</v>
      </c>
      <c r="K536" s="4115">
        <v>1.1000000000000001</v>
      </c>
      <c r="L536" s="4115">
        <v>1.1000000000000001</v>
      </c>
      <c r="M536" s="4115">
        <v>1.1000000000000001</v>
      </c>
      <c r="N536" s="4116">
        <v>1.2</v>
      </c>
      <c r="O536" s="4115">
        <v>1.1000000000000001</v>
      </c>
      <c r="P536" s="4115">
        <v>1.2</v>
      </c>
      <c r="Q536" s="4115">
        <v>1.2</v>
      </c>
      <c r="R536" s="4115">
        <v>1.1000000000000001</v>
      </c>
      <c r="S536" s="4115">
        <v>1.1000000000000001</v>
      </c>
      <c r="T536" s="4115">
        <v>1.2</v>
      </c>
      <c r="U536" s="4115">
        <v>1.1000000000000001</v>
      </c>
      <c r="V536" s="4117">
        <v>1.2</v>
      </c>
      <c r="W536" s="4115">
        <v>1.2</v>
      </c>
      <c r="X536" s="4115">
        <v>1.2</v>
      </c>
      <c r="Y536" s="4115">
        <v>1.2</v>
      </c>
      <c r="Z536" s="4115">
        <v>1.2</v>
      </c>
      <c r="AA536" s="4115">
        <v>1.2</v>
      </c>
      <c r="AB536" s="4152">
        <v>1.1000000000000001</v>
      </c>
      <c r="AC536" s="2963"/>
      <c r="AD536" s="3628"/>
    </row>
    <row r="537" spans="1:30" s="37" customFormat="1" ht="12.75" customHeight="1" thickBot="1">
      <c r="A537" s="4543"/>
      <c r="B537" s="4803"/>
      <c r="C537" s="3615" t="s">
        <v>315</v>
      </c>
      <c r="D537" s="784" t="s">
        <v>111</v>
      </c>
      <c r="E537" s="488">
        <v>1.1000000000000001</v>
      </c>
      <c r="F537" s="428">
        <v>0.48484848484848481</v>
      </c>
      <c r="G537" s="428">
        <v>0.53125</v>
      </c>
      <c r="H537" s="620">
        <v>0.51515151515151514</v>
      </c>
      <c r="I537" s="429">
        <v>0.5</v>
      </c>
      <c r="J537" s="429">
        <v>0.51515151515151514</v>
      </c>
      <c r="K537" s="429">
        <v>0.5</v>
      </c>
      <c r="L537" s="429">
        <v>0.53125</v>
      </c>
      <c r="M537" s="429">
        <v>0.5</v>
      </c>
      <c r="N537" s="620">
        <v>0.51515151515151514</v>
      </c>
      <c r="O537" s="429">
        <v>0.5</v>
      </c>
      <c r="P537" s="429">
        <v>0.54545454545454553</v>
      </c>
      <c r="Q537" s="429">
        <v>0.5</v>
      </c>
      <c r="R537" s="429">
        <v>0.51515151515151514</v>
      </c>
      <c r="S537" s="429">
        <v>0.5</v>
      </c>
      <c r="T537" s="428">
        <v>0.51515151515151514</v>
      </c>
      <c r="U537" s="428">
        <v>0.51515151515151514</v>
      </c>
      <c r="V537" s="1663">
        <v>0.52941176470588247</v>
      </c>
      <c r="W537" s="428">
        <v>0.51515151515151514</v>
      </c>
      <c r="X537" s="428">
        <v>0.52941176470588247</v>
      </c>
      <c r="Y537" s="429">
        <v>0.5</v>
      </c>
      <c r="Z537" s="428">
        <v>0.52941176470588247</v>
      </c>
      <c r="AA537" s="428">
        <v>0.5</v>
      </c>
      <c r="AB537" s="456">
        <v>0.51515151515151514</v>
      </c>
      <c r="AC537" s="3662">
        <f t="shared" ref="AC537" si="113">AC534/AC533</f>
        <v>0.51381909547738691</v>
      </c>
      <c r="AD537" s="3629"/>
    </row>
    <row r="538" spans="1:30" s="8" customFormat="1" ht="12.75" customHeight="1">
      <c r="A538" s="4942" t="s">
        <v>126</v>
      </c>
      <c r="B538" s="4810" t="s">
        <v>95</v>
      </c>
      <c r="C538" s="1885" t="s">
        <v>502</v>
      </c>
      <c r="D538" s="812" t="s">
        <v>108</v>
      </c>
      <c r="E538" s="1184">
        <v>1657.2</v>
      </c>
      <c r="F538" s="1191">
        <v>1566</v>
      </c>
      <c r="G538" s="1191">
        <v>1523.4</v>
      </c>
      <c r="H538" s="3887">
        <v>1498.8</v>
      </c>
      <c r="I538" s="1191">
        <v>1516.8</v>
      </c>
      <c r="J538" s="1191">
        <v>1555.2</v>
      </c>
      <c r="K538" s="1191">
        <v>1753.8</v>
      </c>
      <c r="L538" s="1191">
        <v>1926.6</v>
      </c>
      <c r="M538" s="1191">
        <v>2069.4</v>
      </c>
      <c r="N538" s="3887">
        <v>2131.8000000000002</v>
      </c>
      <c r="O538" s="1191">
        <v>2236.1999999999998</v>
      </c>
      <c r="P538" s="1191">
        <v>2281.8000000000002</v>
      </c>
      <c r="Q538" s="1191">
        <v>2305.1999999999998</v>
      </c>
      <c r="R538" s="1191">
        <v>2308.8000000000002</v>
      </c>
      <c r="S538" s="1191">
        <v>2349</v>
      </c>
      <c r="T538" s="1191">
        <v>2460.6</v>
      </c>
      <c r="U538" s="1191">
        <v>2523.6</v>
      </c>
      <c r="V538" s="1249">
        <v>2584.8000000000002</v>
      </c>
      <c r="W538" s="1191">
        <v>2625</v>
      </c>
      <c r="X538" s="1191">
        <v>2485.1999999999998</v>
      </c>
      <c r="Y538" s="1192">
        <v>2395.8000000000002</v>
      </c>
      <c r="Z538" s="1191">
        <v>2256</v>
      </c>
      <c r="AA538" s="1191">
        <v>2043.6</v>
      </c>
      <c r="AB538" s="1787">
        <v>1856.4</v>
      </c>
      <c r="AC538" s="2962">
        <f>SUM(E538:AB538)</f>
        <v>49911</v>
      </c>
      <c r="AD538" s="3630"/>
    </row>
    <row r="539" spans="1:30" s="8" customFormat="1" ht="12.75" customHeight="1">
      <c r="A539" s="4564"/>
      <c r="B539" s="4801"/>
      <c r="C539" s="1885" t="s">
        <v>502</v>
      </c>
      <c r="D539" s="816" t="s">
        <v>109</v>
      </c>
      <c r="E539" s="3888">
        <v>474.6</v>
      </c>
      <c r="F539" s="1604">
        <v>457.2</v>
      </c>
      <c r="G539" s="1604">
        <v>454.2</v>
      </c>
      <c r="H539" s="3886">
        <v>450</v>
      </c>
      <c r="I539" s="1604">
        <v>457.2</v>
      </c>
      <c r="J539" s="1604">
        <v>452.4</v>
      </c>
      <c r="K539" s="1604">
        <v>464.4</v>
      </c>
      <c r="L539" s="1604">
        <v>482.4</v>
      </c>
      <c r="M539" s="1604">
        <v>543.6</v>
      </c>
      <c r="N539" s="3886">
        <v>522</v>
      </c>
      <c r="O539" s="1604">
        <v>526.79999999999995</v>
      </c>
      <c r="P539" s="1604">
        <v>529.20000000000005</v>
      </c>
      <c r="Q539" s="1604">
        <v>532.79999999999995</v>
      </c>
      <c r="R539" s="1604">
        <v>517.20000000000005</v>
      </c>
      <c r="S539" s="1604">
        <v>558.6</v>
      </c>
      <c r="T539" s="1604">
        <v>586.20000000000005</v>
      </c>
      <c r="U539" s="1604">
        <v>607.20000000000005</v>
      </c>
      <c r="V539" s="2094">
        <v>615</v>
      </c>
      <c r="W539" s="1604">
        <v>610.20000000000005</v>
      </c>
      <c r="X539" s="1604">
        <v>586.20000000000005</v>
      </c>
      <c r="Y539" s="2093">
        <v>570.6</v>
      </c>
      <c r="Z539" s="1604">
        <v>557.4</v>
      </c>
      <c r="AA539" s="1604">
        <v>529.20000000000005</v>
      </c>
      <c r="AB539" s="2110">
        <v>511.2</v>
      </c>
      <c r="AC539" s="2989">
        <f>SUM(E539:AB539)</f>
        <v>12595.800000000003</v>
      </c>
      <c r="AD539" s="3630"/>
    </row>
    <row r="540" spans="1:30" s="8" customFormat="1" ht="12.75" customHeight="1">
      <c r="A540" s="4578"/>
      <c r="B540" s="4802"/>
      <c r="C540" s="3490" t="s">
        <v>315</v>
      </c>
      <c r="D540" s="3016" t="s">
        <v>340</v>
      </c>
      <c r="E540" s="487">
        <v>1723.8204662899209</v>
      </c>
      <c r="F540" s="433">
        <v>1631.3760571983396</v>
      </c>
      <c r="G540" s="433">
        <v>1589.6682672809445</v>
      </c>
      <c r="H540" s="610">
        <v>1564.8966227837543</v>
      </c>
      <c r="I540" s="433">
        <v>1584.2077136537366</v>
      </c>
      <c r="J540" s="433">
        <v>1619.6644096849197</v>
      </c>
      <c r="K540" s="433">
        <v>1814.2441401310905</v>
      </c>
      <c r="L540" s="433">
        <v>1986.0758595783795</v>
      </c>
      <c r="M540" s="433">
        <v>2139.6068143469724</v>
      </c>
      <c r="N540" s="610">
        <v>2194.7790868331149</v>
      </c>
      <c r="O540" s="433">
        <v>2297.4134760638972</v>
      </c>
      <c r="P540" s="433">
        <v>2342.3628839272537</v>
      </c>
      <c r="Q540" s="433">
        <v>2365.9718679646212</v>
      </c>
      <c r="R540" s="433">
        <v>2366.0205578143232</v>
      </c>
      <c r="S540" s="433">
        <v>2414.5051169960275</v>
      </c>
      <c r="T540" s="433">
        <v>2529.4629469513879</v>
      </c>
      <c r="U540" s="433">
        <v>2595.6210817451765</v>
      </c>
      <c r="V540" s="1092">
        <v>2656.9561607222654</v>
      </c>
      <c r="W540" s="433">
        <v>2694.9896177907626</v>
      </c>
      <c r="X540" s="433">
        <v>2553.3995926998969</v>
      </c>
      <c r="Y540" s="433">
        <v>2462.8118076702494</v>
      </c>
      <c r="Z540" s="433">
        <v>2323.8396588405149</v>
      </c>
      <c r="AA540" s="433">
        <v>2111.0077214449025</v>
      </c>
      <c r="AB540" s="502">
        <v>1925.4990002594134</v>
      </c>
      <c r="AC540" s="2989">
        <f>SUM(E540:AB540)</f>
        <v>51488.200928671875</v>
      </c>
      <c r="AD540" s="3630"/>
    </row>
    <row r="541" spans="1:30" s="8" customFormat="1" ht="12.75" customHeight="1">
      <c r="A541" s="4578"/>
      <c r="B541" s="4802"/>
      <c r="C541" s="2312" t="s">
        <v>342</v>
      </c>
      <c r="D541" s="816" t="s">
        <v>110</v>
      </c>
      <c r="E541" s="2957">
        <v>95.2</v>
      </c>
      <c r="F541" s="4040">
        <v>88.6</v>
      </c>
      <c r="G541" s="4040">
        <v>86</v>
      </c>
      <c r="H541" s="4042">
        <v>85</v>
      </c>
      <c r="I541" s="4040">
        <v>84.5</v>
      </c>
      <c r="J541" s="4040">
        <v>85</v>
      </c>
      <c r="K541" s="4040">
        <v>91</v>
      </c>
      <c r="L541" s="4040">
        <v>101.8</v>
      </c>
      <c r="M541" s="4040">
        <v>109.6</v>
      </c>
      <c r="N541" s="4042">
        <v>118.4</v>
      </c>
      <c r="O541" s="4040">
        <v>116.8</v>
      </c>
      <c r="P541" s="4040">
        <v>122</v>
      </c>
      <c r="Q541" s="4040">
        <v>124.3</v>
      </c>
      <c r="R541" s="4040">
        <v>125.8</v>
      </c>
      <c r="S541" s="4040">
        <v>121.1</v>
      </c>
      <c r="T541" s="4040">
        <v>132.30000000000001</v>
      </c>
      <c r="U541" s="4040">
        <v>136.1</v>
      </c>
      <c r="V541" s="4042">
        <v>146.69999999999999</v>
      </c>
      <c r="W541" s="4040">
        <v>143</v>
      </c>
      <c r="X541" s="4040">
        <v>141.4</v>
      </c>
      <c r="Y541" s="4043">
        <v>130.9</v>
      </c>
      <c r="Z541" s="4040">
        <v>133.30000000000001</v>
      </c>
      <c r="AA541" s="4040">
        <v>118.5</v>
      </c>
      <c r="AB541" s="4044">
        <v>104.5</v>
      </c>
      <c r="AC541" s="2963"/>
      <c r="AD541" s="3628"/>
    </row>
    <row r="542" spans="1:30" s="37" customFormat="1" ht="12.75" customHeight="1" thickBot="1">
      <c r="A542" s="4799"/>
      <c r="B542" s="4811"/>
      <c r="C542" s="3615" t="s">
        <v>315</v>
      </c>
      <c r="D542" s="817" t="s">
        <v>111</v>
      </c>
      <c r="E542" s="455">
        <v>1.1000000000000001</v>
      </c>
      <c r="F542" s="437">
        <v>0.29195402298850576</v>
      </c>
      <c r="G542" s="437">
        <v>0.29814887751083102</v>
      </c>
      <c r="H542" s="612">
        <v>0.300240192153723</v>
      </c>
      <c r="I542" s="437">
        <v>0.30142405063291139</v>
      </c>
      <c r="J542" s="437">
        <v>0.29089506172839502</v>
      </c>
      <c r="K542" s="437">
        <v>0.26479644201163188</v>
      </c>
      <c r="L542" s="437">
        <v>0.25038928682653377</v>
      </c>
      <c r="M542" s="437">
        <v>0.26268483618440125</v>
      </c>
      <c r="N542" s="612">
        <v>0.24486349563748944</v>
      </c>
      <c r="O542" s="437">
        <v>0.23557821303997853</v>
      </c>
      <c r="P542" s="437">
        <v>0.23192216671049171</v>
      </c>
      <c r="Q542" s="437">
        <v>0.23112961998958875</v>
      </c>
      <c r="R542" s="437">
        <v>0.22401247401247401</v>
      </c>
      <c r="S542" s="437">
        <v>0.23780332056194126</v>
      </c>
      <c r="T542" s="437">
        <v>0.23823457693245553</v>
      </c>
      <c r="U542" s="437">
        <v>0.24060865430337616</v>
      </c>
      <c r="V542" s="1661">
        <v>0.23792943361188484</v>
      </c>
      <c r="W542" s="437">
        <v>0.23245714285714286</v>
      </c>
      <c r="X542" s="437">
        <v>0.23587638821825208</v>
      </c>
      <c r="Y542" s="438">
        <v>0.23816679188580014</v>
      </c>
      <c r="Z542" s="437">
        <v>0.24707446808510639</v>
      </c>
      <c r="AA542" s="437">
        <v>0.25895478567234298</v>
      </c>
      <c r="AB542" s="430">
        <v>0.27537168713639298</v>
      </c>
      <c r="AC542" s="3662">
        <f t="shared" ref="AC542" si="114">AC539/AC538</f>
        <v>0.25236521007393165</v>
      </c>
      <c r="AD542" s="3629"/>
    </row>
    <row r="543" spans="1:30" s="8" customFormat="1" ht="12.75" customHeight="1">
      <c r="A543" s="4541" t="s">
        <v>129</v>
      </c>
      <c r="B543" s="4964" t="s">
        <v>94</v>
      </c>
      <c r="C543" s="1884" t="s">
        <v>502</v>
      </c>
      <c r="D543" s="1795" t="s">
        <v>108</v>
      </c>
      <c r="E543" s="3803">
        <v>19.2</v>
      </c>
      <c r="F543" s="1176">
        <v>14</v>
      </c>
      <c r="G543" s="1176">
        <v>13.6</v>
      </c>
      <c r="H543" s="3885">
        <v>13.6</v>
      </c>
      <c r="I543" s="1176">
        <v>14</v>
      </c>
      <c r="J543" s="1176">
        <v>12.8</v>
      </c>
      <c r="K543" s="1176">
        <v>13.6</v>
      </c>
      <c r="L543" s="1176">
        <v>13.6</v>
      </c>
      <c r="M543" s="1176">
        <v>15.6</v>
      </c>
      <c r="N543" s="3885">
        <v>17.2</v>
      </c>
      <c r="O543" s="1176">
        <v>23.6</v>
      </c>
      <c r="P543" s="1176">
        <v>26.4</v>
      </c>
      <c r="Q543" s="1176">
        <v>28</v>
      </c>
      <c r="R543" s="1176">
        <v>29.2</v>
      </c>
      <c r="S543" s="1176">
        <v>29.6</v>
      </c>
      <c r="T543" s="1176">
        <v>31.2</v>
      </c>
      <c r="U543" s="1176">
        <v>28.8</v>
      </c>
      <c r="V543" s="1245">
        <v>28</v>
      </c>
      <c r="W543" s="1176">
        <v>26.4</v>
      </c>
      <c r="X543" s="1176">
        <v>18.399999999999999</v>
      </c>
      <c r="Y543" s="1177">
        <v>18.399999999999999</v>
      </c>
      <c r="Z543" s="1176">
        <v>18.8</v>
      </c>
      <c r="AA543" s="1176">
        <v>15.6</v>
      </c>
      <c r="AB543" s="1178">
        <v>15.6</v>
      </c>
      <c r="AC543" s="2962">
        <f>SUM(E543:AB543)</f>
        <v>485.2</v>
      </c>
      <c r="AD543" s="3630"/>
    </row>
    <row r="544" spans="1:30" s="8" customFormat="1" ht="12.75" customHeight="1">
      <c r="A544" s="4564"/>
      <c r="B544" s="4965"/>
      <c r="C544" s="1885" t="s">
        <v>502</v>
      </c>
      <c r="D544" s="768" t="s">
        <v>109</v>
      </c>
      <c r="E544" s="2109">
        <v>14</v>
      </c>
      <c r="F544" s="1604">
        <v>11.2</v>
      </c>
      <c r="G544" s="1604">
        <v>11.2</v>
      </c>
      <c r="H544" s="3886">
        <v>11.2</v>
      </c>
      <c r="I544" s="1604">
        <v>10</v>
      </c>
      <c r="J544" s="1604">
        <v>9.6</v>
      </c>
      <c r="K544" s="1604">
        <v>11.2</v>
      </c>
      <c r="L544" s="1604">
        <v>12</v>
      </c>
      <c r="M544" s="1604">
        <v>14</v>
      </c>
      <c r="N544" s="3886">
        <v>15.6</v>
      </c>
      <c r="O544" s="1604">
        <v>18</v>
      </c>
      <c r="P544" s="1604">
        <v>20.8</v>
      </c>
      <c r="Q544" s="1604">
        <v>23.2</v>
      </c>
      <c r="R544" s="1604">
        <v>23.2</v>
      </c>
      <c r="S544" s="1604">
        <v>22.8</v>
      </c>
      <c r="T544" s="1604">
        <v>22.8</v>
      </c>
      <c r="U544" s="1604">
        <v>21.6</v>
      </c>
      <c r="V544" s="2094">
        <v>20.8</v>
      </c>
      <c r="W544" s="1604">
        <v>20</v>
      </c>
      <c r="X544" s="1604">
        <v>15.6</v>
      </c>
      <c r="Y544" s="2093">
        <v>17.2</v>
      </c>
      <c r="Z544" s="1604">
        <v>19.2</v>
      </c>
      <c r="AA544" s="1604">
        <v>15.6</v>
      </c>
      <c r="AB544" s="2110">
        <v>15.2</v>
      </c>
      <c r="AC544" s="2989">
        <f>SUM(E544:AB544)</f>
        <v>396.00000000000006</v>
      </c>
      <c r="AD544" s="3630"/>
    </row>
    <row r="545" spans="1:30" s="8" customFormat="1" ht="12.75" customHeight="1">
      <c r="A545" s="4578"/>
      <c r="B545" s="4966"/>
      <c r="C545" s="3611" t="s">
        <v>342</v>
      </c>
      <c r="D545" s="768" t="s">
        <v>110</v>
      </c>
      <c r="E545" s="4114">
        <v>1.4</v>
      </c>
      <c r="F545" s="4115">
        <v>1.2</v>
      </c>
      <c r="G545" s="4115">
        <v>1.1000000000000001</v>
      </c>
      <c r="H545" s="4116">
        <v>1</v>
      </c>
      <c r="I545" s="4115">
        <v>1.2</v>
      </c>
      <c r="J545" s="4115">
        <v>1</v>
      </c>
      <c r="K545" s="4115">
        <v>1</v>
      </c>
      <c r="L545" s="4115">
        <v>1</v>
      </c>
      <c r="M545" s="4115">
        <v>1.1000000000000001</v>
      </c>
      <c r="N545" s="4116">
        <v>1.1000000000000001</v>
      </c>
      <c r="O545" s="4115">
        <v>1.3</v>
      </c>
      <c r="P545" s="4115">
        <v>1.4</v>
      </c>
      <c r="Q545" s="4115">
        <v>1.8</v>
      </c>
      <c r="R545" s="4115">
        <v>1.6</v>
      </c>
      <c r="S545" s="4115">
        <v>1.8</v>
      </c>
      <c r="T545" s="4115">
        <v>2</v>
      </c>
      <c r="U545" s="4115">
        <v>2.2999999999999998</v>
      </c>
      <c r="V545" s="4117">
        <v>2.2000000000000002</v>
      </c>
      <c r="W545" s="4115">
        <v>2.1</v>
      </c>
      <c r="X545" s="4115">
        <v>1.9</v>
      </c>
      <c r="Y545" s="4115">
        <v>1.3</v>
      </c>
      <c r="Z545" s="4115">
        <v>1.5</v>
      </c>
      <c r="AA545" s="4115">
        <v>1.5</v>
      </c>
      <c r="AB545" s="4152">
        <v>1.2</v>
      </c>
      <c r="AC545" s="2963"/>
      <c r="AD545" s="3628"/>
    </row>
    <row r="546" spans="1:30" s="37" customFormat="1" ht="12.75" customHeight="1" thickBot="1">
      <c r="A546" s="4799"/>
      <c r="B546" s="4967"/>
      <c r="C546" s="3615" t="s">
        <v>315</v>
      </c>
      <c r="D546" s="1796" t="s">
        <v>111</v>
      </c>
      <c r="E546" s="488">
        <v>1.1000000000000001</v>
      </c>
      <c r="F546" s="428">
        <v>0.79999999999999993</v>
      </c>
      <c r="G546" s="428">
        <v>0.82352941176470584</v>
      </c>
      <c r="H546" s="620">
        <v>0.82352941176470584</v>
      </c>
      <c r="I546" s="428">
        <v>0.7142857142857143</v>
      </c>
      <c r="J546" s="428">
        <v>0.74999999999999989</v>
      </c>
      <c r="K546" s="428">
        <v>0.82352941176470584</v>
      </c>
      <c r="L546" s="428">
        <v>0.88235294117647056</v>
      </c>
      <c r="M546" s="428">
        <v>0.89743589743589747</v>
      </c>
      <c r="N546" s="620">
        <v>0.90697674418604657</v>
      </c>
      <c r="O546" s="428">
        <v>0.76271186440677963</v>
      </c>
      <c r="P546" s="428">
        <v>0.78787878787878796</v>
      </c>
      <c r="Q546" s="428">
        <v>0.82857142857142851</v>
      </c>
      <c r="R546" s="428">
        <v>0.79452054794520544</v>
      </c>
      <c r="S546" s="428">
        <v>0.77027027027027029</v>
      </c>
      <c r="T546" s="428">
        <v>0.73076923076923084</v>
      </c>
      <c r="U546" s="428">
        <v>0.75</v>
      </c>
      <c r="V546" s="1663">
        <v>0.74285714285714288</v>
      </c>
      <c r="W546" s="428">
        <v>0.75757575757575757</v>
      </c>
      <c r="X546" s="428">
        <v>0.84782608695652184</v>
      </c>
      <c r="Y546" s="429">
        <v>0.93478260869565222</v>
      </c>
      <c r="Z546" s="428">
        <v>1.0212765957446808</v>
      </c>
      <c r="AA546" s="428">
        <v>1</v>
      </c>
      <c r="AB546" s="456">
        <v>0.97435897435897434</v>
      </c>
      <c r="AC546" s="3662">
        <f t="shared" ref="AC546" si="115">AC544/AC543</f>
        <v>0.81615828524319878</v>
      </c>
      <c r="AD546" s="3629"/>
    </row>
    <row r="547" spans="1:30" s="8" customFormat="1" ht="12.75" customHeight="1">
      <c r="A547" s="4541" t="s">
        <v>159</v>
      </c>
      <c r="B547" s="4800" t="s">
        <v>93</v>
      </c>
      <c r="C547" s="3603" t="s">
        <v>502</v>
      </c>
      <c r="D547" s="812" t="s">
        <v>108</v>
      </c>
      <c r="E547" s="1184">
        <v>0</v>
      </c>
      <c r="F547" s="1191">
        <v>0</v>
      </c>
      <c r="G547" s="1191">
        <v>0</v>
      </c>
      <c r="H547" s="3887">
        <v>0</v>
      </c>
      <c r="I547" s="1191">
        <v>0</v>
      </c>
      <c r="J547" s="1191">
        <v>0</v>
      </c>
      <c r="K547" s="1191">
        <v>0</v>
      </c>
      <c r="L547" s="1191">
        <v>0</v>
      </c>
      <c r="M547" s="1191">
        <v>0</v>
      </c>
      <c r="N547" s="3887">
        <v>0</v>
      </c>
      <c r="O547" s="1191">
        <v>0</v>
      </c>
      <c r="P547" s="1191">
        <v>0</v>
      </c>
      <c r="Q547" s="1191">
        <v>0</v>
      </c>
      <c r="R547" s="1191">
        <v>0</v>
      </c>
      <c r="S547" s="1191">
        <v>0</v>
      </c>
      <c r="T547" s="1191">
        <v>0</v>
      </c>
      <c r="U547" s="1191">
        <v>0</v>
      </c>
      <c r="V547" s="1249">
        <v>0</v>
      </c>
      <c r="W547" s="1191">
        <v>0</v>
      </c>
      <c r="X547" s="1191">
        <v>0</v>
      </c>
      <c r="Y547" s="1192">
        <v>0</v>
      </c>
      <c r="Z547" s="1191">
        <v>0</v>
      </c>
      <c r="AA547" s="1191">
        <v>0</v>
      </c>
      <c r="AB547" s="1787">
        <v>0</v>
      </c>
      <c r="AC547" s="2962">
        <f>SUM(E547:AB547)</f>
        <v>0</v>
      </c>
      <c r="AD547" s="3630"/>
    </row>
    <row r="548" spans="1:30" s="8" customFormat="1" ht="12.75" customHeight="1">
      <c r="A548" s="4564"/>
      <c r="B548" s="4801"/>
      <c r="C548" s="1885" t="s">
        <v>502</v>
      </c>
      <c r="D548" s="816" t="s">
        <v>109</v>
      </c>
      <c r="E548" s="3888">
        <v>0</v>
      </c>
      <c r="F548" s="1604">
        <v>0</v>
      </c>
      <c r="G548" s="1604">
        <v>0</v>
      </c>
      <c r="H548" s="3886">
        <v>0</v>
      </c>
      <c r="I548" s="1604">
        <v>0</v>
      </c>
      <c r="J548" s="1604">
        <v>0</v>
      </c>
      <c r="K548" s="1604">
        <v>0</v>
      </c>
      <c r="L548" s="1604">
        <v>0</v>
      </c>
      <c r="M548" s="1604">
        <v>0</v>
      </c>
      <c r="N548" s="3886">
        <v>0</v>
      </c>
      <c r="O548" s="1604">
        <v>0</v>
      </c>
      <c r="P548" s="1604">
        <v>0</v>
      </c>
      <c r="Q548" s="1604">
        <v>0</v>
      </c>
      <c r="R548" s="1604">
        <v>0</v>
      </c>
      <c r="S548" s="1604">
        <v>0</v>
      </c>
      <c r="T548" s="1604">
        <v>0</v>
      </c>
      <c r="U548" s="1604">
        <v>0</v>
      </c>
      <c r="V548" s="2094">
        <v>0</v>
      </c>
      <c r="W548" s="1604">
        <v>0</v>
      </c>
      <c r="X548" s="1604">
        <v>0</v>
      </c>
      <c r="Y548" s="2093">
        <v>0</v>
      </c>
      <c r="Z548" s="1604">
        <v>0</v>
      </c>
      <c r="AA548" s="1604">
        <v>0</v>
      </c>
      <c r="AB548" s="2110">
        <v>0</v>
      </c>
      <c r="AC548" s="2989">
        <f>SUM(E548:AB548)</f>
        <v>0</v>
      </c>
      <c r="AD548" s="3630"/>
    </row>
    <row r="549" spans="1:30" s="8" customFormat="1" ht="12.75" customHeight="1">
      <c r="A549" s="4578"/>
      <c r="B549" s="4802"/>
      <c r="C549" s="3490" t="s">
        <v>315</v>
      </c>
      <c r="D549" s="3016" t="s">
        <v>340</v>
      </c>
      <c r="E549" s="487">
        <v>0</v>
      </c>
      <c r="F549" s="433">
        <v>0</v>
      </c>
      <c r="G549" s="433">
        <v>0</v>
      </c>
      <c r="H549" s="610">
        <v>0</v>
      </c>
      <c r="I549" s="433">
        <v>0</v>
      </c>
      <c r="J549" s="433">
        <v>0</v>
      </c>
      <c r="K549" s="433">
        <v>0</v>
      </c>
      <c r="L549" s="433">
        <v>0</v>
      </c>
      <c r="M549" s="433">
        <v>0</v>
      </c>
      <c r="N549" s="610">
        <v>0</v>
      </c>
      <c r="O549" s="433">
        <v>0</v>
      </c>
      <c r="P549" s="433">
        <v>0</v>
      </c>
      <c r="Q549" s="433">
        <v>0</v>
      </c>
      <c r="R549" s="433">
        <v>0</v>
      </c>
      <c r="S549" s="433">
        <v>0</v>
      </c>
      <c r="T549" s="433">
        <v>0</v>
      </c>
      <c r="U549" s="433">
        <v>0</v>
      </c>
      <c r="V549" s="1092">
        <v>0</v>
      </c>
      <c r="W549" s="433">
        <v>0</v>
      </c>
      <c r="X549" s="433">
        <v>0</v>
      </c>
      <c r="Y549" s="433">
        <v>0</v>
      </c>
      <c r="Z549" s="433">
        <v>0</v>
      </c>
      <c r="AA549" s="433">
        <v>0</v>
      </c>
      <c r="AB549" s="502">
        <v>0</v>
      </c>
      <c r="AC549" s="2989">
        <f>SUM(E549:AB549)</f>
        <v>0</v>
      </c>
      <c r="AD549" s="3630"/>
    </row>
    <row r="550" spans="1:30" s="8" customFormat="1" ht="12.75" customHeight="1">
      <c r="A550" s="4578"/>
      <c r="B550" s="4802"/>
      <c r="C550" s="3611" t="s">
        <v>342</v>
      </c>
      <c r="D550" s="816" t="s">
        <v>110</v>
      </c>
      <c r="E550" s="4151">
        <v>0.4</v>
      </c>
      <c r="F550" s="4115">
        <v>0.4</v>
      </c>
      <c r="G550" s="4115">
        <v>0.4</v>
      </c>
      <c r="H550" s="4116">
        <v>0.4</v>
      </c>
      <c r="I550" s="4115">
        <v>0.4</v>
      </c>
      <c r="J550" s="4115">
        <v>0.4</v>
      </c>
      <c r="K550" s="4115">
        <v>0.4</v>
      </c>
      <c r="L550" s="4115">
        <v>0.4</v>
      </c>
      <c r="M550" s="4115">
        <v>0.4</v>
      </c>
      <c r="N550" s="4116">
        <v>0.4</v>
      </c>
      <c r="O550" s="4115">
        <v>0.4</v>
      </c>
      <c r="P550" s="4115">
        <v>0.4</v>
      </c>
      <c r="Q550" s="4115">
        <v>0.4</v>
      </c>
      <c r="R550" s="4115">
        <v>0.4</v>
      </c>
      <c r="S550" s="4115">
        <v>0.4</v>
      </c>
      <c r="T550" s="4115">
        <v>0.4</v>
      </c>
      <c r="U550" s="4115">
        <v>0.4</v>
      </c>
      <c r="V550" s="4117">
        <v>0.4</v>
      </c>
      <c r="W550" s="4115">
        <v>0.4</v>
      </c>
      <c r="X550" s="4115">
        <v>0.4</v>
      </c>
      <c r="Y550" s="4115">
        <v>0.4</v>
      </c>
      <c r="Z550" s="4115">
        <v>0.4</v>
      </c>
      <c r="AA550" s="4115">
        <v>0.4</v>
      </c>
      <c r="AB550" s="4152">
        <v>0.4</v>
      </c>
      <c r="AC550" s="2963"/>
      <c r="AD550" s="3628"/>
    </row>
    <row r="551" spans="1:30" s="37" customFormat="1" ht="12.75" customHeight="1" thickBot="1">
      <c r="A551" s="4799"/>
      <c r="B551" s="4811"/>
      <c r="C551" s="3615" t="s">
        <v>315</v>
      </c>
      <c r="D551" s="817" t="s">
        <v>111</v>
      </c>
      <c r="E551" s="455">
        <v>1.1000000000000001</v>
      </c>
      <c r="F551" s="437" t="e">
        <v>#DIV/0!</v>
      </c>
      <c r="G551" s="437" t="e">
        <v>#DIV/0!</v>
      </c>
      <c r="H551" s="612" t="e">
        <v>#DIV/0!</v>
      </c>
      <c r="I551" s="437" t="e">
        <v>#DIV/0!</v>
      </c>
      <c r="J551" s="437" t="e">
        <v>#DIV/0!</v>
      </c>
      <c r="K551" s="437" t="e">
        <v>#DIV/0!</v>
      </c>
      <c r="L551" s="437" t="e">
        <v>#DIV/0!</v>
      </c>
      <c r="M551" s="437" t="e">
        <v>#DIV/0!</v>
      </c>
      <c r="N551" s="612" t="e">
        <v>#DIV/0!</v>
      </c>
      <c r="O551" s="437" t="e">
        <v>#DIV/0!</v>
      </c>
      <c r="P551" s="437" t="e">
        <v>#DIV/0!</v>
      </c>
      <c r="Q551" s="437" t="e">
        <v>#DIV/0!</v>
      </c>
      <c r="R551" s="437" t="e">
        <v>#DIV/0!</v>
      </c>
      <c r="S551" s="437" t="e">
        <v>#DIV/0!</v>
      </c>
      <c r="T551" s="437" t="e">
        <v>#DIV/0!</v>
      </c>
      <c r="U551" s="437" t="e">
        <v>#DIV/0!</v>
      </c>
      <c r="V551" s="1661" t="e">
        <v>#DIV/0!</v>
      </c>
      <c r="W551" s="437" t="e">
        <v>#DIV/0!</v>
      </c>
      <c r="X551" s="437" t="e">
        <v>#DIV/0!</v>
      </c>
      <c r="Y551" s="438" t="e">
        <v>#DIV/0!</v>
      </c>
      <c r="Z551" s="437" t="e">
        <v>#DIV/0!</v>
      </c>
      <c r="AA551" s="437" t="e">
        <v>#DIV/0!</v>
      </c>
      <c r="AB551" s="430" t="e">
        <v>#DIV/0!</v>
      </c>
      <c r="AC551" s="3662" t="e">
        <f t="shared" ref="AC551" si="116">AC548/AC547</f>
        <v>#DIV/0!</v>
      </c>
      <c r="AD551" s="3629"/>
    </row>
    <row r="552" spans="1:30" s="8" customFormat="1" ht="12.75" customHeight="1">
      <c r="A552" s="4541" t="s">
        <v>130</v>
      </c>
      <c r="B552" s="4765" t="s">
        <v>636</v>
      </c>
      <c r="C552" s="254" t="s">
        <v>296</v>
      </c>
      <c r="D552" s="812" t="s">
        <v>108</v>
      </c>
      <c r="E552" s="424"/>
      <c r="F552" s="424"/>
      <c r="G552" s="424"/>
      <c r="H552" s="632"/>
      <c r="I552" s="424"/>
      <c r="J552" s="424"/>
      <c r="K552" s="424"/>
      <c r="L552" s="424"/>
      <c r="M552" s="424"/>
      <c r="N552" s="632"/>
      <c r="O552" s="424"/>
      <c r="P552" s="424"/>
      <c r="Q552" s="424"/>
      <c r="R552" s="424"/>
      <c r="S552" s="424"/>
      <c r="T552" s="424"/>
      <c r="U552" s="424"/>
      <c r="V552" s="1237"/>
      <c r="W552" s="424"/>
      <c r="X552" s="424"/>
      <c r="Y552" s="425"/>
      <c r="Z552" s="424"/>
      <c r="AA552" s="424"/>
      <c r="AB552" s="505"/>
      <c r="AC552" s="3633"/>
      <c r="AD552" s="3630"/>
    </row>
    <row r="553" spans="1:30" s="8" customFormat="1" ht="12.75" customHeight="1">
      <c r="A553" s="4564"/>
      <c r="B553" s="4801"/>
      <c r="C553" s="116" t="s">
        <v>296</v>
      </c>
      <c r="D553" s="816" t="s">
        <v>109</v>
      </c>
      <c r="E553" s="423"/>
      <c r="F553" s="424"/>
      <c r="G553" s="424"/>
      <c r="H553" s="632"/>
      <c r="I553" s="424"/>
      <c r="J553" s="424"/>
      <c r="K553" s="424"/>
      <c r="L553" s="424"/>
      <c r="M553" s="424"/>
      <c r="N553" s="632"/>
      <c r="O553" s="424"/>
      <c r="P553" s="424"/>
      <c r="Q553" s="424"/>
      <c r="R553" s="424"/>
      <c r="S553" s="424"/>
      <c r="T553" s="424"/>
      <c r="U553" s="424"/>
      <c r="V553" s="1237"/>
      <c r="W553" s="424"/>
      <c r="X553" s="424"/>
      <c r="Y553" s="425"/>
      <c r="Z553" s="424"/>
      <c r="AA553" s="424"/>
      <c r="AB553" s="505"/>
      <c r="AC553" s="3634"/>
      <c r="AD553" s="3630"/>
    </row>
    <row r="554" spans="1:30" s="8" customFormat="1" ht="12.75" customHeight="1">
      <c r="A554" s="4578"/>
      <c r="B554" s="4802"/>
      <c r="C554" s="2312" t="s">
        <v>342</v>
      </c>
      <c r="D554" s="816" t="s">
        <v>110</v>
      </c>
      <c r="E554" s="2453"/>
      <c r="F554" s="2406"/>
      <c r="G554" s="2406"/>
      <c r="H554" s="2407"/>
      <c r="I554" s="2406"/>
      <c r="J554" s="2406"/>
      <c r="K554" s="2406"/>
      <c r="L554" s="2406"/>
      <c r="M554" s="2406"/>
      <c r="N554" s="2407"/>
      <c r="O554" s="2406"/>
      <c r="P554" s="2406"/>
      <c r="Q554" s="2406"/>
      <c r="R554" s="2406"/>
      <c r="S554" s="2406"/>
      <c r="T554" s="2406"/>
      <c r="U554" s="2406"/>
      <c r="V554" s="2408"/>
      <c r="W554" s="2406"/>
      <c r="X554" s="2406"/>
      <c r="Y554" s="2406"/>
      <c r="Z554" s="2406"/>
      <c r="AA554" s="2406"/>
      <c r="AB554" s="2409"/>
      <c r="AC554" s="3635"/>
      <c r="AD554" s="3628"/>
    </row>
    <row r="555" spans="1:30" s="8" customFormat="1" ht="12.75" customHeight="1" thickBot="1">
      <c r="A555" s="4799"/>
      <c r="B555" s="4811"/>
      <c r="C555" s="3504"/>
      <c r="D555" s="819" t="s">
        <v>111</v>
      </c>
      <c r="E555" s="459"/>
      <c r="F555" s="460"/>
      <c r="G555" s="460"/>
      <c r="H555" s="625"/>
      <c r="I555" s="460"/>
      <c r="J555" s="460"/>
      <c r="K555" s="460"/>
      <c r="L555" s="460"/>
      <c r="M555" s="460"/>
      <c r="N555" s="625"/>
      <c r="O555" s="460"/>
      <c r="P555" s="460"/>
      <c r="Q555" s="460"/>
      <c r="R555" s="460"/>
      <c r="S555" s="460"/>
      <c r="T555" s="460"/>
      <c r="U555" s="460"/>
      <c r="V555" s="1659"/>
      <c r="W555" s="460"/>
      <c r="X555" s="460"/>
      <c r="Y555" s="461"/>
      <c r="Z555" s="460"/>
      <c r="AA555" s="460"/>
      <c r="AB555" s="426"/>
      <c r="AC555" s="3277"/>
      <c r="AD555" s="3628"/>
    </row>
    <row r="556" spans="1:30" s="8" customFormat="1" ht="12.75" customHeight="1">
      <c r="A556" s="4939" t="s">
        <v>154</v>
      </c>
      <c r="B556" s="4968" t="s">
        <v>92</v>
      </c>
      <c r="C556" s="3603" t="s">
        <v>502</v>
      </c>
      <c r="D556" s="804" t="s">
        <v>108</v>
      </c>
      <c r="E556" s="1184">
        <v>559.20000000000005</v>
      </c>
      <c r="F556" s="1191">
        <v>554.4</v>
      </c>
      <c r="G556" s="1191">
        <v>556.79999999999995</v>
      </c>
      <c r="H556" s="3887">
        <v>564.79999999999995</v>
      </c>
      <c r="I556" s="1192">
        <v>530.4</v>
      </c>
      <c r="J556" s="1191">
        <v>501.2</v>
      </c>
      <c r="K556" s="1191">
        <v>540.79999999999995</v>
      </c>
      <c r="L556" s="1191">
        <v>541.20000000000005</v>
      </c>
      <c r="M556" s="1191">
        <v>535.20000000000005</v>
      </c>
      <c r="N556" s="3887">
        <v>547.6</v>
      </c>
      <c r="O556" s="1192">
        <v>558.4</v>
      </c>
      <c r="P556" s="1191">
        <v>547.20000000000005</v>
      </c>
      <c r="Q556" s="1191">
        <v>545.6</v>
      </c>
      <c r="R556" s="1191">
        <v>532.4</v>
      </c>
      <c r="S556" s="1191">
        <v>525.6</v>
      </c>
      <c r="T556" s="1191">
        <v>536.4</v>
      </c>
      <c r="U556" s="1191">
        <v>532</v>
      </c>
      <c r="V556" s="1249">
        <v>552.79999999999995</v>
      </c>
      <c r="W556" s="1192">
        <v>520</v>
      </c>
      <c r="X556" s="1191">
        <v>520.4</v>
      </c>
      <c r="Y556" s="1192">
        <v>504.8</v>
      </c>
      <c r="Z556" s="1192">
        <v>489.2</v>
      </c>
      <c r="AA556" s="1191">
        <v>475.6</v>
      </c>
      <c r="AB556" s="1787">
        <v>468.8</v>
      </c>
      <c r="AC556" s="2962">
        <f>SUM(E556:AB556)</f>
        <v>12740.799999999997</v>
      </c>
      <c r="AD556" s="3630"/>
    </row>
    <row r="557" spans="1:30" s="8" customFormat="1" ht="12.75" customHeight="1">
      <c r="A557" s="4940"/>
      <c r="B557" s="4969"/>
      <c r="C557" s="1885" t="s">
        <v>502</v>
      </c>
      <c r="D557" s="805" t="s">
        <v>109</v>
      </c>
      <c r="E557" s="3888">
        <v>141.19999999999999</v>
      </c>
      <c r="F557" s="1604">
        <v>138</v>
      </c>
      <c r="G557" s="1604">
        <v>131.19999999999999</v>
      </c>
      <c r="H557" s="3886">
        <v>136</v>
      </c>
      <c r="I557" s="2093">
        <v>117.2</v>
      </c>
      <c r="J557" s="1604">
        <v>92</v>
      </c>
      <c r="K557" s="1604">
        <v>102.4</v>
      </c>
      <c r="L557" s="1604">
        <v>100.4</v>
      </c>
      <c r="M557" s="1604">
        <v>99.2</v>
      </c>
      <c r="N557" s="3886">
        <v>106.4</v>
      </c>
      <c r="O557" s="2093">
        <v>113.6</v>
      </c>
      <c r="P557" s="1604">
        <v>109.2</v>
      </c>
      <c r="Q557" s="1604">
        <v>96.8</v>
      </c>
      <c r="R557" s="1604">
        <v>102</v>
      </c>
      <c r="S557" s="1604">
        <v>103.6</v>
      </c>
      <c r="T557" s="1604">
        <v>104.4</v>
      </c>
      <c r="U557" s="1604">
        <v>99.6</v>
      </c>
      <c r="V557" s="2094">
        <v>101.6</v>
      </c>
      <c r="W557" s="2093">
        <v>90</v>
      </c>
      <c r="X557" s="1604">
        <v>90</v>
      </c>
      <c r="Y557" s="2093">
        <v>87.6</v>
      </c>
      <c r="Z557" s="2093">
        <v>85.2</v>
      </c>
      <c r="AA557" s="1604">
        <v>80.400000000000006</v>
      </c>
      <c r="AB557" s="2110">
        <v>80.400000000000006</v>
      </c>
      <c r="AC557" s="2989">
        <f>SUM(E557:AB557)</f>
        <v>2508.3999999999996</v>
      </c>
      <c r="AD557" s="3630"/>
    </row>
    <row r="558" spans="1:30" s="8" customFormat="1" ht="12.75" customHeight="1">
      <c r="A558" s="4941"/>
      <c r="B558" s="4970"/>
      <c r="C558" s="3490" t="s">
        <v>315</v>
      </c>
      <c r="D558" s="3016" t="s">
        <v>340</v>
      </c>
      <c r="E558" s="487">
        <v>576.75131555983478</v>
      </c>
      <c r="F558" s="433">
        <v>571.31721486403683</v>
      </c>
      <c r="G558" s="433">
        <v>572.04866925813224</v>
      </c>
      <c r="H558" s="610">
        <v>580.94323302711769</v>
      </c>
      <c r="I558" s="433">
        <v>543.1942562288375</v>
      </c>
      <c r="J558" s="433">
        <v>509.57378268509854</v>
      </c>
      <c r="K558" s="433">
        <v>550.40930224697331</v>
      </c>
      <c r="L558" s="433">
        <v>550.43401057710821</v>
      </c>
      <c r="M558" s="433">
        <v>544.31579069507075</v>
      </c>
      <c r="N558" s="610">
        <v>557.84112433559437</v>
      </c>
      <c r="O558" s="433">
        <v>569.83815246085442</v>
      </c>
      <c r="P558" s="433">
        <v>557.98967732387314</v>
      </c>
      <c r="Q558" s="433">
        <v>554.12056449837701</v>
      </c>
      <c r="R558" s="433">
        <v>542.08279810375825</v>
      </c>
      <c r="S558" s="433">
        <v>535.71290818870523</v>
      </c>
      <c r="T558" s="433">
        <v>546.46529624487584</v>
      </c>
      <c r="U558" s="433">
        <v>541.24316161961804</v>
      </c>
      <c r="V558" s="1092">
        <v>562.05907162859671</v>
      </c>
      <c r="W558" s="433">
        <v>527.73099207835048</v>
      </c>
      <c r="X558" s="433">
        <v>528.1251366863728</v>
      </c>
      <c r="Y558" s="433">
        <v>512.34441540822911</v>
      </c>
      <c r="Z558" s="433">
        <v>496.56387303145601</v>
      </c>
      <c r="AA558" s="433">
        <v>482.34792422068119</v>
      </c>
      <c r="AB558" s="502">
        <v>475.64440499179636</v>
      </c>
      <c r="AC558" s="2989">
        <f>SUM(E558:AB558)</f>
        <v>12989.097075963349</v>
      </c>
      <c r="AD558" s="3630"/>
    </row>
    <row r="559" spans="1:30" s="8" customFormat="1" ht="12.75" customHeight="1">
      <c r="A559" s="4941"/>
      <c r="B559" s="4970"/>
      <c r="C559" s="3611" t="s">
        <v>342</v>
      </c>
      <c r="D559" s="805" t="s">
        <v>110</v>
      </c>
      <c r="E559" s="1927">
        <v>33.1</v>
      </c>
      <c r="F559" s="1936">
        <v>32.9</v>
      </c>
      <c r="G559" s="1936">
        <v>32.9</v>
      </c>
      <c r="H559" s="4067">
        <v>34.1</v>
      </c>
      <c r="I559" s="1936">
        <v>36.799999999999997</v>
      </c>
      <c r="J559" s="1936">
        <v>28.5</v>
      </c>
      <c r="K559" s="1936">
        <v>34</v>
      </c>
      <c r="L559" s="1936">
        <v>32.4</v>
      </c>
      <c r="M559" s="1936">
        <v>31.6</v>
      </c>
      <c r="N559" s="4067">
        <v>32</v>
      </c>
      <c r="O559" s="1936">
        <v>33.200000000000003</v>
      </c>
      <c r="P559" s="1936">
        <v>36.200000000000003</v>
      </c>
      <c r="Q559" s="1936">
        <v>33.200000000000003</v>
      </c>
      <c r="R559" s="1936">
        <v>32.4</v>
      </c>
      <c r="S559" s="1936">
        <v>33</v>
      </c>
      <c r="T559" s="1936">
        <v>34.700000000000003</v>
      </c>
      <c r="U559" s="1936">
        <v>32.9</v>
      </c>
      <c r="V559" s="1938">
        <v>32.799999999999997</v>
      </c>
      <c r="W559" s="1936">
        <v>32.200000000000003</v>
      </c>
      <c r="X559" s="1936">
        <v>31.7</v>
      </c>
      <c r="Y559" s="1936">
        <v>32.200000000000003</v>
      </c>
      <c r="Z559" s="1936">
        <v>29.7</v>
      </c>
      <c r="AA559" s="1936">
        <v>29.4</v>
      </c>
      <c r="AB559" s="2993">
        <v>27</v>
      </c>
      <c r="AC559" s="2963"/>
      <c r="AD559" s="3628"/>
    </row>
    <row r="560" spans="1:30" s="8" customFormat="1" ht="12.75" customHeight="1" thickBot="1">
      <c r="A560" s="4941"/>
      <c r="B560" s="4970"/>
      <c r="C560" s="3615" t="s">
        <v>315</v>
      </c>
      <c r="D560" s="806" t="s">
        <v>111</v>
      </c>
      <c r="E560" s="427">
        <v>0.25250357653791128</v>
      </c>
      <c r="F560" s="428">
        <v>0.24891774891774893</v>
      </c>
      <c r="G560" s="428">
        <v>0.23563218390804597</v>
      </c>
      <c r="H560" s="620">
        <v>0.24079320113314451</v>
      </c>
      <c r="I560" s="428">
        <v>0.22096530920060334</v>
      </c>
      <c r="J560" s="428">
        <v>0.18355945730247406</v>
      </c>
      <c r="K560" s="428">
        <v>0.18934911242603553</v>
      </c>
      <c r="L560" s="428">
        <v>0.18551367331855137</v>
      </c>
      <c r="M560" s="428">
        <v>0.18535127055306427</v>
      </c>
      <c r="N560" s="620">
        <v>0.19430241051862673</v>
      </c>
      <c r="O560" s="428">
        <v>0.20343839541547279</v>
      </c>
      <c r="P560" s="428">
        <v>0.19956140350877191</v>
      </c>
      <c r="Q560" s="428">
        <v>0.17741935483870966</v>
      </c>
      <c r="R560" s="428">
        <v>0.19158527422990235</v>
      </c>
      <c r="S560" s="428">
        <v>0.19710806697108066</v>
      </c>
      <c r="T560" s="428">
        <v>0.1946308724832215</v>
      </c>
      <c r="U560" s="428">
        <v>0.18721804511278195</v>
      </c>
      <c r="V560" s="1663">
        <v>0.18379160636758321</v>
      </c>
      <c r="W560" s="428">
        <v>0.17307692307692307</v>
      </c>
      <c r="X560" s="428">
        <v>0.17294388931591084</v>
      </c>
      <c r="Y560" s="429">
        <v>0.17353407290015846</v>
      </c>
      <c r="Z560" s="428">
        <v>0.17416189697465251</v>
      </c>
      <c r="AA560" s="428">
        <v>0.16904962153069808</v>
      </c>
      <c r="AB560" s="456">
        <v>0.17150170648464164</v>
      </c>
      <c r="AC560" s="3662">
        <f t="shared" ref="AC560" si="117">AC557/AC556</f>
        <v>0.19687931684038679</v>
      </c>
      <c r="AD560" s="3631"/>
    </row>
    <row r="561" spans="1:30" s="8" customFormat="1" ht="12.75" customHeight="1">
      <c r="A561" s="4563" t="s">
        <v>158</v>
      </c>
      <c r="B561" s="4968" t="s">
        <v>91</v>
      </c>
      <c r="C561" s="3603" t="s">
        <v>502</v>
      </c>
      <c r="D561" s="807" t="s">
        <v>108</v>
      </c>
      <c r="E561" s="1802">
        <v>639.20000000000005</v>
      </c>
      <c r="F561" s="1191">
        <v>633.6</v>
      </c>
      <c r="G561" s="1191">
        <v>640.79999999999995</v>
      </c>
      <c r="H561" s="3887">
        <v>616.79999999999995</v>
      </c>
      <c r="I561" s="1192">
        <v>596.4</v>
      </c>
      <c r="J561" s="1191">
        <v>606.4</v>
      </c>
      <c r="K561" s="1191">
        <v>625.20000000000005</v>
      </c>
      <c r="L561" s="1191">
        <v>662.8</v>
      </c>
      <c r="M561" s="1191">
        <v>887.6</v>
      </c>
      <c r="N561" s="3887">
        <v>914.4</v>
      </c>
      <c r="O561" s="1192">
        <v>962.4</v>
      </c>
      <c r="P561" s="1191">
        <v>866.8</v>
      </c>
      <c r="Q561" s="1191">
        <v>824</v>
      </c>
      <c r="R561" s="1191">
        <v>888.4</v>
      </c>
      <c r="S561" s="1191">
        <v>900.8</v>
      </c>
      <c r="T561" s="1191">
        <v>858.4</v>
      </c>
      <c r="U561" s="1191">
        <v>859.2</v>
      </c>
      <c r="V561" s="1249">
        <v>818</v>
      </c>
      <c r="W561" s="1192">
        <v>813.2</v>
      </c>
      <c r="X561" s="1191">
        <v>768.8</v>
      </c>
      <c r="Y561" s="1192">
        <v>742</v>
      </c>
      <c r="Z561" s="1192">
        <v>746.8</v>
      </c>
      <c r="AA561" s="1191">
        <v>732</v>
      </c>
      <c r="AB561" s="1787">
        <v>717.2</v>
      </c>
      <c r="AC561" s="2962">
        <f>SUM(E561:AB561)</f>
        <v>18321.2</v>
      </c>
      <c r="AD561" s="3630"/>
    </row>
    <row r="562" spans="1:30" s="8" customFormat="1" ht="12.75" customHeight="1">
      <c r="A562" s="4564"/>
      <c r="B562" s="4801"/>
      <c r="C562" s="1885" t="s">
        <v>502</v>
      </c>
      <c r="D562" s="783" t="s">
        <v>109</v>
      </c>
      <c r="E562" s="2109">
        <v>15.6</v>
      </c>
      <c r="F562" s="1604">
        <v>14</v>
      </c>
      <c r="G562" s="1604">
        <v>20.8</v>
      </c>
      <c r="H562" s="3886">
        <v>12.8</v>
      </c>
      <c r="I562" s="2093">
        <v>8.4</v>
      </c>
      <c r="J562" s="1604">
        <v>8</v>
      </c>
      <c r="K562" s="1604">
        <v>14</v>
      </c>
      <c r="L562" s="1604">
        <v>10</v>
      </c>
      <c r="M562" s="1604">
        <v>178.8</v>
      </c>
      <c r="N562" s="3886">
        <v>189.6</v>
      </c>
      <c r="O562" s="2093">
        <v>193.6</v>
      </c>
      <c r="P562" s="1604">
        <v>135.19999999999999</v>
      </c>
      <c r="Q562" s="1604">
        <v>97.6</v>
      </c>
      <c r="R562" s="1604">
        <v>159.6</v>
      </c>
      <c r="S562" s="1604">
        <v>168.8</v>
      </c>
      <c r="T562" s="1604">
        <v>133.6</v>
      </c>
      <c r="U562" s="1604">
        <v>145.6</v>
      </c>
      <c r="V562" s="2094">
        <v>132</v>
      </c>
      <c r="W562" s="2093">
        <v>138.80000000000001</v>
      </c>
      <c r="X562" s="1604">
        <v>120.4</v>
      </c>
      <c r="Y562" s="2093">
        <v>105.2</v>
      </c>
      <c r="Z562" s="2093">
        <v>104.4</v>
      </c>
      <c r="AA562" s="1604">
        <v>97.2</v>
      </c>
      <c r="AB562" s="2110">
        <v>92</v>
      </c>
      <c r="AC562" s="2989">
        <f>SUM(E562:AB562)</f>
        <v>2295.9999999999995</v>
      </c>
      <c r="AD562" s="3630"/>
    </row>
    <row r="563" spans="1:30" s="8" customFormat="1" ht="12.75" customHeight="1">
      <c r="A563" s="4578"/>
      <c r="B563" s="4802"/>
      <c r="C563" s="3599" t="s">
        <v>315</v>
      </c>
      <c r="D563" s="774" t="s">
        <v>340</v>
      </c>
      <c r="E563" s="432">
        <v>639.39033461571819</v>
      </c>
      <c r="F563" s="433">
        <v>633.75465284288055</v>
      </c>
      <c r="G563" s="433">
        <v>641.13748915501731</v>
      </c>
      <c r="H563" s="610">
        <v>616.93280023030059</v>
      </c>
      <c r="I563" s="433">
        <v>596.45915199617821</v>
      </c>
      <c r="J563" s="433">
        <v>606.45276815264015</v>
      </c>
      <c r="K563" s="433">
        <v>625.35673019485455</v>
      </c>
      <c r="L563" s="433">
        <v>662.87543324519118</v>
      </c>
      <c r="M563" s="433">
        <v>905.42984267142424</v>
      </c>
      <c r="N563" s="610">
        <v>933.84983803607315</v>
      </c>
      <c r="O563" s="433">
        <v>981.67954037964955</v>
      </c>
      <c r="P563" s="433">
        <v>877.28061645063144</v>
      </c>
      <c r="Q563" s="433">
        <v>829.76006170458697</v>
      </c>
      <c r="R563" s="433">
        <v>902.62213577997295</v>
      </c>
      <c r="S563" s="433">
        <v>916.47917597728315</v>
      </c>
      <c r="T563" s="433">
        <v>868.73443583180233</v>
      </c>
      <c r="U563" s="433">
        <v>871.44936743335813</v>
      </c>
      <c r="V563" s="1092">
        <v>828.58192111583026</v>
      </c>
      <c r="W563" s="433">
        <v>824.96041117134837</v>
      </c>
      <c r="X563" s="433">
        <v>778.17067536627201</v>
      </c>
      <c r="Y563" s="433">
        <v>749.42046942954528</v>
      </c>
      <c r="Z563" s="433">
        <v>754.06206641098174</v>
      </c>
      <c r="AA563" s="433">
        <v>738.42524333882295</v>
      </c>
      <c r="AB563" s="502">
        <v>723.07664877245213</v>
      </c>
      <c r="AC563" s="2989">
        <f>SUM(E563:AB563)</f>
        <v>18506.341810302816</v>
      </c>
      <c r="AD563" s="3630"/>
    </row>
    <row r="564" spans="1:30" s="8" customFormat="1" ht="12.75" customHeight="1">
      <c r="A564" s="4578"/>
      <c r="B564" s="4802"/>
      <c r="C564" s="3611" t="s">
        <v>342</v>
      </c>
      <c r="D564" s="783" t="s">
        <v>110</v>
      </c>
      <c r="E564" s="1935">
        <v>37</v>
      </c>
      <c r="F564" s="1936">
        <v>36.299999999999997</v>
      </c>
      <c r="G564" s="1936">
        <v>36.799999999999997</v>
      </c>
      <c r="H564" s="4067">
        <v>37</v>
      </c>
      <c r="I564" s="1936">
        <v>34.700000000000003</v>
      </c>
      <c r="J564" s="1936">
        <v>34</v>
      </c>
      <c r="K564" s="1936">
        <v>37.6</v>
      </c>
      <c r="L564" s="1936">
        <v>36.799999999999997</v>
      </c>
      <c r="M564" s="1936">
        <v>42.7</v>
      </c>
      <c r="N564" s="4067">
        <v>51.5</v>
      </c>
      <c r="O564" s="1936">
        <v>51.9</v>
      </c>
      <c r="P564" s="1936">
        <v>53</v>
      </c>
      <c r="Q564" s="1936">
        <v>47</v>
      </c>
      <c r="R564" s="1936">
        <v>46.1</v>
      </c>
      <c r="S564" s="1936">
        <v>52.6</v>
      </c>
      <c r="T564" s="1936">
        <v>47.4</v>
      </c>
      <c r="U564" s="1936">
        <v>48.2</v>
      </c>
      <c r="V564" s="1938">
        <v>48.7</v>
      </c>
      <c r="W564" s="1936">
        <v>47.3</v>
      </c>
      <c r="X564" s="1936">
        <v>44.9</v>
      </c>
      <c r="Y564" s="1936">
        <v>41.6</v>
      </c>
      <c r="Z564" s="1936">
        <v>41.3</v>
      </c>
      <c r="AA564" s="1936">
        <v>41.7</v>
      </c>
      <c r="AB564" s="2993">
        <v>41</v>
      </c>
      <c r="AC564" s="2963"/>
      <c r="AD564" s="3628"/>
    </row>
    <row r="565" spans="1:30" s="37" customFormat="1" ht="12.75" customHeight="1" thickBot="1">
      <c r="A565" s="4799"/>
      <c r="B565" s="4811"/>
      <c r="C565" s="3615" t="s">
        <v>315</v>
      </c>
      <c r="D565" s="818" t="s">
        <v>111</v>
      </c>
      <c r="E565" s="488">
        <v>2.4405506883604502E-2</v>
      </c>
      <c r="F565" s="428">
        <v>2.2095959595959596E-2</v>
      </c>
      <c r="G565" s="428">
        <v>3.2459425717852687E-2</v>
      </c>
      <c r="H565" s="620">
        <v>2.0752269779507136E-2</v>
      </c>
      <c r="I565" s="429">
        <v>1.4084507042253521E-2</v>
      </c>
      <c r="J565" s="428">
        <v>1.3192612137203167E-2</v>
      </c>
      <c r="K565" s="428">
        <v>2.2392834293026229E-2</v>
      </c>
      <c r="L565" s="428">
        <v>1.5087507543753773E-2</v>
      </c>
      <c r="M565" s="428">
        <v>0.2014420910319964</v>
      </c>
      <c r="N565" s="620">
        <v>0.20734908136482941</v>
      </c>
      <c r="O565" s="429">
        <v>0.20116375727348296</v>
      </c>
      <c r="P565" s="428">
        <v>0.15597600369173972</v>
      </c>
      <c r="Q565" s="428">
        <v>0.11844660194174757</v>
      </c>
      <c r="R565" s="428">
        <v>0.17964880684376408</v>
      </c>
      <c r="S565" s="428">
        <v>0.18738898756660749</v>
      </c>
      <c r="T565" s="428">
        <v>0.15563839701770735</v>
      </c>
      <c r="U565" s="428">
        <v>0.16945996275605213</v>
      </c>
      <c r="V565" s="1663">
        <v>0.16136919315403422</v>
      </c>
      <c r="W565" s="428">
        <v>0.17068371864240039</v>
      </c>
      <c r="X565" s="428">
        <v>0.15660770031217483</v>
      </c>
      <c r="Y565" s="429">
        <v>0.1417789757412399</v>
      </c>
      <c r="Z565" s="428">
        <v>0.13979646491697914</v>
      </c>
      <c r="AA565" s="428">
        <v>0.13278688524590165</v>
      </c>
      <c r="AB565" s="456">
        <v>0.12827663134411599</v>
      </c>
      <c r="AC565" s="3662">
        <f t="shared" ref="AC565" si="118">AC562/AC561</f>
        <v>0.12531930222911161</v>
      </c>
      <c r="AD565" s="3629"/>
    </row>
    <row r="566" spans="1:30" s="8" customFormat="1" ht="12.75" customHeight="1">
      <c r="A566" s="4541" t="s">
        <v>156</v>
      </c>
      <c r="B566" s="4800" t="s">
        <v>14</v>
      </c>
      <c r="C566" s="3603" t="s">
        <v>502</v>
      </c>
      <c r="D566" s="815" t="s">
        <v>108</v>
      </c>
      <c r="E566" s="1802">
        <v>872.4</v>
      </c>
      <c r="F566" s="1191">
        <v>743.6</v>
      </c>
      <c r="G566" s="1191">
        <v>715.6</v>
      </c>
      <c r="H566" s="3887">
        <v>704.8</v>
      </c>
      <c r="I566" s="1192">
        <v>710.4</v>
      </c>
      <c r="J566" s="1191">
        <v>810.8</v>
      </c>
      <c r="K566" s="1191">
        <v>924.4</v>
      </c>
      <c r="L566" s="1191">
        <v>1068.8</v>
      </c>
      <c r="M566" s="1191">
        <v>1212</v>
      </c>
      <c r="N566" s="3887">
        <v>1348.8</v>
      </c>
      <c r="O566" s="1192">
        <v>1468.8</v>
      </c>
      <c r="P566" s="1191">
        <v>1488.8</v>
      </c>
      <c r="Q566" s="1191">
        <v>1506</v>
      </c>
      <c r="R566" s="1191">
        <v>1482</v>
      </c>
      <c r="S566" s="1191">
        <v>1515.2</v>
      </c>
      <c r="T566" s="1191">
        <v>1579.6</v>
      </c>
      <c r="U566" s="1191">
        <v>1553.6</v>
      </c>
      <c r="V566" s="1249">
        <v>1415.2</v>
      </c>
      <c r="W566" s="1192">
        <v>1382</v>
      </c>
      <c r="X566" s="1191">
        <v>1269.2</v>
      </c>
      <c r="Y566" s="1192">
        <v>1243.2</v>
      </c>
      <c r="Z566" s="1192">
        <v>1213.2</v>
      </c>
      <c r="AA566" s="1192">
        <v>1093.5999999999999</v>
      </c>
      <c r="AB566" s="1787">
        <v>980</v>
      </c>
      <c r="AC566" s="2962">
        <f>SUM(E566:AB566)</f>
        <v>28301.999999999996</v>
      </c>
      <c r="AD566" s="3630"/>
    </row>
    <row r="567" spans="1:30" s="8" customFormat="1" ht="12.75" customHeight="1">
      <c r="A567" s="4564"/>
      <c r="B567" s="4801"/>
      <c r="C567" s="1885" t="s">
        <v>502</v>
      </c>
      <c r="D567" s="783" t="s">
        <v>109</v>
      </c>
      <c r="E567" s="2109">
        <v>260.8</v>
      </c>
      <c r="F567" s="1604">
        <v>228.4</v>
      </c>
      <c r="G567" s="1604">
        <v>224</v>
      </c>
      <c r="H567" s="3886">
        <v>224.4</v>
      </c>
      <c r="I567" s="2093">
        <v>224.4</v>
      </c>
      <c r="J567" s="1604">
        <v>226.8</v>
      </c>
      <c r="K567" s="1604">
        <v>216.4</v>
      </c>
      <c r="L567" s="1604">
        <v>210.4</v>
      </c>
      <c r="M567" s="1604">
        <v>246</v>
      </c>
      <c r="N567" s="3886">
        <v>272.8</v>
      </c>
      <c r="O567" s="2093">
        <v>315.60000000000002</v>
      </c>
      <c r="P567" s="1604">
        <v>328.4</v>
      </c>
      <c r="Q567" s="1604">
        <v>326.8</v>
      </c>
      <c r="R567" s="1604">
        <v>312.8</v>
      </c>
      <c r="S567" s="1604">
        <v>330</v>
      </c>
      <c r="T567" s="1604">
        <v>347.6</v>
      </c>
      <c r="U567" s="1604">
        <v>344.4</v>
      </c>
      <c r="V567" s="2094">
        <v>278.39999999999998</v>
      </c>
      <c r="W567" s="2093">
        <v>271.2</v>
      </c>
      <c r="X567" s="1604">
        <v>261.60000000000002</v>
      </c>
      <c r="Y567" s="2093">
        <v>254.4</v>
      </c>
      <c r="Z567" s="2093">
        <v>283.60000000000002</v>
      </c>
      <c r="AA567" s="2093">
        <v>266</v>
      </c>
      <c r="AB567" s="2110">
        <v>250.8</v>
      </c>
      <c r="AC567" s="2989">
        <f>SUM(E567:AB567)</f>
        <v>6506.0000000000009</v>
      </c>
      <c r="AD567" s="3630"/>
    </row>
    <row r="568" spans="1:30" s="8" customFormat="1" ht="12.75" customHeight="1">
      <c r="A568" s="4578"/>
      <c r="B568" s="4802"/>
      <c r="C568" s="3599" t="s">
        <v>315</v>
      </c>
      <c r="D568" s="774" t="s">
        <v>340</v>
      </c>
      <c r="E568" s="432">
        <v>910.54840618168123</v>
      </c>
      <c r="F568" s="433">
        <v>777.88657270838667</v>
      </c>
      <c r="G568" s="433">
        <v>749.83955617185211</v>
      </c>
      <c r="H568" s="610">
        <v>739.66100343332948</v>
      </c>
      <c r="I568" s="433">
        <v>744.99900671074727</v>
      </c>
      <c r="J568" s="433">
        <v>841.92332192427114</v>
      </c>
      <c r="K568" s="433">
        <v>949.39155252192973</v>
      </c>
      <c r="L568" s="433">
        <v>1089.3124437001534</v>
      </c>
      <c r="M568" s="433">
        <v>1236.7133863591839</v>
      </c>
      <c r="N568" s="610">
        <v>1376.1109257614373</v>
      </c>
      <c r="O568" s="433">
        <v>1502.3237999845439</v>
      </c>
      <c r="P568" s="433">
        <v>1524.5891249776118</v>
      </c>
      <c r="Q568" s="433">
        <v>1541.0497201583082</v>
      </c>
      <c r="R568" s="433">
        <v>1514.6510621261914</v>
      </c>
      <c r="S568" s="433">
        <v>1550.7195233181274</v>
      </c>
      <c r="T568" s="433">
        <v>1617.3935575486876</v>
      </c>
      <c r="U568" s="433">
        <v>1591.3152798864212</v>
      </c>
      <c r="V568" s="1092">
        <v>1442.3236807318945</v>
      </c>
      <c r="W568" s="433">
        <v>1408.3584202893808</v>
      </c>
      <c r="X568" s="433">
        <v>1295.8793153685262</v>
      </c>
      <c r="Y568" s="433">
        <v>1268.9624107908005</v>
      </c>
      <c r="Z568" s="433">
        <v>1245.9065775570816</v>
      </c>
      <c r="AA568" s="433">
        <v>1125.4852109201613</v>
      </c>
      <c r="AB568" s="502">
        <v>1011.5832343410996</v>
      </c>
      <c r="AC568" s="2989">
        <f>SUM(E568:AB568)</f>
        <v>29056.927093471804</v>
      </c>
      <c r="AD568" s="3630"/>
    </row>
    <row r="569" spans="1:30" s="8" customFormat="1" ht="12.75" customHeight="1">
      <c r="A569" s="4578"/>
      <c r="B569" s="4802"/>
      <c r="C569" s="3611" t="s">
        <v>342</v>
      </c>
      <c r="D569" s="783" t="s">
        <v>110</v>
      </c>
      <c r="E569" s="1935">
        <v>53.2</v>
      </c>
      <c r="F569" s="1936">
        <v>46.8</v>
      </c>
      <c r="G569" s="1936">
        <v>41.9</v>
      </c>
      <c r="H569" s="4067">
        <v>41.2</v>
      </c>
      <c r="I569" s="1936">
        <v>41.8</v>
      </c>
      <c r="J569" s="1936">
        <v>44.9</v>
      </c>
      <c r="K569" s="1936">
        <v>47</v>
      </c>
      <c r="L569" s="1936">
        <v>55.5</v>
      </c>
      <c r="M569" s="1936">
        <v>65.2</v>
      </c>
      <c r="N569" s="4067">
        <v>76.7</v>
      </c>
      <c r="O569" s="1936">
        <v>80.099999999999994</v>
      </c>
      <c r="P569" s="1936">
        <v>85.7</v>
      </c>
      <c r="Q569" s="1936">
        <v>83</v>
      </c>
      <c r="R569" s="1936">
        <v>84.6</v>
      </c>
      <c r="S569" s="1936">
        <v>78.8</v>
      </c>
      <c r="T569" s="1936">
        <v>83.9</v>
      </c>
      <c r="U569" s="1936">
        <v>92</v>
      </c>
      <c r="V569" s="1938">
        <v>82.1</v>
      </c>
      <c r="W569" s="1936">
        <v>78.5</v>
      </c>
      <c r="X569" s="1936">
        <v>71.099999999999994</v>
      </c>
      <c r="Y569" s="1936">
        <v>69.900000000000006</v>
      </c>
      <c r="Z569" s="1936">
        <v>68.3</v>
      </c>
      <c r="AA569" s="1936">
        <v>65.400000000000006</v>
      </c>
      <c r="AB569" s="2993">
        <v>60.5</v>
      </c>
      <c r="AC569" s="2963"/>
      <c r="AD569" s="3628"/>
    </row>
    <row r="570" spans="1:30" s="37" customFormat="1" ht="12.75" customHeight="1" thickBot="1">
      <c r="A570" s="4799"/>
      <c r="B570" s="4811"/>
      <c r="C570" s="3615" t="s">
        <v>315</v>
      </c>
      <c r="D570" s="784" t="s">
        <v>111</v>
      </c>
      <c r="E570" s="488">
        <v>0.29894543787253558</v>
      </c>
      <c r="F570" s="428">
        <v>0.30715438407746098</v>
      </c>
      <c r="G570" s="428">
        <v>0.31302403577417548</v>
      </c>
      <c r="H570" s="620">
        <v>0.31838819523269013</v>
      </c>
      <c r="I570" s="429">
        <v>0.3158783783783784</v>
      </c>
      <c r="J570" s="428">
        <v>0.27972372964972869</v>
      </c>
      <c r="K570" s="428">
        <v>0.23409779316313287</v>
      </c>
      <c r="L570" s="428">
        <v>0.19685628742514971</v>
      </c>
      <c r="M570" s="428">
        <v>0.20297029702970298</v>
      </c>
      <c r="N570" s="620">
        <v>0.20225385527876633</v>
      </c>
      <c r="O570" s="429">
        <v>0.21486928104575165</v>
      </c>
      <c r="P570" s="428">
        <v>0.22058033315421816</v>
      </c>
      <c r="Q570" s="428">
        <v>0.21699867197875167</v>
      </c>
      <c r="R570" s="428">
        <v>0.21106612685560056</v>
      </c>
      <c r="S570" s="428">
        <v>0.21779303062302005</v>
      </c>
      <c r="T570" s="428">
        <v>0.22005571030640672</v>
      </c>
      <c r="U570" s="428">
        <v>0.22167868177136971</v>
      </c>
      <c r="V570" s="1663">
        <v>0.1967213114754098</v>
      </c>
      <c r="W570" s="428">
        <v>0.19623733719247466</v>
      </c>
      <c r="X570" s="428">
        <v>0.20611408761424521</v>
      </c>
      <c r="Y570" s="429">
        <v>0.20463320463320464</v>
      </c>
      <c r="Z570" s="429">
        <v>0.23376195186284207</v>
      </c>
      <c r="AA570" s="429">
        <v>0.24323335771762986</v>
      </c>
      <c r="AB570" s="456">
        <v>0.25591836734693879</v>
      </c>
      <c r="AC570" s="3662">
        <f t="shared" ref="AC570" si="119">AC567/AC566</f>
        <v>0.2298777471556781</v>
      </c>
      <c r="AD570" s="3629"/>
    </row>
    <row r="571" spans="1:30" s="8" customFormat="1" ht="12.75" customHeight="1">
      <c r="A571" s="4541" t="s">
        <v>206</v>
      </c>
      <c r="B571" s="4800" t="s">
        <v>90</v>
      </c>
      <c r="C571" s="3603" t="s">
        <v>502</v>
      </c>
      <c r="D571" s="815" t="s">
        <v>108</v>
      </c>
      <c r="E571" s="1802">
        <v>1917.6</v>
      </c>
      <c r="F571" s="1191">
        <v>1833.6</v>
      </c>
      <c r="G571" s="1191">
        <v>1798.8</v>
      </c>
      <c r="H571" s="3887">
        <v>1803.6</v>
      </c>
      <c r="I571" s="1192">
        <v>1803.6</v>
      </c>
      <c r="J571" s="1191">
        <v>1856.4</v>
      </c>
      <c r="K571" s="1191">
        <v>2037.6</v>
      </c>
      <c r="L571" s="1191">
        <v>2240.4</v>
      </c>
      <c r="M571" s="1191">
        <v>2582.4</v>
      </c>
      <c r="N571" s="3887">
        <v>2833.2</v>
      </c>
      <c r="O571" s="1192">
        <v>2865.6</v>
      </c>
      <c r="P571" s="1191">
        <v>2809.2</v>
      </c>
      <c r="Q571" s="1191">
        <v>2740.8</v>
      </c>
      <c r="R571" s="1191">
        <v>2751.6</v>
      </c>
      <c r="S571" s="1191">
        <v>2769.6</v>
      </c>
      <c r="T571" s="1191">
        <v>2860.8</v>
      </c>
      <c r="U571" s="1191">
        <v>2786.4</v>
      </c>
      <c r="V571" s="1249">
        <v>2630.4</v>
      </c>
      <c r="W571" s="1192">
        <v>2606.4</v>
      </c>
      <c r="X571" s="1191">
        <v>2487.6</v>
      </c>
      <c r="Y571" s="1192">
        <v>2458.8000000000002</v>
      </c>
      <c r="Z571" s="1192">
        <v>2395.1999999999998</v>
      </c>
      <c r="AA571" s="1192">
        <v>2223.6</v>
      </c>
      <c r="AB571" s="1787">
        <v>2070</v>
      </c>
      <c r="AC571" s="2962">
        <f>SUM(E571:AB571)</f>
        <v>57163.200000000004</v>
      </c>
      <c r="AD571" s="3630"/>
    </row>
    <row r="572" spans="1:30" s="8" customFormat="1" ht="12.75" customHeight="1">
      <c r="A572" s="4564"/>
      <c r="B572" s="4801"/>
      <c r="C572" s="1885" t="s">
        <v>502</v>
      </c>
      <c r="D572" s="783" t="s">
        <v>109</v>
      </c>
      <c r="E572" s="2109">
        <v>279.60000000000002</v>
      </c>
      <c r="F572" s="1604">
        <v>265.2</v>
      </c>
      <c r="G572" s="1604">
        <v>256.8</v>
      </c>
      <c r="H572" s="3886">
        <v>258</v>
      </c>
      <c r="I572" s="2093">
        <v>253.2</v>
      </c>
      <c r="J572" s="1604">
        <v>252</v>
      </c>
      <c r="K572" s="1604">
        <v>279.60000000000002</v>
      </c>
      <c r="L572" s="1604">
        <v>333.6</v>
      </c>
      <c r="M572" s="1604">
        <v>484.8</v>
      </c>
      <c r="N572" s="3886">
        <v>577.20000000000005</v>
      </c>
      <c r="O572" s="2093">
        <v>552</v>
      </c>
      <c r="P572" s="1604">
        <v>458.4</v>
      </c>
      <c r="Q572" s="1604">
        <v>428.4</v>
      </c>
      <c r="R572" s="1604">
        <v>434.4</v>
      </c>
      <c r="S572" s="1604">
        <v>442.8</v>
      </c>
      <c r="T572" s="1604">
        <v>490.8</v>
      </c>
      <c r="U572" s="1604">
        <v>452.4</v>
      </c>
      <c r="V572" s="2094">
        <v>406.8</v>
      </c>
      <c r="W572" s="2093">
        <v>375.6</v>
      </c>
      <c r="X572" s="1604">
        <v>358.8</v>
      </c>
      <c r="Y572" s="2093">
        <v>344.4</v>
      </c>
      <c r="Z572" s="2093">
        <v>349.2</v>
      </c>
      <c r="AA572" s="2093">
        <v>298.8</v>
      </c>
      <c r="AB572" s="2110">
        <v>290.39999999999998</v>
      </c>
      <c r="AC572" s="2989">
        <f>SUM(E572:AB572)</f>
        <v>8923.1999999999989</v>
      </c>
      <c r="AD572" s="3630"/>
    </row>
    <row r="573" spans="1:30" s="8" customFormat="1" ht="12.75" customHeight="1">
      <c r="A573" s="4578"/>
      <c r="B573" s="4802"/>
      <c r="C573" s="3490" t="s">
        <v>315</v>
      </c>
      <c r="D573" s="774" t="s">
        <v>340</v>
      </c>
      <c r="E573" s="432">
        <v>1937.8766524214072</v>
      </c>
      <c r="F573" s="433">
        <v>1852.6791411358847</v>
      </c>
      <c r="G573" s="433">
        <v>1817.0381614044325</v>
      </c>
      <c r="H573" s="610">
        <v>1821.9596482908175</v>
      </c>
      <c r="I573" s="433">
        <v>1821.286138968833</v>
      </c>
      <c r="J573" s="433">
        <v>1873.425995335818</v>
      </c>
      <c r="K573" s="433">
        <v>2056.6939295869961</v>
      </c>
      <c r="L573" s="433">
        <v>2265.100686503803</v>
      </c>
      <c r="M573" s="433">
        <v>2627.5122835107736</v>
      </c>
      <c r="N573" s="610">
        <v>2891.397945631144</v>
      </c>
      <c r="O573" s="433">
        <v>2918.2815765446621</v>
      </c>
      <c r="P573" s="433">
        <v>2846.3547213936631</v>
      </c>
      <c r="Q573" s="433">
        <v>2774.078441572985</v>
      </c>
      <c r="R573" s="433">
        <v>2785.6787180146957</v>
      </c>
      <c r="S573" s="433">
        <v>2804.7737876698716</v>
      </c>
      <c r="T573" s="433">
        <v>2902.5956108283499</v>
      </c>
      <c r="U573" s="433">
        <v>2822.8869477894436</v>
      </c>
      <c r="V573" s="1092">
        <v>2661.6706032114494</v>
      </c>
      <c r="W573" s="433">
        <v>2633.3241957647374</v>
      </c>
      <c r="X573" s="433">
        <v>2513.3426348192161</v>
      </c>
      <c r="Y573" s="433">
        <v>2482.8026099551294</v>
      </c>
      <c r="Z573" s="433">
        <v>2420.5213653260735</v>
      </c>
      <c r="AA573" s="433">
        <v>2243.5860580775593</v>
      </c>
      <c r="AB573" s="502">
        <v>2090.2708341265252</v>
      </c>
      <c r="AC573" s="2989">
        <f>SUM(E573:AB573)</f>
        <v>57865.138687884268</v>
      </c>
      <c r="AD573" s="3630"/>
    </row>
    <row r="574" spans="1:30" s="8" customFormat="1" ht="12.75" customHeight="1">
      <c r="A574" s="4578"/>
      <c r="B574" s="4802"/>
      <c r="C574" s="3611" t="s">
        <v>342</v>
      </c>
      <c r="D574" s="783" t="s">
        <v>110</v>
      </c>
      <c r="E574" s="1935">
        <v>106.6</v>
      </c>
      <c r="F574" s="1936">
        <v>104.6</v>
      </c>
      <c r="G574" s="1936">
        <v>99.5</v>
      </c>
      <c r="H574" s="4067">
        <v>97.9</v>
      </c>
      <c r="I574" s="1936">
        <v>99.2</v>
      </c>
      <c r="J574" s="1936">
        <v>102.8</v>
      </c>
      <c r="K574" s="1936">
        <v>106.8</v>
      </c>
      <c r="L574" s="1936">
        <v>121</v>
      </c>
      <c r="M574" s="1936">
        <v>139.19999999999999</v>
      </c>
      <c r="N574" s="4067">
        <v>155.30000000000001</v>
      </c>
      <c r="O574" s="1936">
        <v>164</v>
      </c>
      <c r="P574" s="1936">
        <v>160.1</v>
      </c>
      <c r="Q574" s="1936">
        <v>157.4</v>
      </c>
      <c r="R574" s="1936">
        <v>156</v>
      </c>
      <c r="S574" s="1936">
        <v>160.30000000000001</v>
      </c>
      <c r="T574" s="1936">
        <v>158.6</v>
      </c>
      <c r="U574" s="1936">
        <v>163.4</v>
      </c>
      <c r="V574" s="1938">
        <v>155.6</v>
      </c>
      <c r="W574" s="1936">
        <v>150.6</v>
      </c>
      <c r="X574" s="1936">
        <v>145.30000000000001</v>
      </c>
      <c r="Y574" s="1936">
        <v>137.80000000000001</v>
      </c>
      <c r="Z574" s="1936">
        <v>135.6</v>
      </c>
      <c r="AA574" s="1936">
        <v>124.4</v>
      </c>
      <c r="AB574" s="2993">
        <v>124</v>
      </c>
      <c r="AC574" s="2963"/>
      <c r="AD574" s="3628"/>
    </row>
    <row r="575" spans="1:30" s="37" customFormat="1" ht="12.75" customHeight="1" thickBot="1">
      <c r="A575" s="4799"/>
      <c r="B575" s="4811"/>
      <c r="C575" s="3615" t="s">
        <v>315</v>
      </c>
      <c r="D575" s="818" t="s">
        <v>111</v>
      </c>
      <c r="E575" s="488">
        <v>0.14580725907384232</v>
      </c>
      <c r="F575" s="428">
        <v>0.14463350785340315</v>
      </c>
      <c r="G575" s="428">
        <v>0.142761841227485</v>
      </c>
      <c r="H575" s="620">
        <v>0.14304723885562209</v>
      </c>
      <c r="I575" s="429">
        <v>0.14038589487691283</v>
      </c>
      <c r="J575" s="428">
        <v>0.13574660633484162</v>
      </c>
      <c r="K575" s="428">
        <v>0.13722025912838634</v>
      </c>
      <c r="L575" s="428">
        <v>0.14890198178896627</v>
      </c>
      <c r="M575" s="428">
        <v>0.18773234200743494</v>
      </c>
      <c r="N575" s="620">
        <v>0.20372723422278699</v>
      </c>
      <c r="O575" s="429">
        <v>0.19262981574539365</v>
      </c>
      <c r="P575" s="428">
        <v>0.16317812900469886</v>
      </c>
      <c r="Q575" s="428">
        <v>0.15630472854640978</v>
      </c>
      <c r="R575" s="428">
        <v>0.15787178368948976</v>
      </c>
      <c r="S575" s="428">
        <v>0.15987868284228771</v>
      </c>
      <c r="T575" s="428">
        <v>0.17156040268456374</v>
      </c>
      <c r="U575" s="428">
        <v>0.16236003445305769</v>
      </c>
      <c r="V575" s="1663">
        <v>0.15465328467153286</v>
      </c>
      <c r="W575" s="428">
        <v>0.14410681399631675</v>
      </c>
      <c r="X575" s="428">
        <v>0.14423540762180415</v>
      </c>
      <c r="Y575" s="429">
        <v>0.14006832601268909</v>
      </c>
      <c r="Z575" s="429">
        <v>0.14579158316633267</v>
      </c>
      <c r="AA575" s="429">
        <v>0.13437668645439829</v>
      </c>
      <c r="AB575" s="456">
        <v>0.14028985507246375</v>
      </c>
      <c r="AC575" s="3662">
        <f t="shared" ref="AC575" si="120">AC572/AC571</f>
        <v>0.15610042824754383</v>
      </c>
      <c r="AD575" s="3629"/>
    </row>
    <row r="576" spans="1:30" s="8" customFormat="1" ht="12.75" customHeight="1">
      <c r="A576" s="4541" t="s">
        <v>131</v>
      </c>
      <c r="B576" s="4800" t="s">
        <v>89</v>
      </c>
      <c r="C576" s="3603" t="s">
        <v>502</v>
      </c>
      <c r="D576" s="815" t="s">
        <v>108</v>
      </c>
      <c r="E576" s="1802">
        <v>368.8</v>
      </c>
      <c r="F576" s="1191">
        <v>354.4</v>
      </c>
      <c r="G576" s="1191">
        <v>353.6</v>
      </c>
      <c r="H576" s="3887">
        <v>351.2</v>
      </c>
      <c r="I576" s="1192">
        <v>359.6</v>
      </c>
      <c r="J576" s="1191">
        <v>357.2</v>
      </c>
      <c r="K576" s="1191">
        <v>390.4</v>
      </c>
      <c r="L576" s="1191">
        <v>412.4</v>
      </c>
      <c r="M576" s="1191">
        <v>443.2</v>
      </c>
      <c r="N576" s="3887">
        <v>424.4</v>
      </c>
      <c r="O576" s="1192">
        <v>439.2</v>
      </c>
      <c r="P576" s="1191">
        <v>431.2</v>
      </c>
      <c r="Q576" s="1191">
        <v>418.4</v>
      </c>
      <c r="R576" s="1191">
        <v>422</v>
      </c>
      <c r="S576" s="1191">
        <v>413.6</v>
      </c>
      <c r="T576" s="1191">
        <v>422.4</v>
      </c>
      <c r="U576" s="1191">
        <v>420.8</v>
      </c>
      <c r="V576" s="1249">
        <v>420</v>
      </c>
      <c r="W576" s="1192">
        <v>408.8</v>
      </c>
      <c r="X576" s="1191">
        <v>406</v>
      </c>
      <c r="Y576" s="1192">
        <v>400</v>
      </c>
      <c r="Z576" s="1192">
        <v>387.6</v>
      </c>
      <c r="AA576" s="1192">
        <v>372.8</v>
      </c>
      <c r="AB576" s="1787">
        <v>370.8</v>
      </c>
      <c r="AC576" s="2962">
        <f>SUM(E576:AB576)</f>
        <v>9548.7999999999993</v>
      </c>
      <c r="AD576" s="3630"/>
    </row>
    <row r="577" spans="1:30" s="8" customFormat="1" ht="12.75" customHeight="1">
      <c r="A577" s="4564"/>
      <c r="B577" s="4801"/>
      <c r="C577" s="1885" t="s">
        <v>502</v>
      </c>
      <c r="D577" s="783" t="s">
        <v>109</v>
      </c>
      <c r="E577" s="2109">
        <v>267.2</v>
      </c>
      <c r="F577" s="1604">
        <v>254.8</v>
      </c>
      <c r="G577" s="1604">
        <v>254</v>
      </c>
      <c r="H577" s="3886">
        <v>253.6</v>
      </c>
      <c r="I577" s="2093">
        <v>257.60000000000002</v>
      </c>
      <c r="J577" s="1604">
        <v>256.39999999999998</v>
      </c>
      <c r="K577" s="1604">
        <v>264</v>
      </c>
      <c r="L577" s="1604">
        <v>267.60000000000002</v>
      </c>
      <c r="M577" s="1604">
        <v>283.60000000000002</v>
      </c>
      <c r="N577" s="3886">
        <v>277.2</v>
      </c>
      <c r="O577" s="2093">
        <v>290.39999999999998</v>
      </c>
      <c r="P577" s="1604">
        <v>268.39999999999998</v>
      </c>
      <c r="Q577" s="1604">
        <v>272</v>
      </c>
      <c r="R577" s="1604">
        <v>268.8</v>
      </c>
      <c r="S577" s="1604">
        <v>260.8</v>
      </c>
      <c r="T577" s="1604">
        <v>268</v>
      </c>
      <c r="U577" s="1604">
        <v>269.60000000000002</v>
      </c>
      <c r="V577" s="2094">
        <v>279.60000000000002</v>
      </c>
      <c r="W577" s="2093">
        <v>274.8</v>
      </c>
      <c r="X577" s="1604">
        <v>272</v>
      </c>
      <c r="Y577" s="2093">
        <v>271.2</v>
      </c>
      <c r="Z577" s="2093">
        <v>270.39999999999998</v>
      </c>
      <c r="AA577" s="2093">
        <v>261.60000000000002</v>
      </c>
      <c r="AB577" s="2110">
        <v>262</v>
      </c>
      <c r="AC577" s="2989">
        <f>SUM(E577:AB577)</f>
        <v>6425.6</v>
      </c>
      <c r="AD577" s="3630"/>
    </row>
    <row r="578" spans="1:30" s="8" customFormat="1" ht="12.75" customHeight="1">
      <c r="A578" s="4578"/>
      <c r="B578" s="4802"/>
      <c r="C578" s="3490" t="s">
        <v>315</v>
      </c>
      <c r="D578" s="774" t="s">
        <v>340</v>
      </c>
      <c r="E578" s="432">
        <v>455.42208993416205</v>
      </c>
      <c r="F578" s="433">
        <v>436.48871692175504</v>
      </c>
      <c r="G578" s="433">
        <v>435.37220857560493</v>
      </c>
      <c r="H578" s="610">
        <v>433.19095096735344</v>
      </c>
      <c r="I578" s="433">
        <v>442.34592797944919</v>
      </c>
      <c r="J578" s="433">
        <v>439.69625879691085</v>
      </c>
      <c r="K578" s="433">
        <v>471.28352400651562</v>
      </c>
      <c r="L578" s="433">
        <v>491.61318127161724</v>
      </c>
      <c r="M578" s="433">
        <v>526.1703146320591</v>
      </c>
      <c r="N578" s="610">
        <v>506.90748662847739</v>
      </c>
      <c r="O578" s="433">
        <v>526.52521307151096</v>
      </c>
      <c r="P578" s="433">
        <v>507.90944074706863</v>
      </c>
      <c r="Q578" s="433">
        <v>499.04164154907954</v>
      </c>
      <c r="R578" s="433">
        <v>500.33732621102735</v>
      </c>
      <c r="S578" s="433">
        <v>488.95971204180006</v>
      </c>
      <c r="T578" s="433">
        <v>500.24569963169097</v>
      </c>
      <c r="U578" s="433">
        <v>499.7567408249738</v>
      </c>
      <c r="V578" s="1092">
        <v>504.55540825562463</v>
      </c>
      <c r="W578" s="433">
        <v>492.57738478334551</v>
      </c>
      <c r="X578" s="433">
        <v>488.69213212410119</v>
      </c>
      <c r="Y578" s="433">
        <v>483.26953142113149</v>
      </c>
      <c r="Z578" s="433">
        <v>472.59911129836036</v>
      </c>
      <c r="AA578" s="433">
        <v>455.42771105851699</v>
      </c>
      <c r="AB578" s="502">
        <v>454.02273070849657</v>
      </c>
      <c r="AC578" s="2989">
        <f>SUM(E578:AB578)</f>
        <v>11512.410443440634</v>
      </c>
      <c r="AD578" s="3630"/>
    </row>
    <row r="579" spans="1:30" s="8" customFormat="1" ht="12.75" customHeight="1">
      <c r="A579" s="4578"/>
      <c r="B579" s="4802"/>
      <c r="C579" s="3611" t="s">
        <v>342</v>
      </c>
      <c r="D579" s="783" t="s">
        <v>110</v>
      </c>
      <c r="E579" s="1935">
        <v>25</v>
      </c>
      <c r="F579" s="1936">
        <v>27.8</v>
      </c>
      <c r="G579" s="1936">
        <v>24.2</v>
      </c>
      <c r="H579" s="4067">
        <v>24.6</v>
      </c>
      <c r="I579" s="1936">
        <v>24.3</v>
      </c>
      <c r="J579" s="1936">
        <v>27.4</v>
      </c>
      <c r="K579" s="1936">
        <v>25.8</v>
      </c>
      <c r="L579" s="1936">
        <v>26.9</v>
      </c>
      <c r="M579" s="1936">
        <v>29.2</v>
      </c>
      <c r="N579" s="4067">
        <v>31.4</v>
      </c>
      <c r="O579" s="1936">
        <v>28.4</v>
      </c>
      <c r="P579" s="1936">
        <v>31.4</v>
      </c>
      <c r="Q579" s="1936">
        <v>29.1</v>
      </c>
      <c r="R579" s="1936">
        <v>28.6</v>
      </c>
      <c r="S579" s="1936">
        <v>31.2</v>
      </c>
      <c r="T579" s="1936">
        <v>28.2</v>
      </c>
      <c r="U579" s="1936">
        <v>29.6</v>
      </c>
      <c r="V579" s="1938">
        <v>28.8</v>
      </c>
      <c r="W579" s="1936">
        <v>27.6</v>
      </c>
      <c r="X579" s="1936">
        <v>28.5</v>
      </c>
      <c r="Y579" s="1936">
        <v>27.4</v>
      </c>
      <c r="Z579" s="1936">
        <v>29.3</v>
      </c>
      <c r="AA579" s="1936">
        <v>28.1</v>
      </c>
      <c r="AB579" s="2993">
        <v>25.2</v>
      </c>
      <c r="AC579" s="2963"/>
      <c r="AD579" s="3628"/>
    </row>
    <row r="580" spans="1:30" s="37" customFormat="1" ht="12.75" customHeight="1" thickBot="1">
      <c r="A580" s="4799"/>
      <c r="B580" s="4811"/>
      <c r="C580" s="3615" t="s">
        <v>315</v>
      </c>
      <c r="D580" s="784" t="s">
        <v>111</v>
      </c>
      <c r="E580" s="488">
        <v>0.72451193058568319</v>
      </c>
      <c r="F580" s="428">
        <v>0.71896162528216712</v>
      </c>
      <c r="G580" s="428">
        <v>0.71832579185520362</v>
      </c>
      <c r="H580" s="620">
        <v>0.72209567198177682</v>
      </c>
      <c r="I580" s="429">
        <v>0.71635150166852057</v>
      </c>
      <c r="J580" s="428">
        <v>0.71780515117581178</v>
      </c>
      <c r="K580" s="428">
        <v>0.67622950819672134</v>
      </c>
      <c r="L580" s="428">
        <v>0.64888457807953448</v>
      </c>
      <c r="M580" s="428">
        <v>0.63989169675090263</v>
      </c>
      <c r="N580" s="620">
        <v>0.65315739868049016</v>
      </c>
      <c r="O580" s="429">
        <v>0.66120218579234968</v>
      </c>
      <c r="P580" s="428">
        <v>0.62244897959183665</v>
      </c>
      <c r="Q580" s="428">
        <v>0.65009560229445507</v>
      </c>
      <c r="R580" s="428">
        <v>0.63696682464454979</v>
      </c>
      <c r="S580" s="428">
        <v>0.63056092843326883</v>
      </c>
      <c r="T580" s="428">
        <v>0.63446969696969702</v>
      </c>
      <c r="U580" s="428">
        <v>0.64068441064638781</v>
      </c>
      <c r="V580" s="1663">
        <v>0.66571428571428581</v>
      </c>
      <c r="W580" s="428">
        <v>0.67221135029354206</v>
      </c>
      <c r="X580" s="428">
        <v>0.66995073891625612</v>
      </c>
      <c r="Y580" s="429">
        <v>0.67799999999999994</v>
      </c>
      <c r="Z580" s="429">
        <v>0.69762641898864797</v>
      </c>
      <c r="AA580" s="429">
        <v>0.70171673819742497</v>
      </c>
      <c r="AB580" s="456">
        <v>0.7065803667745415</v>
      </c>
      <c r="AC580" s="3662">
        <f t="shared" ref="AC580" si="121">AC577/AC576</f>
        <v>0.67292225201072398</v>
      </c>
      <c r="AD580" s="3629"/>
    </row>
    <row r="581" spans="1:30" s="8" customFormat="1" ht="12.75" customHeight="1">
      <c r="A581" s="4541" t="s">
        <v>184</v>
      </c>
      <c r="B581" s="4800" t="s">
        <v>88</v>
      </c>
      <c r="C581" s="3603" t="s">
        <v>502</v>
      </c>
      <c r="D581" s="815" t="s">
        <v>108</v>
      </c>
      <c r="E581" s="1802">
        <v>110.4</v>
      </c>
      <c r="F581" s="1191">
        <v>110</v>
      </c>
      <c r="G581" s="1191">
        <v>109.6</v>
      </c>
      <c r="H581" s="3887">
        <v>110.4</v>
      </c>
      <c r="I581" s="1192">
        <v>110.8</v>
      </c>
      <c r="J581" s="1191">
        <v>110.4</v>
      </c>
      <c r="K581" s="1191">
        <v>112.8</v>
      </c>
      <c r="L581" s="1191">
        <v>114.4</v>
      </c>
      <c r="M581" s="1191">
        <v>129.6</v>
      </c>
      <c r="N581" s="3887">
        <v>132</v>
      </c>
      <c r="O581" s="1192">
        <v>132.4</v>
      </c>
      <c r="P581" s="1191">
        <v>130.80000000000001</v>
      </c>
      <c r="Q581" s="1191">
        <v>128</v>
      </c>
      <c r="R581" s="1191">
        <v>130.80000000000001</v>
      </c>
      <c r="S581" s="1191">
        <v>140</v>
      </c>
      <c r="T581" s="1191">
        <v>130</v>
      </c>
      <c r="U581" s="1191">
        <v>129.6</v>
      </c>
      <c r="V581" s="1249">
        <v>127.6</v>
      </c>
      <c r="W581" s="1192">
        <v>122.4</v>
      </c>
      <c r="X581" s="1191">
        <v>126.4</v>
      </c>
      <c r="Y581" s="1192">
        <v>120.8</v>
      </c>
      <c r="Z581" s="1192">
        <v>123.6</v>
      </c>
      <c r="AA581" s="1192">
        <v>120</v>
      </c>
      <c r="AB581" s="1787">
        <v>118</v>
      </c>
      <c r="AC581" s="2962">
        <f>SUM(E581:AB581)</f>
        <v>2930.8</v>
      </c>
      <c r="AD581" s="3630"/>
    </row>
    <row r="582" spans="1:30" s="8" customFormat="1" ht="12.75" customHeight="1">
      <c r="A582" s="4564"/>
      <c r="B582" s="4801"/>
      <c r="C582" s="1885" t="s">
        <v>502</v>
      </c>
      <c r="D582" s="783" t="s">
        <v>109</v>
      </c>
      <c r="E582" s="2109">
        <v>7.2</v>
      </c>
      <c r="F582" s="1604">
        <v>6.8</v>
      </c>
      <c r="G582" s="1604">
        <v>7.2</v>
      </c>
      <c r="H582" s="3886">
        <v>7.2</v>
      </c>
      <c r="I582" s="2093">
        <v>7.2</v>
      </c>
      <c r="J582" s="1604">
        <v>6.8</v>
      </c>
      <c r="K582" s="1604">
        <v>7.2</v>
      </c>
      <c r="L582" s="1604">
        <v>7.6</v>
      </c>
      <c r="M582" s="1604">
        <v>11.6</v>
      </c>
      <c r="N582" s="3886">
        <v>12.8</v>
      </c>
      <c r="O582" s="2093">
        <v>15.6</v>
      </c>
      <c r="P582" s="1604">
        <v>15.6</v>
      </c>
      <c r="Q582" s="1604">
        <v>10.8</v>
      </c>
      <c r="R582" s="1604">
        <v>16</v>
      </c>
      <c r="S582" s="1604">
        <v>18</v>
      </c>
      <c r="T582" s="1604">
        <v>14.4</v>
      </c>
      <c r="U582" s="1604">
        <v>12.8</v>
      </c>
      <c r="V582" s="2094">
        <v>11.2</v>
      </c>
      <c r="W582" s="2093">
        <v>10.4</v>
      </c>
      <c r="X582" s="1604">
        <v>8.4</v>
      </c>
      <c r="Y582" s="2093">
        <v>8</v>
      </c>
      <c r="Z582" s="2093">
        <v>8.4</v>
      </c>
      <c r="AA582" s="2093">
        <v>8.4</v>
      </c>
      <c r="AB582" s="2110">
        <v>11.2</v>
      </c>
      <c r="AC582" s="2989">
        <f>SUM(E582:AB582)</f>
        <v>250.79999999999998</v>
      </c>
      <c r="AD582" s="3630"/>
    </row>
    <row r="583" spans="1:30" s="8" customFormat="1" ht="12.75" customHeight="1">
      <c r="A583" s="4578"/>
      <c r="B583" s="4802"/>
      <c r="C583" s="3490" t="s">
        <v>315</v>
      </c>
      <c r="D583" s="774" t="s">
        <v>340</v>
      </c>
      <c r="E583" s="432">
        <v>110.63453348751466</v>
      </c>
      <c r="F583" s="433">
        <v>110.20998139914551</v>
      </c>
      <c r="G583" s="433">
        <v>109.83624174196784</v>
      </c>
      <c r="H583" s="610">
        <v>110.63453348751466</v>
      </c>
      <c r="I583" s="433">
        <v>111.03368858143909</v>
      </c>
      <c r="J583" s="433">
        <v>110.60922203867091</v>
      </c>
      <c r="K583" s="433">
        <v>113.02955365743952</v>
      </c>
      <c r="L583" s="433">
        <v>114.65216962622208</v>
      </c>
      <c r="M583" s="433">
        <v>130.11810020131711</v>
      </c>
      <c r="N583" s="610">
        <v>132.61915397106105</v>
      </c>
      <c r="O583" s="433">
        <v>133.31586552245011</v>
      </c>
      <c r="P583" s="433">
        <v>131.7269904006009</v>
      </c>
      <c r="Q583" s="433">
        <v>128.45481695911602</v>
      </c>
      <c r="R583" s="433">
        <v>131.7749596850631</v>
      </c>
      <c r="S583" s="433">
        <v>141.15239990875111</v>
      </c>
      <c r="T583" s="433">
        <v>130.79510694211768</v>
      </c>
      <c r="U583" s="433">
        <v>130.23056476879765</v>
      </c>
      <c r="V583" s="1092">
        <v>128.09059294108994</v>
      </c>
      <c r="W583" s="433">
        <v>122.84103548896029</v>
      </c>
      <c r="X583" s="433">
        <v>126.6788064358044</v>
      </c>
      <c r="Y583" s="433">
        <v>121.06461084891819</v>
      </c>
      <c r="Z583" s="433">
        <v>123.88510806388312</v>
      </c>
      <c r="AA583" s="433">
        <v>120.29364072967448</v>
      </c>
      <c r="AB583" s="502">
        <v>118.53033367033099</v>
      </c>
      <c r="AC583" s="2989">
        <f>SUM(E583:AB583)</f>
        <v>2942.2120105578501</v>
      </c>
      <c r="AD583" s="3630"/>
    </row>
    <row r="584" spans="1:30" s="8" customFormat="1" ht="12.75" customHeight="1">
      <c r="A584" s="4578"/>
      <c r="B584" s="4802"/>
      <c r="C584" s="3616" t="s">
        <v>342</v>
      </c>
      <c r="D584" s="783" t="s">
        <v>110</v>
      </c>
      <c r="E584" s="1935">
        <v>8.4</v>
      </c>
      <c r="F584" s="1936">
        <v>3.2</v>
      </c>
      <c r="G584" s="1936">
        <v>3.5</v>
      </c>
      <c r="H584" s="4067">
        <v>8.6999999999999993</v>
      </c>
      <c r="I584" s="1936">
        <v>8.5</v>
      </c>
      <c r="J584" s="1936">
        <v>8.6</v>
      </c>
      <c r="K584" s="1936">
        <v>3.6</v>
      </c>
      <c r="L584" s="1936">
        <v>3.6</v>
      </c>
      <c r="M584" s="1936">
        <v>9.1</v>
      </c>
      <c r="N584" s="1938">
        <v>9.4</v>
      </c>
      <c r="O584" s="1936">
        <v>9.4</v>
      </c>
      <c r="P584" s="1936">
        <v>9.1</v>
      </c>
      <c r="Q584" s="1936">
        <v>10.1</v>
      </c>
      <c r="R584" s="1936">
        <v>4.8</v>
      </c>
      <c r="S584" s="1936">
        <v>8.8000000000000007</v>
      </c>
      <c r="T584" s="1936">
        <v>4.8</v>
      </c>
      <c r="U584" s="1936">
        <v>5.7</v>
      </c>
      <c r="V584" s="1938">
        <v>9.1999999999999993</v>
      </c>
      <c r="W584" s="1936">
        <v>9.6</v>
      </c>
      <c r="X584" s="1936">
        <v>3.7</v>
      </c>
      <c r="Y584" s="1936">
        <v>9</v>
      </c>
      <c r="Z584" s="1936">
        <v>3.5</v>
      </c>
      <c r="AA584" s="1936">
        <v>8.6</v>
      </c>
      <c r="AB584" s="2993">
        <v>3.6</v>
      </c>
      <c r="AC584" s="2963"/>
      <c r="AD584" s="3628"/>
    </row>
    <row r="585" spans="1:30" s="37" customFormat="1" ht="12.75" customHeight="1" thickBot="1">
      <c r="A585" s="4799"/>
      <c r="B585" s="4811"/>
      <c r="C585" s="3615" t="s">
        <v>315</v>
      </c>
      <c r="D585" s="818" t="s">
        <v>111</v>
      </c>
      <c r="E585" s="488">
        <v>6.5217391304347824E-2</v>
      </c>
      <c r="F585" s="428">
        <v>6.1818181818181814E-2</v>
      </c>
      <c r="G585" s="428">
        <v>6.569343065693431E-2</v>
      </c>
      <c r="H585" s="620">
        <v>6.5217391304347824E-2</v>
      </c>
      <c r="I585" s="429">
        <v>6.4981949458483762E-2</v>
      </c>
      <c r="J585" s="428">
        <v>6.1594202898550721E-2</v>
      </c>
      <c r="K585" s="428">
        <v>6.3829787234042562E-2</v>
      </c>
      <c r="L585" s="428">
        <v>6.6433566433566432E-2</v>
      </c>
      <c r="M585" s="428">
        <v>8.9506172839506168E-2</v>
      </c>
      <c r="N585" s="1663">
        <v>9.696969696969697E-2</v>
      </c>
      <c r="O585" s="429">
        <v>0.11782477341389727</v>
      </c>
      <c r="P585" s="428">
        <v>0.11926605504587155</v>
      </c>
      <c r="Q585" s="428">
        <v>8.4375000000000006E-2</v>
      </c>
      <c r="R585" s="428">
        <v>0.12232415902140671</v>
      </c>
      <c r="S585" s="428">
        <v>0.12857142857142856</v>
      </c>
      <c r="T585" s="428">
        <v>0.11076923076923077</v>
      </c>
      <c r="U585" s="428">
        <v>9.876543209876544E-2</v>
      </c>
      <c r="V585" s="1663">
        <v>8.7774294670846395E-2</v>
      </c>
      <c r="W585" s="428">
        <v>8.4967320261437912E-2</v>
      </c>
      <c r="X585" s="428">
        <v>6.6455696202531639E-2</v>
      </c>
      <c r="Y585" s="429">
        <v>6.6225165562913912E-2</v>
      </c>
      <c r="Z585" s="429">
        <v>6.7961165048543701E-2</v>
      </c>
      <c r="AA585" s="429">
        <v>7.0000000000000007E-2</v>
      </c>
      <c r="AB585" s="456">
        <v>9.4915254237288124E-2</v>
      </c>
      <c r="AC585" s="3662">
        <f t="shared" ref="AC585" si="122">AC582/AC581</f>
        <v>8.5573904735908271E-2</v>
      </c>
      <c r="AD585" s="3629"/>
    </row>
    <row r="586" spans="1:30" s="8" customFormat="1" ht="12.75" customHeight="1">
      <c r="A586" s="4541" t="s">
        <v>186</v>
      </c>
      <c r="B586" s="4800" t="s">
        <v>87</v>
      </c>
      <c r="C586" s="3603" t="s">
        <v>502</v>
      </c>
      <c r="D586" s="815" t="s">
        <v>108</v>
      </c>
      <c r="E586" s="1802">
        <v>272.39999999999998</v>
      </c>
      <c r="F586" s="1191">
        <v>256.2</v>
      </c>
      <c r="G586" s="1191">
        <v>249.6</v>
      </c>
      <c r="H586" s="1249">
        <v>248.4</v>
      </c>
      <c r="I586" s="1191">
        <v>245.4</v>
      </c>
      <c r="J586" s="1191">
        <v>262.2</v>
      </c>
      <c r="K586" s="1191">
        <v>282</v>
      </c>
      <c r="L586" s="1191">
        <v>316.8</v>
      </c>
      <c r="M586" s="1191">
        <v>329.4</v>
      </c>
      <c r="N586" s="1249">
        <v>350.4</v>
      </c>
      <c r="O586" s="1191">
        <v>356.4</v>
      </c>
      <c r="P586" s="1191">
        <v>356.4</v>
      </c>
      <c r="Q586" s="1191">
        <v>359.4</v>
      </c>
      <c r="R586" s="1191">
        <v>364.2</v>
      </c>
      <c r="S586" s="1191">
        <v>385.8</v>
      </c>
      <c r="T586" s="1191">
        <v>410.4</v>
      </c>
      <c r="U586" s="1191">
        <v>418.2</v>
      </c>
      <c r="V586" s="1249">
        <v>430.8</v>
      </c>
      <c r="W586" s="1191">
        <v>438</v>
      </c>
      <c r="X586" s="1191">
        <v>415.8</v>
      </c>
      <c r="Y586" s="1192">
        <v>410.4</v>
      </c>
      <c r="Z586" s="1191">
        <v>399.6</v>
      </c>
      <c r="AA586" s="1191">
        <v>343.8</v>
      </c>
      <c r="AB586" s="1787">
        <v>309</v>
      </c>
      <c r="AC586" s="2962">
        <f>SUM(E586:AB586)</f>
        <v>8211</v>
      </c>
      <c r="AD586" s="3630"/>
    </row>
    <row r="587" spans="1:30" s="8" customFormat="1" ht="12.75" customHeight="1">
      <c r="A587" s="4564"/>
      <c r="B587" s="4801"/>
      <c r="C587" s="1885" t="s">
        <v>502</v>
      </c>
      <c r="D587" s="783" t="s">
        <v>109</v>
      </c>
      <c r="E587" s="2109">
        <v>111.6</v>
      </c>
      <c r="F587" s="1604">
        <v>108.6</v>
      </c>
      <c r="G587" s="1604">
        <v>108.6</v>
      </c>
      <c r="H587" s="2094">
        <v>109.2</v>
      </c>
      <c r="I587" s="1604">
        <v>109.2</v>
      </c>
      <c r="J587" s="1604">
        <v>113.4</v>
      </c>
      <c r="K587" s="1604">
        <v>112.2</v>
      </c>
      <c r="L587" s="1604">
        <v>114</v>
      </c>
      <c r="M587" s="1604">
        <v>111.6</v>
      </c>
      <c r="N587" s="2094">
        <v>112.8</v>
      </c>
      <c r="O587" s="1604">
        <v>110.4</v>
      </c>
      <c r="P587" s="1604">
        <v>110.4</v>
      </c>
      <c r="Q587" s="1604">
        <v>113.4</v>
      </c>
      <c r="R587" s="1604">
        <v>111.6</v>
      </c>
      <c r="S587" s="1604">
        <v>112.2</v>
      </c>
      <c r="T587" s="1604">
        <v>117.6</v>
      </c>
      <c r="U587" s="1604">
        <v>119.4</v>
      </c>
      <c r="V587" s="2094">
        <v>124.8</v>
      </c>
      <c r="W587" s="1604">
        <v>125.4</v>
      </c>
      <c r="X587" s="1604">
        <v>123.6</v>
      </c>
      <c r="Y587" s="2093">
        <v>120</v>
      </c>
      <c r="Z587" s="1604">
        <v>123</v>
      </c>
      <c r="AA587" s="1604">
        <v>122.4</v>
      </c>
      <c r="AB587" s="2110">
        <v>116.4</v>
      </c>
      <c r="AC587" s="2989">
        <f>SUM(E587:AB587)</f>
        <v>2761.8</v>
      </c>
      <c r="AD587" s="3630"/>
    </row>
    <row r="588" spans="1:30" s="8" customFormat="1" ht="12.75" customHeight="1">
      <c r="A588" s="4578"/>
      <c r="B588" s="4802"/>
      <c r="C588" s="3490" t="s">
        <v>315</v>
      </c>
      <c r="D588" s="774" t="s">
        <v>340</v>
      </c>
      <c r="E588" s="432">
        <v>294.374455413509</v>
      </c>
      <c r="F588" s="433">
        <v>278.26677846987053</v>
      </c>
      <c r="G588" s="433">
        <v>272.20235120218928</v>
      </c>
      <c r="H588" s="1092">
        <v>271.34332495935848</v>
      </c>
      <c r="I588" s="433">
        <v>268.59970215917963</v>
      </c>
      <c r="J588" s="433">
        <v>285.67183970423127</v>
      </c>
      <c r="K588" s="433">
        <v>303.50097199185376</v>
      </c>
      <c r="L588" s="433">
        <v>336.68715449211902</v>
      </c>
      <c r="M588" s="433">
        <v>347.79148925757221</v>
      </c>
      <c r="N588" s="1092">
        <v>368.10867960427123</v>
      </c>
      <c r="O588" s="433">
        <v>373.10738400626695</v>
      </c>
      <c r="P588" s="433">
        <v>373.10738400626695</v>
      </c>
      <c r="Q588" s="433">
        <v>376.86591780101315</v>
      </c>
      <c r="R588" s="433">
        <v>380.91495113738972</v>
      </c>
      <c r="S588" s="433">
        <v>401.78412113969864</v>
      </c>
      <c r="T588" s="433">
        <v>426.91676003642675</v>
      </c>
      <c r="U588" s="433">
        <v>434.91102538335355</v>
      </c>
      <c r="V588" s="1092">
        <v>448.51274229390634</v>
      </c>
      <c r="W588" s="433">
        <v>455.59758559500727</v>
      </c>
      <c r="X588" s="433">
        <v>433.78174235437803</v>
      </c>
      <c r="Y588" s="433">
        <v>427.58409699145733</v>
      </c>
      <c r="Z588" s="433">
        <v>418.10185361942615</v>
      </c>
      <c r="AA588" s="433">
        <v>364.93862497685831</v>
      </c>
      <c r="AB588" s="502">
        <v>330.19685037867941</v>
      </c>
      <c r="AC588" s="2989">
        <f>SUM(E588:AB588)</f>
        <v>8672.8677869742842</v>
      </c>
      <c r="AD588" s="3630"/>
    </row>
    <row r="589" spans="1:30" s="8" customFormat="1" ht="12.75" customHeight="1">
      <c r="A589" s="4578"/>
      <c r="B589" s="4802"/>
      <c r="C589" s="1849" t="s">
        <v>342</v>
      </c>
      <c r="D589" s="1217" t="s">
        <v>110</v>
      </c>
      <c r="E589" s="4039">
        <v>16.100000000000001</v>
      </c>
      <c r="F589" s="4040">
        <v>14.6</v>
      </c>
      <c r="G589" s="4040">
        <v>14.7</v>
      </c>
      <c r="H589" s="4042">
        <v>15.2</v>
      </c>
      <c r="I589" s="4040">
        <v>15.5</v>
      </c>
      <c r="J589" s="4040">
        <v>14.5</v>
      </c>
      <c r="K589" s="4040">
        <v>15.4</v>
      </c>
      <c r="L589" s="4040">
        <v>16.5</v>
      </c>
      <c r="M589" s="4040">
        <v>17.5</v>
      </c>
      <c r="N589" s="4042">
        <v>20.8</v>
      </c>
      <c r="O589" s="4040">
        <v>20.6</v>
      </c>
      <c r="P589" s="4040">
        <v>20.6</v>
      </c>
      <c r="Q589" s="4040">
        <v>20.9</v>
      </c>
      <c r="R589" s="4040">
        <v>21.1</v>
      </c>
      <c r="S589" s="4040">
        <v>21.2</v>
      </c>
      <c r="T589" s="4040">
        <v>23</v>
      </c>
      <c r="U589" s="4040">
        <v>23.6</v>
      </c>
      <c r="V589" s="4042">
        <v>23.8</v>
      </c>
      <c r="W589" s="4040">
        <v>25</v>
      </c>
      <c r="X589" s="4040">
        <v>24.4</v>
      </c>
      <c r="Y589" s="4043">
        <v>22.1</v>
      </c>
      <c r="Z589" s="4040">
        <v>23.6</v>
      </c>
      <c r="AA589" s="4040">
        <v>21.2</v>
      </c>
      <c r="AB589" s="4044">
        <v>18.100000000000001</v>
      </c>
      <c r="AC589" s="2963"/>
      <c r="AD589" s="3628"/>
    </row>
    <row r="590" spans="1:30" s="37" customFormat="1" ht="12.75" customHeight="1" thickBot="1">
      <c r="A590" s="4799"/>
      <c r="B590" s="4811"/>
      <c r="C590" s="3615" t="s">
        <v>315</v>
      </c>
      <c r="D590" s="818" t="s">
        <v>111</v>
      </c>
      <c r="E590" s="436">
        <v>0.40969162995594716</v>
      </c>
      <c r="F590" s="437">
        <v>0.42388758782201402</v>
      </c>
      <c r="G590" s="437">
        <v>0.43509615384615385</v>
      </c>
      <c r="H590" s="1661">
        <v>0.43961352657004832</v>
      </c>
      <c r="I590" s="437">
        <v>0.44498777506112469</v>
      </c>
      <c r="J590" s="437">
        <v>0.43249427917620142</v>
      </c>
      <c r="K590" s="437">
        <v>0.39787234042553193</v>
      </c>
      <c r="L590" s="437">
        <v>0.35984848484848486</v>
      </c>
      <c r="M590" s="437">
        <v>0.33879781420765026</v>
      </c>
      <c r="N590" s="1661">
        <v>0.32191780821917809</v>
      </c>
      <c r="O590" s="437">
        <v>0.3097643097643098</v>
      </c>
      <c r="P590" s="437">
        <v>0.3097643097643098</v>
      </c>
      <c r="Q590" s="437">
        <v>0.31552587646076796</v>
      </c>
      <c r="R590" s="437">
        <v>0.30642504118616143</v>
      </c>
      <c r="S590" s="437">
        <v>0.29082426127527217</v>
      </c>
      <c r="T590" s="437">
        <v>0.28654970760233917</v>
      </c>
      <c r="U590" s="437">
        <v>0.28550932568149212</v>
      </c>
      <c r="V590" s="1661">
        <v>0.28969359331476324</v>
      </c>
      <c r="W590" s="437">
        <v>0.28630136986301369</v>
      </c>
      <c r="X590" s="437">
        <v>0.29725829725829722</v>
      </c>
      <c r="Y590" s="438">
        <v>0.29239766081871349</v>
      </c>
      <c r="Z590" s="437">
        <v>0.30780780780780781</v>
      </c>
      <c r="AA590" s="437">
        <v>0.35602094240837695</v>
      </c>
      <c r="AB590" s="430">
        <v>0.37669902912621361</v>
      </c>
      <c r="AC590" s="3662">
        <f t="shared" ref="AC590" si="123">AC587/AC586</f>
        <v>0.33635367190354404</v>
      </c>
      <c r="AD590" s="3629"/>
    </row>
    <row r="591" spans="1:30" s="8" customFormat="1" ht="12.75" customHeight="1">
      <c r="A591" s="4541" t="s">
        <v>207</v>
      </c>
      <c r="B591" s="4922" t="s">
        <v>638</v>
      </c>
      <c r="C591" s="254" t="s">
        <v>296</v>
      </c>
      <c r="D591" s="812" t="s">
        <v>108</v>
      </c>
      <c r="E591" s="423"/>
      <c r="F591" s="424"/>
      <c r="G591" s="424"/>
      <c r="H591" s="1237"/>
      <c r="I591" s="424"/>
      <c r="J591" s="424"/>
      <c r="K591" s="424"/>
      <c r="L591" s="424"/>
      <c r="M591" s="424"/>
      <c r="N591" s="1237"/>
      <c r="O591" s="424"/>
      <c r="P591" s="424"/>
      <c r="Q591" s="424"/>
      <c r="R591" s="424"/>
      <c r="S591" s="424"/>
      <c r="T591" s="424"/>
      <c r="U591" s="424"/>
      <c r="V591" s="1237"/>
      <c r="W591" s="424"/>
      <c r="X591" s="424"/>
      <c r="Y591" s="425"/>
      <c r="Z591" s="424"/>
      <c r="AA591" s="424"/>
      <c r="AB591" s="505"/>
      <c r="AC591" s="2962"/>
      <c r="AD591" s="3630"/>
    </row>
    <row r="592" spans="1:30" s="8" customFormat="1" ht="12.75" customHeight="1">
      <c r="A592" s="4564"/>
      <c r="B592" s="4980"/>
      <c r="C592" s="116" t="s">
        <v>296</v>
      </c>
      <c r="D592" s="816" t="s">
        <v>109</v>
      </c>
      <c r="E592" s="423"/>
      <c r="F592" s="424"/>
      <c r="G592" s="424"/>
      <c r="H592" s="1237"/>
      <c r="I592" s="424"/>
      <c r="J592" s="424"/>
      <c r="K592" s="424"/>
      <c r="L592" s="424"/>
      <c r="M592" s="424"/>
      <c r="N592" s="1237"/>
      <c r="O592" s="424"/>
      <c r="P592" s="424"/>
      <c r="Q592" s="424"/>
      <c r="R592" s="424"/>
      <c r="S592" s="424"/>
      <c r="T592" s="424"/>
      <c r="U592" s="424"/>
      <c r="V592" s="1237"/>
      <c r="W592" s="424"/>
      <c r="X592" s="424"/>
      <c r="Y592" s="425"/>
      <c r="Z592" s="424"/>
      <c r="AA592" s="424"/>
      <c r="AB592" s="505"/>
      <c r="AC592" s="2989"/>
      <c r="AD592" s="3630"/>
    </row>
    <row r="593" spans="1:30" s="8" customFormat="1" ht="12.75" customHeight="1">
      <c r="A593" s="4578"/>
      <c r="B593" s="4981"/>
      <c r="C593" s="2312" t="s">
        <v>342</v>
      </c>
      <c r="D593" s="816" t="s">
        <v>110</v>
      </c>
      <c r="E593" s="2324"/>
      <c r="F593" s="2310"/>
      <c r="G593" s="2310"/>
      <c r="H593" s="2311"/>
      <c r="I593" s="2310"/>
      <c r="J593" s="2310"/>
      <c r="K593" s="2310"/>
      <c r="L593" s="2310"/>
      <c r="M593" s="2310"/>
      <c r="N593" s="2311"/>
      <c r="O593" s="2310"/>
      <c r="P593" s="2310"/>
      <c r="Q593" s="2310"/>
      <c r="R593" s="2310"/>
      <c r="S593" s="2310"/>
      <c r="T593" s="2310"/>
      <c r="U593" s="2310"/>
      <c r="V593" s="2311"/>
      <c r="W593" s="2310"/>
      <c r="X593" s="2310"/>
      <c r="Y593" s="2310"/>
      <c r="Z593" s="2310"/>
      <c r="AA593" s="2310"/>
      <c r="AB593" s="2356"/>
      <c r="AC593" s="2963"/>
      <c r="AD593" s="3628"/>
    </row>
    <row r="594" spans="1:30" s="37" customFormat="1" ht="12.75" customHeight="1" thickBot="1">
      <c r="A594" s="4799"/>
      <c r="B594" s="4982"/>
      <c r="C594" s="3504"/>
      <c r="D594" s="811" t="s">
        <v>111</v>
      </c>
      <c r="E594" s="2457"/>
      <c r="F594" s="2458"/>
      <c r="G594" s="2458"/>
      <c r="H594" s="2459"/>
      <c r="I594" s="2458"/>
      <c r="J594" s="2458"/>
      <c r="K594" s="2458"/>
      <c r="L594" s="2458"/>
      <c r="M594" s="2458"/>
      <c r="N594" s="2459"/>
      <c r="O594" s="2458"/>
      <c r="P594" s="2458"/>
      <c r="Q594" s="2458"/>
      <c r="R594" s="2458"/>
      <c r="S594" s="2458"/>
      <c r="T594" s="2458"/>
      <c r="U594" s="2458"/>
      <c r="V594" s="2459"/>
      <c r="W594" s="2458"/>
      <c r="X594" s="2458"/>
      <c r="Y594" s="3180"/>
      <c r="Z594" s="2458"/>
      <c r="AA594" s="2458"/>
      <c r="AB594" s="2460"/>
      <c r="AC594" s="3277"/>
      <c r="AD594" s="3629"/>
    </row>
    <row r="595" spans="1:30" s="8" customFormat="1" ht="12.75" customHeight="1">
      <c r="A595" s="4541" t="s">
        <v>208</v>
      </c>
      <c r="B595" s="4922" t="s">
        <v>639</v>
      </c>
      <c r="C595" s="1884" t="s">
        <v>502</v>
      </c>
      <c r="D595" s="812" t="s">
        <v>108</v>
      </c>
      <c r="E595" s="2461"/>
      <c r="F595" s="2462"/>
      <c r="G595" s="2462"/>
      <c r="H595" s="2463"/>
      <c r="I595" s="2462"/>
      <c r="J595" s="2462"/>
      <c r="K595" s="2462"/>
      <c r="L595" s="2462"/>
      <c r="M595" s="2462"/>
      <c r="N595" s="2463"/>
      <c r="O595" s="2462"/>
      <c r="P595" s="2462"/>
      <c r="Q595" s="2462"/>
      <c r="R595" s="2462"/>
      <c r="S595" s="2462"/>
      <c r="T595" s="2462"/>
      <c r="U595" s="2462"/>
      <c r="V595" s="2463"/>
      <c r="W595" s="2462"/>
      <c r="X595" s="2462"/>
      <c r="Y595" s="2462"/>
      <c r="Z595" s="2462"/>
      <c r="AA595" s="2462"/>
      <c r="AB595" s="2464"/>
      <c r="AC595" s="2962"/>
      <c r="AD595" s="3630"/>
    </row>
    <row r="596" spans="1:30" s="8" customFormat="1" ht="12.75" customHeight="1" thickBot="1">
      <c r="A596" s="4564"/>
      <c r="B596" s="4980"/>
      <c r="C596" s="1887" t="s">
        <v>502</v>
      </c>
      <c r="D596" s="816" t="s">
        <v>109</v>
      </c>
      <c r="E596" s="2465"/>
      <c r="F596" s="2466"/>
      <c r="G596" s="2466"/>
      <c r="H596" s="2467"/>
      <c r="I596" s="2466"/>
      <c r="J596" s="2466"/>
      <c r="K596" s="2466"/>
      <c r="L596" s="2466"/>
      <c r="M596" s="2466"/>
      <c r="N596" s="2467"/>
      <c r="O596" s="2466"/>
      <c r="P596" s="2466"/>
      <c r="Q596" s="2466"/>
      <c r="R596" s="2466"/>
      <c r="S596" s="2466"/>
      <c r="T596" s="2466"/>
      <c r="U596" s="2466"/>
      <c r="V596" s="2467"/>
      <c r="W596" s="2466"/>
      <c r="X596" s="2466"/>
      <c r="Y596" s="2466"/>
      <c r="Z596" s="2466"/>
      <c r="AA596" s="2466"/>
      <c r="AB596" s="2468"/>
      <c r="AC596" s="2989"/>
      <c r="AD596" s="3630"/>
    </row>
    <row r="597" spans="1:30" s="8" customFormat="1" ht="12.75" customHeight="1">
      <c r="A597" s="4578"/>
      <c r="B597" s="4981"/>
      <c r="C597" s="2312" t="s">
        <v>342</v>
      </c>
      <c r="D597" s="816" t="s">
        <v>110</v>
      </c>
      <c r="E597" s="2453"/>
      <c r="F597" s="2453"/>
      <c r="G597" s="2453"/>
      <c r="H597" s="2474"/>
      <c r="I597" s="2453"/>
      <c r="J597" s="2453"/>
      <c r="K597" s="2453"/>
      <c r="L597" s="2453"/>
      <c r="M597" s="2453"/>
      <c r="N597" s="2474"/>
      <c r="O597" s="2453"/>
      <c r="P597" s="2453"/>
      <c r="Q597" s="2453"/>
      <c r="R597" s="2453"/>
      <c r="S597" s="2453"/>
      <c r="T597" s="2453"/>
      <c r="U597" s="2453"/>
      <c r="V597" s="2474"/>
      <c r="W597" s="2453"/>
      <c r="X597" s="2453"/>
      <c r="Y597" s="2453"/>
      <c r="Z597" s="2453"/>
      <c r="AA597" s="2453"/>
      <c r="AB597" s="3622"/>
      <c r="AC597" s="2963"/>
      <c r="AD597" s="3628"/>
    </row>
    <row r="598" spans="1:30" s="8" customFormat="1" ht="12.75" customHeight="1" thickBot="1">
      <c r="A598" s="4799"/>
      <c r="B598" s="4983"/>
      <c r="C598" s="3617"/>
      <c r="D598" s="819" t="s">
        <v>111</v>
      </c>
      <c r="E598" s="2469"/>
      <c r="F598" s="2470"/>
      <c r="G598" s="2470"/>
      <c r="H598" s="2472"/>
      <c r="I598" s="2471"/>
      <c r="J598" s="2470"/>
      <c r="K598" s="2470"/>
      <c r="L598" s="2470"/>
      <c r="M598" s="2470"/>
      <c r="N598" s="2472"/>
      <c r="O598" s="2471"/>
      <c r="P598" s="2470"/>
      <c r="Q598" s="2470"/>
      <c r="R598" s="2470"/>
      <c r="S598" s="2470"/>
      <c r="T598" s="2470"/>
      <c r="U598" s="2470"/>
      <c r="V598" s="2472"/>
      <c r="W598" s="2470"/>
      <c r="X598" s="2470"/>
      <c r="Y598" s="2471"/>
      <c r="Z598" s="2471"/>
      <c r="AA598" s="2470"/>
      <c r="AB598" s="2473"/>
      <c r="AC598" s="3277"/>
      <c r="AD598" s="3628"/>
    </row>
    <row r="599" spans="1:30" s="8" customFormat="1" ht="12.75" customHeight="1">
      <c r="A599" s="422"/>
      <c r="B599" s="3212" t="s">
        <v>6</v>
      </c>
      <c r="C599" s="1884" t="s">
        <v>502</v>
      </c>
      <c r="D599" s="3005" t="s">
        <v>108</v>
      </c>
      <c r="E599" s="2315">
        <v>36.520000000000003</v>
      </c>
      <c r="F599" s="2315">
        <v>36.64</v>
      </c>
      <c r="G599" s="1192">
        <v>36.68</v>
      </c>
      <c r="H599" s="1249">
        <v>29.44</v>
      </c>
      <c r="I599" s="1192">
        <v>33</v>
      </c>
      <c r="J599" s="1192">
        <v>36.68</v>
      </c>
      <c r="K599" s="1192">
        <v>36</v>
      </c>
      <c r="L599" s="1192">
        <v>28.96</v>
      </c>
      <c r="M599" s="1192">
        <v>34.799999999999997</v>
      </c>
      <c r="N599" s="1249">
        <v>39.799999999999997</v>
      </c>
      <c r="O599" s="1192">
        <v>45.68</v>
      </c>
      <c r="P599" s="1192">
        <v>38.76</v>
      </c>
      <c r="Q599" s="1192">
        <v>43.16</v>
      </c>
      <c r="R599" s="1192">
        <v>46.12</v>
      </c>
      <c r="S599" s="1192">
        <v>46.04</v>
      </c>
      <c r="T599" s="1192">
        <v>39.6</v>
      </c>
      <c r="U599" s="1192">
        <v>39.4</v>
      </c>
      <c r="V599" s="1249">
        <v>45.2</v>
      </c>
      <c r="W599" s="1192">
        <v>45.96</v>
      </c>
      <c r="X599" s="1192">
        <v>46.12</v>
      </c>
      <c r="Y599" s="1192">
        <v>39.200000000000003</v>
      </c>
      <c r="Z599" s="1192">
        <v>44.28</v>
      </c>
      <c r="AA599" s="1192">
        <v>46.4</v>
      </c>
      <c r="AB599" s="2089">
        <v>46.48</v>
      </c>
      <c r="AC599" s="2962">
        <f>SUM(E599:AB599)</f>
        <v>960.92000000000007</v>
      </c>
      <c r="AD599" s="3630"/>
    </row>
    <row r="600" spans="1:30" s="8" customFormat="1" ht="12.75" customHeight="1" thickBot="1">
      <c r="A600" s="3275"/>
      <c r="B600" s="734" t="s">
        <v>7</v>
      </c>
      <c r="C600" s="1887" t="s">
        <v>502</v>
      </c>
      <c r="D600" s="823" t="s">
        <v>108</v>
      </c>
      <c r="E600" s="1546">
        <v>26.08</v>
      </c>
      <c r="F600" s="1546">
        <v>25.92</v>
      </c>
      <c r="G600" s="3889">
        <v>25.92</v>
      </c>
      <c r="H600" s="3890">
        <v>25.96</v>
      </c>
      <c r="I600" s="3889">
        <v>25.96</v>
      </c>
      <c r="J600" s="3889">
        <v>26</v>
      </c>
      <c r="K600" s="3889">
        <v>26.76</v>
      </c>
      <c r="L600" s="3889">
        <v>25.68</v>
      </c>
      <c r="M600" s="3889">
        <v>25.6</v>
      </c>
      <c r="N600" s="3890">
        <v>25.12</v>
      </c>
      <c r="O600" s="3889">
        <v>24.4</v>
      </c>
      <c r="P600" s="3889">
        <v>22.56</v>
      </c>
      <c r="Q600" s="3889">
        <v>22.68</v>
      </c>
      <c r="R600" s="3889">
        <v>22.76</v>
      </c>
      <c r="S600" s="3889">
        <v>22.96</v>
      </c>
      <c r="T600" s="3889">
        <v>22.6</v>
      </c>
      <c r="U600" s="3889">
        <v>23.16</v>
      </c>
      <c r="V600" s="3890">
        <v>23.72</v>
      </c>
      <c r="W600" s="3889">
        <v>23.68</v>
      </c>
      <c r="X600" s="3889">
        <v>23.4</v>
      </c>
      <c r="Y600" s="3889">
        <v>23.32</v>
      </c>
      <c r="Z600" s="3889">
        <v>24.48</v>
      </c>
      <c r="AA600" s="3889">
        <v>26.76</v>
      </c>
      <c r="AB600" s="3891">
        <v>26.32</v>
      </c>
      <c r="AC600" s="2963">
        <f>SUM(E600:AB600)</f>
        <v>591.80000000000007</v>
      </c>
      <c r="AD600" s="3630"/>
    </row>
    <row r="601" spans="1:30" s="7" customFormat="1" ht="12.75" customHeight="1">
      <c r="A601" s="4596" t="s">
        <v>134</v>
      </c>
      <c r="B601" s="4973"/>
      <c r="C601" s="1884" t="s">
        <v>502</v>
      </c>
      <c r="D601" s="3004" t="s">
        <v>108</v>
      </c>
      <c r="E601" s="516">
        <f>E490+E495+E515+E520+E524+E533+E538+E543+E547+E556+E561+E566+E571+E576+E581+E591+E486+E586</f>
        <v>9717.7999999999975</v>
      </c>
      <c r="F601" s="508">
        <f t="shared" ref="F601:AC601" si="124">F490+F495+F515+F520+F524+F533+F538+F543+F547+F556+F561+F566+F571+F576+F581+F591+F486+F586</f>
        <v>9198</v>
      </c>
      <c r="G601" s="508">
        <f t="shared" si="124"/>
        <v>9021.6000000000022</v>
      </c>
      <c r="H601" s="1715">
        <f t="shared" si="124"/>
        <v>8948.6</v>
      </c>
      <c r="I601" s="508">
        <f t="shared" si="124"/>
        <v>8949.9999999999982</v>
      </c>
      <c r="J601" s="508">
        <f t="shared" si="124"/>
        <v>9225.0000000000018</v>
      </c>
      <c r="K601" s="508">
        <f t="shared" si="124"/>
        <v>10125.199999999999</v>
      </c>
      <c r="L601" s="508">
        <f t="shared" si="124"/>
        <v>11064.8</v>
      </c>
      <c r="M601" s="508">
        <f t="shared" si="124"/>
        <v>12366.4</v>
      </c>
      <c r="N601" s="1715">
        <f t="shared" si="124"/>
        <v>13078</v>
      </c>
      <c r="O601" s="508">
        <f t="shared" si="124"/>
        <v>13437.599999999999</v>
      </c>
      <c r="P601" s="508">
        <f t="shared" si="124"/>
        <v>13348.199999999999</v>
      </c>
      <c r="Q601" s="508">
        <f t="shared" si="124"/>
        <v>13239.199999999997</v>
      </c>
      <c r="R601" s="508">
        <f t="shared" si="124"/>
        <v>13278.4</v>
      </c>
      <c r="S601" s="508">
        <f t="shared" si="124"/>
        <v>13584.2</v>
      </c>
      <c r="T601" s="508">
        <f t="shared" si="124"/>
        <v>14035.399999999998</v>
      </c>
      <c r="U601" s="508">
        <f t="shared" si="124"/>
        <v>13998.6</v>
      </c>
      <c r="V601" s="1715">
        <f t="shared" si="124"/>
        <v>13704</v>
      </c>
      <c r="W601" s="508">
        <f t="shared" si="124"/>
        <v>13635.599999999999</v>
      </c>
      <c r="X601" s="508">
        <f t="shared" si="124"/>
        <v>13060.599999999999</v>
      </c>
      <c r="Y601" s="1704">
        <f t="shared" si="124"/>
        <v>12816.4</v>
      </c>
      <c r="Z601" s="508">
        <f t="shared" si="124"/>
        <v>12342.800000000001</v>
      </c>
      <c r="AA601" s="508">
        <f t="shared" si="124"/>
        <v>11351.4</v>
      </c>
      <c r="AB601" s="3284">
        <f t="shared" si="124"/>
        <v>10536</v>
      </c>
      <c r="AC601" s="2962">
        <f t="shared" si="124"/>
        <v>284063.8</v>
      </c>
      <c r="AD601" s="411"/>
    </row>
    <row r="602" spans="1:30" s="7" customFormat="1" ht="12.75" customHeight="1" thickBot="1">
      <c r="A602" s="4972"/>
      <c r="B602" s="4973"/>
      <c r="C602" s="1887" t="s">
        <v>502</v>
      </c>
      <c r="D602" s="1965" t="s">
        <v>109</v>
      </c>
      <c r="E602" s="519">
        <f>E491+E496+E516+E521+E525+E534+E539+E544+E548+E557+E562+E567+E572+E577+E582+E592+E587</f>
        <v>2367.5999999999995</v>
      </c>
      <c r="F602" s="520">
        <f t="shared" ref="F602:AB602" si="125">F491+F496+F516+F521+F525+F534+F539+F544+F548+F557+F562+F567+F572+F577+F582+F592+F587</f>
        <v>2244.8000000000002</v>
      </c>
      <c r="G602" s="520">
        <f t="shared" si="125"/>
        <v>2226.1999999999998</v>
      </c>
      <c r="H602" s="1716">
        <f t="shared" si="125"/>
        <v>2216.9999999999995</v>
      </c>
      <c r="I602" s="520">
        <f t="shared" si="125"/>
        <v>2199.4</v>
      </c>
      <c r="J602" s="520">
        <f t="shared" si="125"/>
        <v>2180</v>
      </c>
      <c r="K602" s="520">
        <f t="shared" si="125"/>
        <v>2254</v>
      </c>
      <c r="L602" s="520">
        <f t="shared" si="125"/>
        <v>2378.6</v>
      </c>
      <c r="M602" s="520">
        <f t="shared" si="125"/>
        <v>2958.4</v>
      </c>
      <c r="N602" s="1716">
        <f t="shared" si="125"/>
        <v>3090.6000000000004</v>
      </c>
      <c r="O602" s="520">
        <f t="shared" si="125"/>
        <v>3078.7999999999997</v>
      </c>
      <c r="P602" s="520">
        <f t="shared" si="125"/>
        <v>2910</v>
      </c>
      <c r="Q602" s="520">
        <f t="shared" si="125"/>
        <v>2813.2</v>
      </c>
      <c r="R602" s="520">
        <f t="shared" si="125"/>
        <v>2864.4</v>
      </c>
      <c r="S602" s="520">
        <f t="shared" si="125"/>
        <v>3022.6000000000004</v>
      </c>
      <c r="T602" s="520">
        <f t="shared" si="125"/>
        <v>3140.4</v>
      </c>
      <c r="U602" s="520">
        <f t="shared" si="125"/>
        <v>3136.4</v>
      </c>
      <c r="V602" s="1716">
        <f t="shared" si="125"/>
        <v>3030.4</v>
      </c>
      <c r="W602" s="520">
        <f t="shared" si="125"/>
        <v>2967.6000000000004</v>
      </c>
      <c r="X602" s="520">
        <f t="shared" si="125"/>
        <v>2862.6000000000004</v>
      </c>
      <c r="Y602" s="1705">
        <f t="shared" si="125"/>
        <v>2811.8</v>
      </c>
      <c r="Z602" s="520">
        <f t="shared" si="125"/>
        <v>2800.4</v>
      </c>
      <c r="AA602" s="520">
        <f t="shared" si="125"/>
        <v>2585.8000000000002</v>
      </c>
      <c r="AB602" s="3285">
        <f t="shared" si="125"/>
        <v>2498.1999999999998</v>
      </c>
      <c r="AC602" s="2963">
        <f>AC491+AC496+AC516+AC521+AC525+AC534+AC539+AC544+AC548+AC557+AC562+AC567+AC572+AC577+AC582+AC592+AC587</f>
        <v>64639.200000000012</v>
      </c>
      <c r="AD602" s="411"/>
    </row>
    <row r="603" spans="1:30" s="7" customFormat="1" ht="12.75" customHeight="1">
      <c r="A603" s="4572" t="s">
        <v>135</v>
      </c>
      <c r="B603" s="4947"/>
      <c r="C603" s="3618" t="s">
        <v>315</v>
      </c>
      <c r="D603" s="821" t="s">
        <v>108</v>
      </c>
      <c r="E603" s="1527">
        <f>E466+E471-E601</f>
        <v>-57.799999999997453</v>
      </c>
      <c r="F603" s="1211">
        <f t="shared" ref="F603:AB603" si="126">F466+F471-F601</f>
        <v>-42</v>
      </c>
      <c r="G603" s="1211">
        <f t="shared" si="126"/>
        <v>-33.600000000002183</v>
      </c>
      <c r="H603" s="1256">
        <f t="shared" si="126"/>
        <v>-32.600000000000364</v>
      </c>
      <c r="I603" s="1211">
        <f t="shared" si="126"/>
        <v>-15.999999999998181</v>
      </c>
      <c r="J603" s="1211">
        <f t="shared" si="126"/>
        <v>-15.000000000001819</v>
      </c>
      <c r="K603" s="1211">
        <f t="shared" si="126"/>
        <v>2.8000000000010914</v>
      </c>
      <c r="L603" s="1211">
        <f t="shared" si="126"/>
        <v>-0.7999999999992724</v>
      </c>
      <c r="M603" s="1211">
        <f t="shared" si="126"/>
        <v>-12.399999999999636</v>
      </c>
      <c r="N603" s="1256">
        <f t="shared" si="126"/>
        <v>-40</v>
      </c>
      <c r="O603" s="1211">
        <f t="shared" si="126"/>
        <v>-45.599999999998545</v>
      </c>
      <c r="P603" s="1211">
        <f t="shared" si="126"/>
        <v>-46.199999999998909</v>
      </c>
      <c r="Q603" s="1211">
        <f t="shared" si="126"/>
        <v>-45.19999999999709</v>
      </c>
      <c r="R603" s="1211">
        <f t="shared" si="126"/>
        <v>-48.399999999999636</v>
      </c>
      <c r="S603" s="1211">
        <f t="shared" si="126"/>
        <v>-18.200000000000728</v>
      </c>
      <c r="T603" s="1211">
        <f t="shared" si="126"/>
        <v>-43.399999999997817</v>
      </c>
      <c r="U603" s="1211">
        <f t="shared" si="126"/>
        <v>-54.600000000000364</v>
      </c>
      <c r="V603" s="1256">
        <f t="shared" si="126"/>
        <v>-36</v>
      </c>
      <c r="W603" s="1211">
        <f t="shared" si="126"/>
        <v>-63.599999999998545</v>
      </c>
      <c r="X603" s="1211">
        <f t="shared" si="126"/>
        <v>-64.599999999998545</v>
      </c>
      <c r="Y603" s="1211">
        <f t="shared" si="126"/>
        <v>-60.399999999999636</v>
      </c>
      <c r="Z603" s="1211">
        <f t="shared" si="126"/>
        <v>-72.800000000001091</v>
      </c>
      <c r="AA603" s="1211">
        <f t="shared" si="126"/>
        <v>-77.399999999999636</v>
      </c>
      <c r="AB603" s="1499">
        <f t="shared" si="126"/>
        <v>-66</v>
      </c>
      <c r="AC603" s="2962">
        <f>SUM(E603:AB603)</f>
        <v>-989.79999999998836</v>
      </c>
      <c r="AD603" s="88"/>
    </row>
    <row r="604" spans="1:30" s="7" customFormat="1" ht="12" customHeight="1">
      <c r="A604" s="4972"/>
      <c r="B604" s="4973"/>
      <c r="C604" s="3619" t="s">
        <v>315</v>
      </c>
      <c r="D604" s="783" t="s">
        <v>109</v>
      </c>
      <c r="E604" s="2088">
        <f>E467+E472-E602</f>
        <v>-15.599999999999454</v>
      </c>
      <c r="F604" s="2093">
        <f t="shared" ref="F604:AB604" si="127">F467+F472-F602</f>
        <v>-6.8000000000001819</v>
      </c>
      <c r="G604" s="2093">
        <f t="shared" si="127"/>
        <v>-12.199999999999818</v>
      </c>
      <c r="H604" s="2094">
        <f t="shared" si="127"/>
        <v>-8.9999999999995453</v>
      </c>
      <c r="I604" s="2093">
        <f t="shared" si="127"/>
        <v>-9.4000000000000909</v>
      </c>
      <c r="J604" s="2093">
        <f t="shared" si="127"/>
        <v>-2</v>
      </c>
      <c r="K604" s="2093">
        <f t="shared" si="127"/>
        <v>-4</v>
      </c>
      <c r="L604" s="2093">
        <f t="shared" si="127"/>
        <v>9.4000000000000909</v>
      </c>
      <c r="M604" s="2093">
        <f t="shared" si="127"/>
        <v>-6.4000000000000909</v>
      </c>
      <c r="N604" s="2094">
        <f t="shared" si="127"/>
        <v>-24.600000000000364</v>
      </c>
      <c r="O604" s="2093">
        <f t="shared" si="127"/>
        <v>-0.79999999999972715</v>
      </c>
      <c r="P604" s="2093">
        <f t="shared" si="127"/>
        <v>6</v>
      </c>
      <c r="Q604" s="2093">
        <f t="shared" si="127"/>
        <v>-17.199999999999818</v>
      </c>
      <c r="R604" s="2093">
        <f t="shared" si="127"/>
        <v>-8.4000000000000909</v>
      </c>
      <c r="S604" s="2093">
        <f t="shared" si="127"/>
        <v>25.399999999999636</v>
      </c>
      <c r="T604" s="2093">
        <f t="shared" si="127"/>
        <v>15.599999999999909</v>
      </c>
      <c r="U604" s="2093">
        <f t="shared" si="127"/>
        <v>13.599999999999909</v>
      </c>
      <c r="V604" s="2094">
        <f t="shared" si="127"/>
        <v>-0.40000000000009095</v>
      </c>
      <c r="W604" s="2093">
        <f t="shared" si="127"/>
        <v>-9.6000000000003638</v>
      </c>
      <c r="X604" s="2093">
        <f t="shared" si="127"/>
        <v>-6.6000000000003638</v>
      </c>
      <c r="Y604" s="2093">
        <f t="shared" si="127"/>
        <v>-3.8000000000001819</v>
      </c>
      <c r="Z604" s="2093">
        <f t="shared" si="127"/>
        <v>-22.400000000000091</v>
      </c>
      <c r="AA604" s="2093">
        <f t="shared" si="127"/>
        <v>-53.800000000000182</v>
      </c>
      <c r="AB604" s="2098">
        <f t="shared" si="127"/>
        <v>-50.199999999999818</v>
      </c>
      <c r="AC604" s="2989">
        <f>SUM(E604:AB604)</f>
        <v>-193.20000000000073</v>
      </c>
      <c r="AD604" s="411"/>
    </row>
    <row r="605" spans="1:30" s="7" customFormat="1" ht="12.75" hidden="1" customHeight="1">
      <c r="A605" s="4972"/>
      <c r="B605" s="4973"/>
      <c r="C605" s="3619"/>
      <c r="D605" s="783"/>
      <c r="E605" s="2088"/>
      <c r="F605" s="2093"/>
      <c r="G605" s="2093"/>
      <c r="H605" s="2094"/>
      <c r="I605" s="2093"/>
      <c r="J605" s="2093"/>
      <c r="K605" s="2093"/>
      <c r="L605" s="2093"/>
      <c r="M605" s="2093"/>
      <c r="N605" s="2094"/>
      <c r="O605" s="2093"/>
      <c r="P605" s="2093"/>
      <c r="Q605" s="2093"/>
      <c r="R605" s="2093"/>
      <c r="S605" s="2093"/>
      <c r="T605" s="2093"/>
      <c r="U605" s="2093"/>
      <c r="V605" s="2094"/>
      <c r="W605" s="2093"/>
      <c r="X605" s="2093"/>
      <c r="Y605" s="2093"/>
      <c r="Z605" s="2093"/>
      <c r="AA605" s="2093"/>
      <c r="AB605" s="2098"/>
      <c r="AC605" s="3301"/>
      <c r="AD605" s="411"/>
    </row>
    <row r="606" spans="1:30" s="7" customFormat="1" ht="12.75" customHeight="1" thickBot="1">
      <c r="A606" s="4551"/>
      <c r="B606" s="4557"/>
      <c r="C606" s="3620" t="s">
        <v>315</v>
      </c>
      <c r="D606" s="729" t="s">
        <v>341</v>
      </c>
      <c r="E606" s="512">
        <f>E603/(E466+E471)</f>
        <v>-5.9834368530018072E-3</v>
      </c>
      <c r="F606" s="1967">
        <f t="shared" ref="F606:AC606" si="128">F603/(F466+F471)</f>
        <v>-4.5871559633027525E-3</v>
      </c>
      <c r="G606" s="1967">
        <f t="shared" si="128"/>
        <v>-3.7383177570095888E-3</v>
      </c>
      <c r="H606" s="1968">
        <f t="shared" si="128"/>
        <v>-3.6563481381785964E-3</v>
      </c>
      <c r="I606" s="1967">
        <f t="shared" si="128"/>
        <v>-1.790911126035167E-3</v>
      </c>
      <c r="J606" s="1967">
        <f t="shared" si="128"/>
        <v>-1.6286644951142039E-3</v>
      </c>
      <c r="K606" s="1967">
        <f t="shared" si="128"/>
        <v>2.7646129541874912E-4</v>
      </c>
      <c r="L606" s="1967">
        <f t="shared" si="128"/>
        <v>-7.2306579898705019E-5</v>
      </c>
      <c r="M606" s="1967">
        <f t="shared" si="128"/>
        <v>-1.0037234903674628E-3</v>
      </c>
      <c r="N606" s="1966">
        <f t="shared" si="128"/>
        <v>-3.0679552078539652E-3</v>
      </c>
      <c r="O606" s="1967">
        <f t="shared" si="128"/>
        <v>-3.4050179211468448E-3</v>
      </c>
      <c r="P606" s="1967">
        <f t="shared" si="128"/>
        <v>-3.4731619305366792E-3</v>
      </c>
      <c r="Q606" s="1967">
        <f t="shared" si="128"/>
        <v>-3.4257996058812408E-3</v>
      </c>
      <c r="R606" s="1967">
        <f t="shared" si="128"/>
        <v>-3.6583522297807735E-3</v>
      </c>
      <c r="S606" s="1967">
        <f t="shared" si="128"/>
        <v>-1.3415892672859154E-3</v>
      </c>
      <c r="T606" s="1967">
        <f t="shared" si="128"/>
        <v>-3.1017724413949267E-3</v>
      </c>
      <c r="U606" s="1967">
        <f t="shared" si="128"/>
        <v>-3.9156626506024359E-3</v>
      </c>
      <c r="V606" s="1968">
        <f t="shared" si="128"/>
        <v>-2.6338893766461808E-3</v>
      </c>
      <c r="W606" s="1967">
        <f t="shared" si="128"/>
        <v>-4.6861184792218206E-3</v>
      </c>
      <c r="X606" s="1967">
        <f t="shared" si="128"/>
        <v>-4.9707602339180163E-3</v>
      </c>
      <c r="Y606" s="3181">
        <f t="shared" si="128"/>
        <v>-4.7350266541235208E-3</v>
      </c>
      <c r="Z606" s="1967">
        <f t="shared" si="128"/>
        <v>-5.9331703341484179E-3</v>
      </c>
      <c r="AA606" s="1967">
        <f t="shared" si="128"/>
        <v>-6.8653539116551032E-3</v>
      </c>
      <c r="AB606" s="3663">
        <f t="shared" si="128"/>
        <v>-6.3037249283667621E-3</v>
      </c>
      <c r="AC606" s="3664">
        <f t="shared" si="128"/>
        <v>-3.4966121932780416E-3</v>
      </c>
      <c r="AD606" s="1797">
        <f>AC603/(AC466+AC471)</f>
        <v>-3.4966121932780416E-3</v>
      </c>
    </row>
    <row r="607" spans="1:30" s="7" customFormat="1" ht="12.75" customHeight="1">
      <c r="A607" s="4601" t="s">
        <v>136</v>
      </c>
      <c r="B607" s="4621"/>
      <c r="C607" s="413"/>
      <c r="D607" s="711" t="s">
        <v>108</v>
      </c>
      <c r="E607" s="372">
        <f>E456-E461-E601-E599-E600</f>
        <v>309.60000000000258</v>
      </c>
      <c r="F607" s="372">
        <f>F456-F461-F601-F599-F600</f>
        <v>369.44</v>
      </c>
      <c r="G607" s="372">
        <f t="shared" ref="G607:AB607" si="129">G456-G461-G601-G599-G600</f>
        <v>25.799999999995997</v>
      </c>
      <c r="H607" s="372">
        <f t="shared" si="129"/>
        <v>86.00000000000145</v>
      </c>
      <c r="I607" s="372">
        <f t="shared" si="129"/>
        <v>91.040000000001811</v>
      </c>
      <c r="J607" s="372">
        <f t="shared" si="129"/>
        <v>-97.680000000001826</v>
      </c>
      <c r="K607" s="372">
        <f t="shared" si="129"/>
        <v>-507.9599999999989</v>
      </c>
      <c r="L607" s="372">
        <f t="shared" si="129"/>
        <v>-579.43999999999926</v>
      </c>
      <c r="M607" s="372">
        <f t="shared" si="129"/>
        <v>-676.79999999999961</v>
      </c>
      <c r="N607" s="372">
        <f t="shared" si="129"/>
        <v>-152.91999999999999</v>
      </c>
      <c r="O607" s="372">
        <f t="shared" si="129"/>
        <v>-207.67999999999856</v>
      </c>
      <c r="P607" s="372">
        <f t="shared" si="129"/>
        <v>210.4800000000011</v>
      </c>
      <c r="Q607" s="372">
        <f t="shared" si="129"/>
        <v>114.96000000000291</v>
      </c>
      <c r="R607" s="372">
        <f t="shared" si="129"/>
        <v>-17.279999999999635</v>
      </c>
      <c r="S607" s="372">
        <f t="shared" si="129"/>
        <v>-103.20000000000073</v>
      </c>
      <c r="T607" s="372">
        <f t="shared" si="129"/>
        <v>202.40000000000219</v>
      </c>
      <c r="U607" s="372">
        <f t="shared" si="129"/>
        <v>128.83999999999963</v>
      </c>
      <c r="V607" s="372">
        <f t="shared" si="129"/>
        <v>257.07999999999822</v>
      </c>
      <c r="W607" s="372">
        <f t="shared" si="129"/>
        <v>244.76000000000147</v>
      </c>
      <c r="X607" s="372">
        <f t="shared" si="129"/>
        <v>479.87999999999965</v>
      </c>
      <c r="Y607" s="372">
        <f t="shared" si="129"/>
        <v>101.08000000000035</v>
      </c>
      <c r="Z607" s="372">
        <f t="shared" si="129"/>
        <v>268.43999999999892</v>
      </c>
      <c r="AA607" s="372">
        <f t="shared" si="129"/>
        <v>785.44000000000221</v>
      </c>
      <c r="AB607" s="372">
        <f t="shared" si="129"/>
        <v>541.19999999999993</v>
      </c>
      <c r="AC607" s="412"/>
      <c r="AD607" s="382"/>
    </row>
    <row r="608" spans="1:30" s="7" customFormat="1" ht="13.5" customHeight="1" thickBot="1">
      <c r="A608" s="4560"/>
      <c r="B608" s="4561"/>
      <c r="C608" s="405"/>
      <c r="D608" s="1970" t="s">
        <v>341</v>
      </c>
      <c r="E608" s="1971">
        <f t="shared" ref="E608:AB608" si="130">E607/E456</f>
        <v>1.1871165644171879E-2</v>
      </c>
      <c r="F608" s="1971">
        <f t="shared" si="130"/>
        <v>1.465450218167394E-2</v>
      </c>
      <c r="G608" s="1971">
        <f t="shared" si="130"/>
        <v>1.0125588697015696E-3</v>
      </c>
      <c r="H608" s="1971">
        <f t="shared" si="130"/>
        <v>3.3951835767864766E-3</v>
      </c>
      <c r="I608" s="1971">
        <f t="shared" si="130"/>
        <v>3.7008130081301548E-3</v>
      </c>
      <c r="J608" s="1971">
        <f t="shared" si="130"/>
        <v>-3.8885350318472066E-3</v>
      </c>
      <c r="K608" s="1971">
        <f t="shared" si="130"/>
        <v>-1.9834439672003081E-2</v>
      </c>
      <c r="L608" s="1971">
        <f t="shared" si="130"/>
        <v>-2.1840934790802836E-2</v>
      </c>
      <c r="M608" s="1971">
        <f t="shared" si="130"/>
        <v>-2.4459703650162617E-2</v>
      </c>
      <c r="N608" s="1971">
        <f t="shared" si="130"/>
        <v>-5.4111818825194613E-3</v>
      </c>
      <c r="O608" s="1971">
        <f t="shared" si="130"/>
        <v>-7.4947672320461404E-3</v>
      </c>
      <c r="P608" s="1971">
        <f t="shared" si="130"/>
        <v>7.3210434782609076E-3</v>
      </c>
      <c r="Q608" s="1971">
        <f t="shared" si="130"/>
        <v>4.1042484826848595E-3</v>
      </c>
      <c r="R608" s="1971">
        <f t="shared" si="130"/>
        <v>-6.178047908473234E-4</v>
      </c>
      <c r="S608" s="1971">
        <f t="shared" si="130"/>
        <v>-3.5858234885337292E-3</v>
      </c>
      <c r="T608" s="1971">
        <f t="shared" si="130"/>
        <v>6.9720978298312844E-3</v>
      </c>
      <c r="U608" s="1971">
        <f t="shared" si="130"/>
        <v>4.3482956463044087E-3</v>
      </c>
      <c r="V608" s="1971">
        <f t="shared" si="130"/>
        <v>8.5579227696404199E-3</v>
      </c>
      <c r="W608" s="1971">
        <f t="shared" si="130"/>
        <v>8.2189388851578726E-3</v>
      </c>
      <c r="X608" s="1971">
        <f t="shared" si="130"/>
        <v>1.6201215395003365E-2</v>
      </c>
      <c r="Y608" s="1971">
        <f t="shared" si="130"/>
        <v>3.5566502463054311E-3</v>
      </c>
      <c r="Z608" s="1971">
        <f t="shared" si="130"/>
        <v>9.4090431125131054E-3</v>
      </c>
      <c r="AA608" s="1971">
        <f t="shared" si="130"/>
        <v>2.7763874160480814E-2</v>
      </c>
      <c r="AB608" s="1971">
        <f t="shared" si="130"/>
        <v>2.0239341810022436E-2</v>
      </c>
      <c r="AC608" s="410"/>
      <c r="AD608" s="407"/>
    </row>
    <row r="609" spans="1:30" s="8" customFormat="1" ht="29.25" customHeight="1" thickBot="1">
      <c r="A609" s="10"/>
      <c r="B609" s="14"/>
      <c r="C609" s="11"/>
      <c r="D609" s="2494"/>
      <c r="E609" s="2492"/>
      <c r="F609" s="2492"/>
      <c r="G609" s="2492"/>
      <c r="H609" s="2492"/>
      <c r="I609" s="2492"/>
      <c r="J609" s="2492"/>
      <c r="K609" s="2492"/>
      <c r="L609" s="2492"/>
      <c r="M609" s="2492"/>
      <c r="N609" s="2492"/>
      <c r="O609" s="2492"/>
      <c r="P609" s="2492"/>
      <c r="Q609" s="2492"/>
      <c r="R609" s="2492"/>
      <c r="S609" s="2492"/>
      <c r="T609" s="2492"/>
      <c r="U609" s="2492"/>
      <c r="V609" s="2492"/>
      <c r="W609" s="2492"/>
      <c r="X609" s="2492"/>
      <c r="Y609" s="2492"/>
      <c r="Z609" s="2492"/>
      <c r="AA609" s="2492"/>
      <c r="AB609" s="2492"/>
      <c r="AC609" s="23"/>
    </row>
    <row r="610" spans="1:30" s="4" customFormat="1" ht="34.5" customHeight="1" thickBot="1">
      <c r="A610" s="225" t="s">
        <v>4</v>
      </c>
      <c r="B610" s="919" t="s">
        <v>0</v>
      </c>
      <c r="C610" s="744" t="s">
        <v>289</v>
      </c>
      <c r="D610" s="792" t="s">
        <v>3</v>
      </c>
      <c r="E610" s="4944" t="s">
        <v>138</v>
      </c>
      <c r="F610" s="4945"/>
      <c r="G610" s="4945"/>
      <c r="H610" s="4945"/>
      <c r="I610" s="4945"/>
      <c r="J610" s="4945"/>
      <c r="K610" s="4945"/>
      <c r="L610" s="4945"/>
      <c r="M610" s="4945"/>
      <c r="N610" s="4945"/>
      <c r="O610" s="4945"/>
      <c r="P610" s="4945"/>
      <c r="Q610" s="4945"/>
      <c r="R610" s="4945"/>
      <c r="S610" s="4945"/>
      <c r="T610" s="4945"/>
      <c r="U610" s="4945"/>
      <c r="V610" s="4945"/>
      <c r="W610" s="4945"/>
      <c r="X610" s="4945"/>
      <c r="Y610" s="4945"/>
      <c r="Z610" s="4945"/>
      <c r="AA610" s="4945"/>
      <c r="AB610" s="4946"/>
      <c r="AC610" s="378" t="s">
        <v>2</v>
      </c>
      <c r="AD610" s="78" t="s">
        <v>312</v>
      </c>
    </row>
    <row r="611" spans="1:30" s="8" customFormat="1" ht="21" customHeight="1" thickBot="1">
      <c r="A611" s="4171" t="s">
        <v>211</v>
      </c>
      <c r="B611" s="4172"/>
      <c r="C611" s="4141"/>
      <c r="D611" s="730"/>
      <c r="E611" s="651">
        <v>1</v>
      </c>
      <c r="F611" s="652">
        <v>2</v>
      </c>
      <c r="G611" s="652">
        <v>3</v>
      </c>
      <c r="H611" s="652">
        <v>4</v>
      </c>
      <c r="I611" s="652">
        <v>5</v>
      </c>
      <c r="J611" s="652">
        <v>6</v>
      </c>
      <c r="K611" s="652">
        <v>7</v>
      </c>
      <c r="L611" s="652">
        <v>8</v>
      </c>
      <c r="M611" s="652">
        <v>9</v>
      </c>
      <c r="N611" s="652">
        <v>10</v>
      </c>
      <c r="O611" s="652">
        <v>11</v>
      </c>
      <c r="P611" s="652">
        <v>12</v>
      </c>
      <c r="Q611" s="652">
        <v>13</v>
      </c>
      <c r="R611" s="652">
        <v>14</v>
      </c>
      <c r="S611" s="652">
        <v>15</v>
      </c>
      <c r="T611" s="652">
        <v>16</v>
      </c>
      <c r="U611" s="652">
        <v>17</v>
      </c>
      <c r="V611" s="652">
        <v>18</v>
      </c>
      <c r="W611" s="652">
        <v>19</v>
      </c>
      <c r="X611" s="652">
        <v>20</v>
      </c>
      <c r="Y611" s="652">
        <v>21</v>
      </c>
      <c r="Z611" s="652">
        <v>22</v>
      </c>
      <c r="AA611" s="652">
        <v>23</v>
      </c>
      <c r="AB611" s="652">
        <v>24</v>
      </c>
      <c r="AC611" s="379"/>
      <c r="AD611" s="79"/>
    </row>
    <row r="612" spans="1:30" s="14" customFormat="1" ht="16.5" customHeight="1">
      <c r="A612" s="2563" t="s">
        <v>106</v>
      </c>
      <c r="B612" s="2564"/>
      <c r="C612" s="2565"/>
      <c r="D612" s="1020"/>
      <c r="E612" s="3400">
        <v>4</v>
      </c>
      <c r="F612" s="3311">
        <v>4</v>
      </c>
      <c r="G612" s="3311">
        <v>4</v>
      </c>
      <c r="H612" s="3312">
        <v>4</v>
      </c>
      <c r="I612" s="3311">
        <v>4</v>
      </c>
      <c r="J612" s="3311">
        <v>4</v>
      </c>
      <c r="K612" s="3311">
        <v>4</v>
      </c>
      <c r="L612" s="3311">
        <v>4</v>
      </c>
      <c r="M612" s="3311">
        <v>4</v>
      </c>
      <c r="N612" s="3312">
        <v>4</v>
      </c>
      <c r="O612" s="3311">
        <v>4</v>
      </c>
      <c r="P612" s="3311">
        <v>4</v>
      </c>
      <c r="Q612" s="3311">
        <v>4</v>
      </c>
      <c r="R612" s="3311" t="s">
        <v>542</v>
      </c>
      <c r="S612" s="3311" t="s">
        <v>542</v>
      </c>
      <c r="T612" s="3311" t="s">
        <v>542</v>
      </c>
      <c r="U612" s="3311" t="s">
        <v>542</v>
      </c>
      <c r="V612" s="3313" t="s">
        <v>542</v>
      </c>
      <c r="W612" s="3311" t="s">
        <v>542</v>
      </c>
      <c r="X612" s="3311" t="s">
        <v>542</v>
      </c>
      <c r="Y612" s="3313" t="s">
        <v>542</v>
      </c>
      <c r="Z612" s="3311" t="s">
        <v>542</v>
      </c>
      <c r="AA612" s="3311" t="s">
        <v>542</v>
      </c>
      <c r="AB612" s="3401" t="s">
        <v>542</v>
      </c>
      <c r="AC612" s="3999"/>
      <c r="AD612" s="80"/>
    </row>
    <row r="613" spans="1:30" s="14" customFormat="1" ht="18" customHeight="1" thickBot="1">
      <c r="A613" s="2566" t="s">
        <v>107</v>
      </c>
      <c r="B613" s="2567"/>
      <c r="C613" s="2568"/>
      <c r="D613" s="1021"/>
      <c r="E613" s="3402">
        <v>4</v>
      </c>
      <c r="F613" s="3403">
        <v>4</v>
      </c>
      <c r="G613" s="3403">
        <v>4</v>
      </c>
      <c r="H613" s="4166">
        <v>4</v>
      </c>
      <c r="I613" s="3403">
        <v>4</v>
      </c>
      <c r="J613" s="3403">
        <v>4</v>
      </c>
      <c r="K613" s="3403">
        <v>4</v>
      </c>
      <c r="L613" s="3403">
        <v>4</v>
      </c>
      <c r="M613" s="3403">
        <v>4</v>
      </c>
      <c r="N613" s="4166">
        <v>4</v>
      </c>
      <c r="O613" s="3403">
        <v>4</v>
      </c>
      <c r="P613" s="3403">
        <v>4</v>
      </c>
      <c r="Q613" s="3403">
        <v>4</v>
      </c>
      <c r="R613" s="3403" t="s">
        <v>542</v>
      </c>
      <c r="S613" s="3403" t="s">
        <v>542</v>
      </c>
      <c r="T613" s="3403" t="s">
        <v>542</v>
      </c>
      <c r="U613" s="3403" t="s">
        <v>542</v>
      </c>
      <c r="V613" s="3405" t="s">
        <v>542</v>
      </c>
      <c r="W613" s="3403" t="s">
        <v>542</v>
      </c>
      <c r="X613" s="3403" t="s">
        <v>542</v>
      </c>
      <c r="Y613" s="3405" t="s">
        <v>542</v>
      </c>
      <c r="Z613" s="3403" t="s">
        <v>542</v>
      </c>
      <c r="AA613" s="3403" t="s">
        <v>542</v>
      </c>
      <c r="AB613" s="3406" t="s">
        <v>542</v>
      </c>
      <c r="AC613" s="2309"/>
      <c r="AD613" s="80"/>
    </row>
    <row r="614" spans="1:30" s="14" customFormat="1" ht="12.75" customHeight="1">
      <c r="A614" s="4950" t="s">
        <v>188</v>
      </c>
      <c r="B614" s="4951" t="s">
        <v>303</v>
      </c>
      <c r="C614" s="745" t="s">
        <v>283</v>
      </c>
      <c r="D614" s="801" t="s">
        <v>108</v>
      </c>
      <c r="E614" s="384"/>
      <c r="F614" s="385"/>
      <c r="G614" s="385"/>
      <c r="H614" s="638"/>
      <c r="I614" s="385"/>
      <c r="J614" s="385"/>
      <c r="K614" s="385"/>
      <c r="L614" s="385"/>
      <c r="M614" s="385"/>
      <c r="N614" s="638"/>
      <c r="O614" s="385"/>
      <c r="P614" s="385"/>
      <c r="Q614" s="385"/>
      <c r="R614" s="385"/>
      <c r="S614" s="385"/>
      <c r="T614" s="385"/>
      <c r="U614" s="385"/>
      <c r="V614" s="1706"/>
      <c r="W614" s="385"/>
      <c r="X614" s="385"/>
      <c r="Y614" s="386"/>
      <c r="Z614" s="385"/>
      <c r="AA614" s="385"/>
      <c r="AB614" s="387"/>
      <c r="AC614" s="3290"/>
      <c r="AD614" s="80"/>
    </row>
    <row r="615" spans="1:30" s="14" customFormat="1" ht="12.75" customHeight="1">
      <c r="A615" s="4932"/>
      <c r="B615" s="4952"/>
      <c r="C615" s="746" t="s">
        <v>283</v>
      </c>
      <c r="D615" s="802" t="s">
        <v>109</v>
      </c>
      <c r="E615" s="388"/>
      <c r="F615" s="389"/>
      <c r="G615" s="389"/>
      <c r="H615" s="639"/>
      <c r="I615" s="389"/>
      <c r="J615" s="389"/>
      <c r="K615" s="389"/>
      <c r="L615" s="389"/>
      <c r="M615" s="389"/>
      <c r="N615" s="639"/>
      <c r="O615" s="389"/>
      <c r="P615" s="389"/>
      <c r="Q615" s="389"/>
      <c r="R615" s="389"/>
      <c r="S615" s="389"/>
      <c r="T615" s="389"/>
      <c r="U615" s="389"/>
      <c r="V615" s="1707"/>
      <c r="W615" s="389"/>
      <c r="X615" s="389"/>
      <c r="Y615" s="390"/>
      <c r="Z615" s="389"/>
      <c r="AA615" s="389"/>
      <c r="AB615" s="391"/>
      <c r="AC615" s="3291"/>
      <c r="AD615" s="80"/>
    </row>
    <row r="616" spans="1:30" s="14" customFormat="1" ht="12.75" customHeight="1">
      <c r="A616" s="4932"/>
      <c r="B616" s="4952"/>
      <c r="C616" s="418"/>
      <c r="D616" s="802" t="s">
        <v>111</v>
      </c>
      <c r="E616" s="388"/>
      <c r="F616" s="389"/>
      <c r="G616" s="389"/>
      <c r="H616" s="639"/>
      <c r="I616" s="389"/>
      <c r="J616" s="389"/>
      <c r="K616" s="389"/>
      <c r="L616" s="389"/>
      <c r="M616" s="389"/>
      <c r="N616" s="639"/>
      <c r="O616" s="389"/>
      <c r="P616" s="389"/>
      <c r="Q616" s="389"/>
      <c r="R616" s="389"/>
      <c r="S616" s="389"/>
      <c r="T616" s="389"/>
      <c r="U616" s="389"/>
      <c r="V616" s="1707"/>
      <c r="W616" s="389"/>
      <c r="X616" s="389"/>
      <c r="Y616" s="390"/>
      <c r="Z616" s="389"/>
      <c r="AA616" s="389"/>
      <c r="AB616" s="391"/>
      <c r="AC616" s="3291"/>
      <c r="AD616" s="80"/>
    </row>
    <row r="617" spans="1:30" s="14" customFormat="1" ht="12.75" customHeight="1" thickBot="1">
      <c r="A617" s="4933"/>
      <c r="B617" s="4953"/>
      <c r="C617" s="419"/>
      <c r="D617" s="803" t="s">
        <v>112</v>
      </c>
      <c r="E617" s="392"/>
      <c r="F617" s="393"/>
      <c r="G617" s="393"/>
      <c r="H617" s="640"/>
      <c r="I617" s="393"/>
      <c r="J617" s="393"/>
      <c r="K617" s="393"/>
      <c r="L617" s="393"/>
      <c r="M617" s="393"/>
      <c r="N617" s="640"/>
      <c r="O617" s="393"/>
      <c r="P617" s="393"/>
      <c r="Q617" s="393"/>
      <c r="R617" s="393"/>
      <c r="S617" s="393"/>
      <c r="T617" s="393"/>
      <c r="U617" s="393"/>
      <c r="V617" s="1708"/>
      <c r="W617" s="393"/>
      <c r="X617" s="393"/>
      <c r="Y617" s="394"/>
      <c r="Z617" s="393"/>
      <c r="AA617" s="393"/>
      <c r="AB617" s="395"/>
      <c r="AC617" s="3292"/>
      <c r="AD617" s="80"/>
    </row>
    <row r="618" spans="1:30" s="14" customFormat="1" ht="12.75" customHeight="1">
      <c r="A618" s="4563" t="s">
        <v>114</v>
      </c>
      <c r="B618" s="4968" t="s">
        <v>304</v>
      </c>
      <c r="C618" s="748" t="s">
        <v>283</v>
      </c>
      <c r="D618" s="804" t="s">
        <v>108</v>
      </c>
      <c r="E618" s="396"/>
      <c r="F618" s="397"/>
      <c r="G618" s="397"/>
      <c r="H618" s="641"/>
      <c r="I618" s="397"/>
      <c r="J618" s="397"/>
      <c r="K618" s="397"/>
      <c r="L618" s="397"/>
      <c r="M618" s="397"/>
      <c r="N618" s="641"/>
      <c r="O618" s="397"/>
      <c r="P618" s="397"/>
      <c r="Q618" s="397"/>
      <c r="R618" s="397"/>
      <c r="S618" s="397"/>
      <c r="T618" s="397"/>
      <c r="U618" s="397"/>
      <c r="V618" s="1709"/>
      <c r="W618" s="397"/>
      <c r="X618" s="397"/>
      <c r="Y618" s="398"/>
      <c r="Z618" s="397"/>
      <c r="AA618" s="397"/>
      <c r="AB618" s="399"/>
      <c r="AC618" s="3293"/>
      <c r="AD618" s="80"/>
    </row>
    <row r="619" spans="1:30" s="14" customFormat="1" ht="12.75" customHeight="1">
      <c r="A619" s="4936"/>
      <c r="B619" s="4969"/>
      <c r="C619" s="746" t="s">
        <v>283</v>
      </c>
      <c r="D619" s="805" t="s">
        <v>109</v>
      </c>
      <c r="E619" s="388"/>
      <c r="F619" s="388"/>
      <c r="G619" s="388"/>
      <c r="H619" s="2036"/>
      <c r="I619" s="388"/>
      <c r="J619" s="388"/>
      <c r="K619" s="388"/>
      <c r="L619" s="388"/>
      <c r="M619" s="388"/>
      <c r="N619" s="2036"/>
      <c r="O619" s="388"/>
      <c r="P619" s="388"/>
      <c r="Q619" s="388"/>
      <c r="R619" s="388"/>
      <c r="S619" s="388"/>
      <c r="T619" s="388"/>
      <c r="U619" s="388"/>
      <c r="V619" s="2036"/>
      <c r="W619" s="388"/>
      <c r="X619" s="388"/>
      <c r="Y619" s="2529"/>
      <c r="Z619" s="388"/>
      <c r="AA619" s="388"/>
      <c r="AB619" s="3278"/>
      <c r="AC619" s="3291"/>
      <c r="AD619" s="80"/>
    </row>
    <row r="620" spans="1:30" s="14" customFormat="1" ht="12.75" customHeight="1">
      <c r="A620" s="4936"/>
      <c r="B620" s="4969"/>
      <c r="C620" s="418"/>
      <c r="D620" s="805" t="s">
        <v>111</v>
      </c>
      <c r="E620" s="2038"/>
      <c r="F620" s="2038"/>
      <c r="G620" s="2038"/>
      <c r="H620" s="2040"/>
      <c r="I620" s="2038"/>
      <c r="J620" s="2038"/>
      <c r="K620" s="2038"/>
      <c r="L620" s="2038"/>
      <c r="M620" s="2038"/>
      <c r="N620" s="2040"/>
      <c r="O620" s="2038"/>
      <c r="P620" s="2038"/>
      <c r="Q620" s="2038"/>
      <c r="R620" s="2038"/>
      <c r="S620" s="2038"/>
      <c r="T620" s="2038"/>
      <c r="U620" s="2038"/>
      <c r="V620" s="2040"/>
      <c r="W620" s="2038"/>
      <c r="X620" s="2038"/>
      <c r="Y620" s="3045"/>
      <c r="Z620" s="2038"/>
      <c r="AA620" s="2038"/>
      <c r="AB620" s="3279"/>
      <c r="AC620" s="3294"/>
      <c r="AD620" s="80"/>
    </row>
    <row r="621" spans="1:30" s="14" customFormat="1" ht="12.75" customHeight="1" thickBot="1">
      <c r="A621" s="4937"/>
      <c r="B621" s="4971"/>
      <c r="C621" s="419"/>
      <c r="D621" s="806" t="s">
        <v>112</v>
      </c>
      <c r="E621" s="2039"/>
      <c r="F621" s="2039"/>
      <c r="G621" s="2039"/>
      <c r="H621" s="2041"/>
      <c r="I621" s="2039"/>
      <c r="J621" s="2039"/>
      <c r="K621" s="2039"/>
      <c r="L621" s="2039"/>
      <c r="M621" s="2039"/>
      <c r="N621" s="2041"/>
      <c r="O621" s="2039"/>
      <c r="P621" s="2039"/>
      <c r="Q621" s="2039"/>
      <c r="R621" s="2039"/>
      <c r="S621" s="2039"/>
      <c r="T621" s="2039"/>
      <c r="U621" s="2039"/>
      <c r="V621" s="2041"/>
      <c r="W621" s="2039"/>
      <c r="X621" s="2039"/>
      <c r="Y621" s="2530"/>
      <c r="Z621" s="2039"/>
      <c r="AA621" s="2039"/>
      <c r="AB621" s="3280"/>
      <c r="AC621" s="1653"/>
      <c r="AD621" s="80"/>
    </row>
    <row r="622" spans="1:30" s="14" customFormat="1" ht="12.75" customHeight="1">
      <c r="A622" s="4934" t="s">
        <v>212</v>
      </c>
      <c r="B622" s="4783" t="s">
        <v>652</v>
      </c>
      <c r="C622" s="3603" t="s">
        <v>502</v>
      </c>
      <c r="D622" s="808" t="s">
        <v>108</v>
      </c>
      <c r="E622" s="1802">
        <v>388</v>
      </c>
      <c r="F622" s="1191">
        <v>396</v>
      </c>
      <c r="G622" s="1191">
        <v>420</v>
      </c>
      <c r="H622" s="3887">
        <v>424</v>
      </c>
      <c r="I622" s="1191">
        <v>424</v>
      </c>
      <c r="J622" s="1191">
        <v>416</v>
      </c>
      <c r="K622" s="1191">
        <v>432</v>
      </c>
      <c r="L622" s="1191">
        <v>440</v>
      </c>
      <c r="M622" s="1191">
        <v>472</v>
      </c>
      <c r="N622" s="3887">
        <v>448</v>
      </c>
      <c r="O622" s="1191">
        <v>404</v>
      </c>
      <c r="P622" s="1191">
        <v>408</v>
      </c>
      <c r="Q622" s="1191">
        <v>376</v>
      </c>
      <c r="R622" s="1191">
        <v>388</v>
      </c>
      <c r="S622" s="1191">
        <v>436</v>
      </c>
      <c r="T622" s="1191">
        <v>440</v>
      </c>
      <c r="U622" s="1191">
        <v>440</v>
      </c>
      <c r="V622" s="1249">
        <v>432</v>
      </c>
      <c r="W622" s="1191">
        <v>432</v>
      </c>
      <c r="X622" s="1191">
        <v>436</v>
      </c>
      <c r="Y622" s="1192">
        <v>436</v>
      </c>
      <c r="Z622" s="1191">
        <v>420</v>
      </c>
      <c r="AA622" s="1191">
        <v>408</v>
      </c>
      <c r="AB622" s="1787">
        <v>404</v>
      </c>
      <c r="AC622" s="2962">
        <f>SUM(E622:AB622)</f>
        <v>10120</v>
      </c>
      <c r="AD622" s="80"/>
    </row>
    <row r="623" spans="1:30" s="14" customFormat="1" ht="12.75" customHeight="1">
      <c r="A623" s="4564"/>
      <c r="B623" s="4958"/>
      <c r="C623" s="1885" t="s">
        <v>502</v>
      </c>
      <c r="D623" s="783" t="s">
        <v>109</v>
      </c>
      <c r="E623" s="2109">
        <v>164</v>
      </c>
      <c r="F623" s="1604">
        <v>164</v>
      </c>
      <c r="G623" s="1604">
        <v>172</v>
      </c>
      <c r="H623" s="3886">
        <v>172</v>
      </c>
      <c r="I623" s="1604">
        <v>168</v>
      </c>
      <c r="J623" s="1604">
        <v>168</v>
      </c>
      <c r="K623" s="1604">
        <v>168</v>
      </c>
      <c r="L623" s="1604">
        <v>176</v>
      </c>
      <c r="M623" s="1604">
        <v>184</v>
      </c>
      <c r="N623" s="3886">
        <v>176</v>
      </c>
      <c r="O623" s="1604">
        <v>180</v>
      </c>
      <c r="P623" s="1604">
        <v>192</v>
      </c>
      <c r="Q623" s="1604">
        <v>160</v>
      </c>
      <c r="R623" s="1604">
        <v>180</v>
      </c>
      <c r="S623" s="1604">
        <v>192</v>
      </c>
      <c r="T623" s="1604">
        <v>172</v>
      </c>
      <c r="U623" s="1604">
        <v>172</v>
      </c>
      <c r="V623" s="2094">
        <v>172</v>
      </c>
      <c r="W623" s="1604">
        <v>168</v>
      </c>
      <c r="X623" s="1604">
        <v>172</v>
      </c>
      <c r="Y623" s="2093">
        <v>172</v>
      </c>
      <c r="Z623" s="1604">
        <v>172</v>
      </c>
      <c r="AA623" s="1604">
        <v>164</v>
      </c>
      <c r="AB623" s="2110">
        <v>164</v>
      </c>
      <c r="AC623" s="2989">
        <f>SUM(E623:AB623)</f>
        <v>4144</v>
      </c>
      <c r="AD623" s="80"/>
    </row>
    <row r="624" spans="1:30" s="14" customFormat="1" ht="12.75" customHeight="1">
      <c r="A624" s="4578"/>
      <c r="B624" s="4958"/>
      <c r="C624" s="3490" t="s">
        <v>315</v>
      </c>
      <c r="D624" s="774" t="s">
        <v>340</v>
      </c>
      <c r="E624" s="432">
        <v>421.23627574082457</v>
      </c>
      <c r="F624" s="433">
        <v>428.61637859512552</v>
      </c>
      <c r="G624" s="433">
        <v>453.85460226817133</v>
      </c>
      <c r="H624" s="1092">
        <v>457.5587393985607</v>
      </c>
      <c r="I624" s="433">
        <v>456.07017003965518</v>
      </c>
      <c r="J624" s="433">
        <v>448.6423965699185</v>
      </c>
      <c r="K624" s="433">
        <v>463.5169899798712</v>
      </c>
      <c r="L624" s="433">
        <v>473.89450302783638</v>
      </c>
      <c r="M624" s="433">
        <v>506.59648636760204</v>
      </c>
      <c r="N624" s="1092">
        <v>481.33148660772235</v>
      </c>
      <c r="O624" s="433">
        <v>442.28497600529005</v>
      </c>
      <c r="P624" s="433">
        <v>450.91906147334248</v>
      </c>
      <c r="Q624" s="433">
        <v>408.62696925190829</v>
      </c>
      <c r="R624" s="433">
        <v>427.71953427450563</v>
      </c>
      <c r="S624" s="433">
        <v>476.40319058545356</v>
      </c>
      <c r="T624" s="433">
        <v>472.42353878696605</v>
      </c>
      <c r="U624" s="433">
        <v>472.42353878696605</v>
      </c>
      <c r="V624" s="1092">
        <v>464.98172007080018</v>
      </c>
      <c r="W624" s="433">
        <v>463.5169899798712</v>
      </c>
      <c r="X624" s="433">
        <v>468.7003307018249</v>
      </c>
      <c r="Y624" s="433">
        <v>468.7003307018249</v>
      </c>
      <c r="Z624" s="433">
        <v>453.85460226817133</v>
      </c>
      <c r="AA624" s="433">
        <v>439.72718815192678</v>
      </c>
      <c r="AB624" s="502">
        <v>436.01834823777773</v>
      </c>
      <c r="AC624" s="3295">
        <f t="shared" ref="AC624" si="131">SQRT(AC622^2+AC623^2)</f>
        <v>10935.590336145553</v>
      </c>
      <c r="AD624" s="80"/>
    </row>
    <row r="625" spans="1:30" s="14" customFormat="1" ht="12.75" customHeight="1">
      <c r="A625" s="4578"/>
      <c r="B625" s="4958"/>
      <c r="C625" s="1849" t="s">
        <v>342</v>
      </c>
      <c r="D625" s="783" t="s">
        <v>110</v>
      </c>
      <c r="E625" s="1935">
        <v>25.2</v>
      </c>
      <c r="F625" s="1936">
        <v>24</v>
      </c>
      <c r="G625" s="1936">
        <v>25.2</v>
      </c>
      <c r="H625" s="4067">
        <v>25.2</v>
      </c>
      <c r="I625" s="1936">
        <v>25.6</v>
      </c>
      <c r="J625" s="1936">
        <v>24.8</v>
      </c>
      <c r="K625" s="1936">
        <v>26</v>
      </c>
      <c r="L625" s="1936">
        <v>26.4</v>
      </c>
      <c r="M625" s="1936">
        <v>28</v>
      </c>
      <c r="N625" s="4067">
        <v>27.2</v>
      </c>
      <c r="O625" s="1936">
        <v>28</v>
      </c>
      <c r="P625" s="1936">
        <v>25.2</v>
      </c>
      <c r="Q625" s="1936">
        <v>25.6</v>
      </c>
      <c r="R625" s="1936">
        <v>24.4</v>
      </c>
      <c r="S625" s="1936">
        <v>24.4</v>
      </c>
      <c r="T625" s="1936">
        <v>25.6</v>
      </c>
      <c r="U625" s="1936">
        <v>24.8</v>
      </c>
      <c r="V625" s="1938">
        <v>28</v>
      </c>
      <c r="W625" s="1936">
        <v>28</v>
      </c>
      <c r="X625" s="1936">
        <v>27.2</v>
      </c>
      <c r="Y625" s="1936">
        <v>28</v>
      </c>
      <c r="Z625" s="1936">
        <v>24</v>
      </c>
      <c r="AA625" s="1936">
        <v>25.6</v>
      </c>
      <c r="AB625" s="2993">
        <v>22.8</v>
      </c>
      <c r="AC625" s="503"/>
      <c r="AD625" s="80"/>
    </row>
    <row r="626" spans="1:30" s="35" customFormat="1" ht="12.75" customHeight="1" thickBot="1">
      <c r="A626" s="4799"/>
      <c r="B626" s="4959"/>
      <c r="C626" s="3615" t="s">
        <v>315</v>
      </c>
      <c r="D626" s="784" t="s">
        <v>111</v>
      </c>
      <c r="E626" s="436">
        <v>0.42268041237113402</v>
      </c>
      <c r="F626" s="437">
        <v>0.41414141414141414</v>
      </c>
      <c r="G626" s="437">
        <v>0.40952380952380951</v>
      </c>
      <c r="H626" s="612">
        <v>0.40566037735849059</v>
      </c>
      <c r="I626" s="437">
        <v>0.39622641509433965</v>
      </c>
      <c r="J626" s="437">
        <v>0.40384615384615385</v>
      </c>
      <c r="K626" s="437">
        <v>0.3888888888888889</v>
      </c>
      <c r="L626" s="437">
        <v>0.4</v>
      </c>
      <c r="M626" s="437">
        <v>0.38983050847457629</v>
      </c>
      <c r="N626" s="612">
        <v>0.39285714285714285</v>
      </c>
      <c r="O626" s="437">
        <v>0.44554455445544555</v>
      </c>
      <c r="P626" s="437">
        <v>0.47058823529411764</v>
      </c>
      <c r="Q626" s="437">
        <v>0.42553191489361702</v>
      </c>
      <c r="R626" s="437">
        <v>0.46391752577319589</v>
      </c>
      <c r="S626" s="437">
        <v>0.44036697247706424</v>
      </c>
      <c r="T626" s="437">
        <v>0.39090909090909093</v>
      </c>
      <c r="U626" s="437">
        <v>0.39090909090909093</v>
      </c>
      <c r="V626" s="1661">
        <v>0.39814814814814814</v>
      </c>
      <c r="W626" s="437">
        <v>0.3888888888888889</v>
      </c>
      <c r="X626" s="437">
        <v>0.39449541284403672</v>
      </c>
      <c r="Y626" s="438">
        <v>0.39449541284403672</v>
      </c>
      <c r="Z626" s="437">
        <v>0.40952380952380951</v>
      </c>
      <c r="AA626" s="437">
        <v>0.40196078431372551</v>
      </c>
      <c r="AB626" s="430">
        <v>0.40594059405940597</v>
      </c>
      <c r="AC626" s="504">
        <f t="shared" ref="AC626" si="132">AC623/AC622</f>
        <v>0.40948616600790516</v>
      </c>
      <c r="AD626" s="81"/>
    </row>
    <row r="627" spans="1:30" s="14" customFormat="1" ht="12.75" customHeight="1">
      <c r="A627" s="4541" t="s">
        <v>213</v>
      </c>
      <c r="B627" s="4765" t="s">
        <v>319</v>
      </c>
      <c r="C627" s="3603" t="s">
        <v>502</v>
      </c>
      <c r="D627" s="808" t="s">
        <v>108</v>
      </c>
      <c r="E627" s="3803">
        <v>576</v>
      </c>
      <c r="F627" s="1176">
        <v>572</v>
      </c>
      <c r="G627" s="1176">
        <v>580</v>
      </c>
      <c r="H627" s="3885">
        <v>568</v>
      </c>
      <c r="I627" s="1176">
        <v>572</v>
      </c>
      <c r="J627" s="1176">
        <v>592</v>
      </c>
      <c r="K627" s="1176">
        <v>608</v>
      </c>
      <c r="L627" s="1176">
        <v>684</v>
      </c>
      <c r="M627" s="1176">
        <v>1076</v>
      </c>
      <c r="N627" s="3885">
        <v>1120</v>
      </c>
      <c r="O627" s="1176">
        <v>1028</v>
      </c>
      <c r="P627" s="1176">
        <v>932</v>
      </c>
      <c r="Q627" s="1176">
        <v>772</v>
      </c>
      <c r="R627" s="1176">
        <v>984</v>
      </c>
      <c r="S627" s="1176">
        <v>1032</v>
      </c>
      <c r="T627" s="1176">
        <v>1064</v>
      </c>
      <c r="U627" s="1176">
        <v>844</v>
      </c>
      <c r="V627" s="1245">
        <v>696</v>
      </c>
      <c r="W627" s="1176">
        <v>672</v>
      </c>
      <c r="X627" s="1176">
        <v>648</v>
      </c>
      <c r="Y627" s="1177">
        <v>632</v>
      </c>
      <c r="Z627" s="1176">
        <v>624</v>
      </c>
      <c r="AA627" s="1176">
        <v>608</v>
      </c>
      <c r="AB627" s="1178">
        <v>608</v>
      </c>
      <c r="AC627" s="506">
        <f>SUM(E627:AB627)</f>
        <v>18092</v>
      </c>
      <c r="AD627" s="80"/>
    </row>
    <row r="628" spans="1:30" s="14" customFormat="1" ht="12.75" customHeight="1">
      <c r="A628" s="4564"/>
      <c r="B628" s="4801"/>
      <c r="C628" s="1885" t="s">
        <v>502</v>
      </c>
      <c r="D628" s="783" t="s">
        <v>109</v>
      </c>
      <c r="E628" s="2109">
        <v>188</v>
      </c>
      <c r="F628" s="1604">
        <v>184</v>
      </c>
      <c r="G628" s="1604">
        <v>188</v>
      </c>
      <c r="H628" s="3886">
        <v>184</v>
      </c>
      <c r="I628" s="1604">
        <v>180</v>
      </c>
      <c r="J628" s="1604">
        <v>180</v>
      </c>
      <c r="K628" s="1604">
        <v>188</v>
      </c>
      <c r="L628" s="1604">
        <v>224</v>
      </c>
      <c r="M628" s="1604">
        <v>420</v>
      </c>
      <c r="N628" s="3886">
        <v>476</v>
      </c>
      <c r="O628" s="1604">
        <v>420</v>
      </c>
      <c r="P628" s="1604">
        <v>412</v>
      </c>
      <c r="Q628" s="1604">
        <v>268</v>
      </c>
      <c r="R628" s="1604">
        <v>500</v>
      </c>
      <c r="S628" s="1604">
        <v>444</v>
      </c>
      <c r="T628" s="1604">
        <v>424</v>
      </c>
      <c r="U628" s="1604">
        <v>296</v>
      </c>
      <c r="V628" s="2094">
        <v>240</v>
      </c>
      <c r="W628" s="1604">
        <v>228</v>
      </c>
      <c r="X628" s="1604">
        <v>212</v>
      </c>
      <c r="Y628" s="2093">
        <v>200</v>
      </c>
      <c r="Z628" s="1604">
        <v>192</v>
      </c>
      <c r="AA628" s="1604">
        <v>188</v>
      </c>
      <c r="AB628" s="2110">
        <v>184</v>
      </c>
      <c r="AC628" s="501">
        <f>SUM(E628:AB628)</f>
        <v>6620</v>
      </c>
      <c r="AD628" s="80"/>
    </row>
    <row r="629" spans="1:30" s="14" customFormat="1" ht="12.75" customHeight="1">
      <c r="A629" s="4578"/>
      <c r="B629" s="4802"/>
      <c r="C629" s="3490" t="s">
        <v>315</v>
      </c>
      <c r="D629" s="774" t="s">
        <v>340</v>
      </c>
      <c r="E629" s="432">
        <v>605.90428286982751</v>
      </c>
      <c r="F629" s="433">
        <v>600.86604164322682</v>
      </c>
      <c r="G629" s="433">
        <v>609.70812689351612</v>
      </c>
      <c r="H629" s="610">
        <v>597.05946102544931</v>
      </c>
      <c r="I629" s="433">
        <v>599.65323312728003</v>
      </c>
      <c r="J629" s="433">
        <v>618.76005042342547</v>
      </c>
      <c r="K629" s="433">
        <v>636.40238843046461</v>
      </c>
      <c r="L629" s="433">
        <v>719.74439907511612</v>
      </c>
      <c r="M629" s="433">
        <v>1155.0653661157016</v>
      </c>
      <c r="N629" s="610">
        <v>1216.9535734776409</v>
      </c>
      <c r="O629" s="433">
        <v>1110.4881809366545</v>
      </c>
      <c r="P629" s="433">
        <v>1019.0034347341524</v>
      </c>
      <c r="Q629" s="433">
        <v>817.19520311856945</v>
      </c>
      <c r="R629" s="433">
        <v>1103.7463476723265</v>
      </c>
      <c r="S629" s="433">
        <v>1123.4589445102122</v>
      </c>
      <c r="T629" s="433">
        <v>1145.3698092755894</v>
      </c>
      <c r="U629" s="433">
        <v>894.40035778168158</v>
      </c>
      <c r="V629" s="1092">
        <v>736.21735920854246</v>
      </c>
      <c r="W629" s="433">
        <v>709.62525321468092</v>
      </c>
      <c r="X629" s="433">
        <v>681.79762393249803</v>
      </c>
      <c r="Y629" s="433">
        <v>662.8906395477311</v>
      </c>
      <c r="Z629" s="433">
        <v>652.87058441930128</v>
      </c>
      <c r="AA629" s="433">
        <v>636.40238843046461</v>
      </c>
      <c r="AB629" s="502">
        <v>635.23224099537015</v>
      </c>
      <c r="AC629" s="503"/>
      <c r="AD629" s="80"/>
    </row>
    <row r="630" spans="1:30" s="14" customFormat="1" ht="12.75" customHeight="1">
      <c r="A630" s="4578"/>
      <c r="B630" s="4802"/>
      <c r="C630" s="1849" t="s">
        <v>342</v>
      </c>
      <c r="D630" s="783" t="s">
        <v>110</v>
      </c>
      <c r="E630" s="1935">
        <v>34</v>
      </c>
      <c r="F630" s="1936">
        <v>33.200000000000003</v>
      </c>
      <c r="G630" s="1936">
        <v>34.4</v>
      </c>
      <c r="H630" s="4067">
        <v>33.6</v>
      </c>
      <c r="I630" s="1936">
        <v>34.4</v>
      </c>
      <c r="J630" s="1936">
        <v>33.6</v>
      </c>
      <c r="K630" s="1936">
        <v>35.200000000000003</v>
      </c>
      <c r="L630" s="1936">
        <v>36</v>
      </c>
      <c r="M630" s="1936">
        <v>50</v>
      </c>
      <c r="N630" s="4067">
        <v>84.4</v>
      </c>
      <c r="O630" s="1936">
        <v>52.4</v>
      </c>
      <c r="P630" s="1936">
        <v>67.2</v>
      </c>
      <c r="Q630" s="1936">
        <v>46</v>
      </c>
      <c r="R630" s="1936">
        <v>53.6</v>
      </c>
      <c r="S630" s="1936">
        <v>73.2</v>
      </c>
      <c r="T630" s="1936">
        <v>63.6</v>
      </c>
      <c r="U630" s="1936">
        <v>66</v>
      </c>
      <c r="V630" s="1938">
        <v>42.8</v>
      </c>
      <c r="W630" s="1936">
        <v>41.2</v>
      </c>
      <c r="X630" s="1936">
        <v>40</v>
      </c>
      <c r="Y630" s="1936">
        <v>37.6</v>
      </c>
      <c r="Z630" s="1936">
        <v>36.799999999999997</v>
      </c>
      <c r="AA630" s="1936">
        <v>36.4</v>
      </c>
      <c r="AB630" s="2993">
        <v>35.6</v>
      </c>
      <c r="AC630" s="503"/>
      <c r="AD630" s="80"/>
    </row>
    <row r="631" spans="1:30" s="35" customFormat="1" ht="12.75" customHeight="1" thickBot="1">
      <c r="A631" s="4543"/>
      <c r="B631" s="4803"/>
      <c r="C631" s="3615" t="s">
        <v>315</v>
      </c>
      <c r="D631" s="784" t="s">
        <v>111</v>
      </c>
      <c r="E631" s="436">
        <f t="shared" ref="E631:AC631" si="133">E628/E627</f>
        <v>0.3263888888888889</v>
      </c>
      <c r="F631" s="437">
        <f t="shared" si="133"/>
        <v>0.32167832167832167</v>
      </c>
      <c r="G631" s="437">
        <f t="shared" si="133"/>
        <v>0.32413793103448274</v>
      </c>
      <c r="H631" s="612">
        <f t="shared" si="133"/>
        <v>0.323943661971831</v>
      </c>
      <c r="I631" s="437">
        <f t="shared" si="133"/>
        <v>0.31468531468531469</v>
      </c>
      <c r="J631" s="437">
        <f t="shared" si="133"/>
        <v>0.30405405405405406</v>
      </c>
      <c r="K631" s="437">
        <f t="shared" si="133"/>
        <v>0.30921052631578949</v>
      </c>
      <c r="L631" s="437">
        <f t="shared" si="133"/>
        <v>0.32748538011695905</v>
      </c>
      <c r="M631" s="437">
        <f t="shared" si="133"/>
        <v>0.3903345724907063</v>
      </c>
      <c r="N631" s="612">
        <f t="shared" si="133"/>
        <v>0.42499999999999999</v>
      </c>
      <c r="O631" s="437">
        <f t="shared" si="133"/>
        <v>0.40856031128404668</v>
      </c>
      <c r="P631" s="437">
        <f t="shared" si="133"/>
        <v>0.44206008583690987</v>
      </c>
      <c r="Q631" s="437">
        <f t="shared" si="133"/>
        <v>0.34715025906735753</v>
      </c>
      <c r="R631" s="437">
        <f t="shared" si="133"/>
        <v>0.50813008130081305</v>
      </c>
      <c r="S631" s="437">
        <f t="shared" si="133"/>
        <v>0.43023255813953487</v>
      </c>
      <c r="T631" s="437">
        <f t="shared" si="133"/>
        <v>0.39849624060150374</v>
      </c>
      <c r="U631" s="437">
        <f t="shared" si="133"/>
        <v>0.35071090047393366</v>
      </c>
      <c r="V631" s="1661">
        <f t="shared" si="133"/>
        <v>0.34482758620689657</v>
      </c>
      <c r="W631" s="437">
        <f t="shared" si="133"/>
        <v>0.3392857142857143</v>
      </c>
      <c r="X631" s="437">
        <f t="shared" si="133"/>
        <v>0.3271604938271605</v>
      </c>
      <c r="Y631" s="438">
        <f t="shared" si="133"/>
        <v>0.31645569620253167</v>
      </c>
      <c r="Z631" s="437">
        <f t="shared" si="133"/>
        <v>0.30769230769230771</v>
      </c>
      <c r="AA631" s="437">
        <f t="shared" si="133"/>
        <v>0.30921052631578949</v>
      </c>
      <c r="AB631" s="430">
        <f t="shared" si="133"/>
        <v>0.30263157894736842</v>
      </c>
      <c r="AC631" s="504">
        <f t="shared" si="133"/>
        <v>0.36590758346230379</v>
      </c>
      <c r="AD631" s="81"/>
    </row>
    <row r="632" spans="1:30" s="73" customFormat="1" ht="12.75" customHeight="1">
      <c r="A632" s="2434" t="s">
        <v>290</v>
      </c>
      <c r="B632" s="2435"/>
      <c r="C632" s="1762" t="s">
        <v>315</v>
      </c>
      <c r="D632" s="2436"/>
      <c r="E632" s="2437">
        <f>E622+E627</f>
        <v>964</v>
      </c>
      <c r="F632" s="1790">
        <f t="shared" ref="F632:AB632" si="134">F622+F627</f>
        <v>968</v>
      </c>
      <c r="G632" s="1790">
        <f t="shared" si="134"/>
        <v>1000</v>
      </c>
      <c r="H632" s="1790">
        <f t="shared" si="134"/>
        <v>992</v>
      </c>
      <c r="I632" s="1790">
        <f t="shared" si="134"/>
        <v>996</v>
      </c>
      <c r="J632" s="1790">
        <f t="shared" si="134"/>
        <v>1008</v>
      </c>
      <c r="K632" s="1790">
        <f t="shared" si="134"/>
        <v>1040</v>
      </c>
      <c r="L632" s="1790">
        <f t="shared" si="134"/>
        <v>1124</v>
      </c>
      <c r="M632" s="1790">
        <f t="shared" si="134"/>
        <v>1548</v>
      </c>
      <c r="N632" s="1790">
        <f t="shared" si="134"/>
        <v>1568</v>
      </c>
      <c r="O632" s="1790">
        <f t="shared" si="134"/>
        <v>1432</v>
      </c>
      <c r="P632" s="1790">
        <f t="shared" si="134"/>
        <v>1340</v>
      </c>
      <c r="Q632" s="1790">
        <f t="shared" si="134"/>
        <v>1148</v>
      </c>
      <c r="R632" s="1790">
        <f t="shared" si="134"/>
        <v>1372</v>
      </c>
      <c r="S632" s="1790">
        <f t="shared" si="134"/>
        <v>1468</v>
      </c>
      <c r="T632" s="1790">
        <f t="shared" si="134"/>
        <v>1504</v>
      </c>
      <c r="U632" s="1790">
        <f t="shared" si="134"/>
        <v>1284</v>
      </c>
      <c r="V632" s="1790">
        <f t="shared" si="134"/>
        <v>1128</v>
      </c>
      <c r="W632" s="1790">
        <f t="shared" si="134"/>
        <v>1104</v>
      </c>
      <c r="X632" s="1790">
        <f t="shared" si="134"/>
        <v>1084</v>
      </c>
      <c r="Y632" s="1790">
        <f t="shared" si="134"/>
        <v>1068</v>
      </c>
      <c r="Z632" s="1790">
        <f t="shared" si="134"/>
        <v>1044</v>
      </c>
      <c r="AA632" s="1790">
        <f t="shared" si="134"/>
        <v>1016</v>
      </c>
      <c r="AB632" s="3281">
        <f t="shared" si="134"/>
        <v>1012</v>
      </c>
      <c r="AC632" s="3296"/>
      <c r="AD632" s="85"/>
    </row>
    <row r="633" spans="1:30" s="73" customFormat="1" ht="12.75" customHeight="1">
      <c r="A633" s="2439" t="s">
        <v>307</v>
      </c>
      <c r="B633" s="2440"/>
      <c r="C633" s="1768" t="s">
        <v>315</v>
      </c>
      <c r="D633" s="2441"/>
      <c r="E633" s="2442">
        <f t="shared" ref="E633:AB633" si="135">E623+E628</f>
        <v>352</v>
      </c>
      <c r="F633" s="1791">
        <f t="shared" si="135"/>
        <v>348</v>
      </c>
      <c r="G633" s="1791">
        <f t="shared" si="135"/>
        <v>360</v>
      </c>
      <c r="H633" s="1791">
        <f t="shared" si="135"/>
        <v>356</v>
      </c>
      <c r="I633" s="1791">
        <f t="shared" si="135"/>
        <v>348</v>
      </c>
      <c r="J633" s="1791">
        <f t="shared" si="135"/>
        <v>348</v>
      </c>
      <c r="K633" s="1791">
        <f t="shared" si="135"/>
        <v>356</v>
      </c>
      <c r="L633" s="1791">
        <f t="shared" si="135"/>
        <v>400</v>
      </c>
      <c r="M633" s="1791">
        <f t="shared" si="135"/>
        <v>604</v>
      </c>
      <c r="N633" s="1791">
        <f t="shared" si="135"/>
        <v>652</v>
      </c>
      <c r="O633" s="1791">
        <f t="shared" si="135"/>
        <v>600</v>
      </c>
      <c r="P633" s="1791">
        <f t="shared" si="135"/>
        <v>604</v>
      </c>
      <c r="Q633" s="1791">
        <f t="shared" si="135"/>
        <v>428</v>
      </c>
      <c r="R633" s="1791">
        <f t="shared" si="135"/>
        <v>680</v>
      </c>
      <c r="S633" s="1791">
        <f t="shared" si="135"/>
        <v>636</v>
      </c>
      <c r="T633" s="1791">
        <f t="shared" si="135"/>
        <v>596</v>
      </c>
      <c r="U633" s="1791">
        <f t="shared" si="135"/>
        <v>468</v>
      </c>
      <c r="V633" s="1791">
        <f t="shared" si="135"/>
        <v>412</v>
      </c>
      <c r="W633" s="1791">
        <f t="shared" si="135"/>
        <v>396</v>
      </c>
      <c r="X633" s="1791">
        <f t="shared" si="135"/>
        <v>384</v>
      </c>
      <c r="Y633" s="1791">
        <f t="shared" si="135"/>
        <v>372</v>
      </c>
      <c r="Z633" s="1791">
        <f t="shared" si="135"/>
        <v>364</v>
      </c>
      <c r="AA633" s="1791">
        <f t="shared" si="135"/>
        <v>352</v>
      </c>
      <c r="AB633" s="2443">
        <f t="shared" si="135"/>
        <v>348</v>
      </c>
      <c r="AC633" s="3297"/>
      <c r="AD633" s="85"/>
    </row>
    <row r="634" spans="1:30" s="73" customFormat="1" ht="12.75" customHeight="1" thickBot="1">
      <c r="A634" s="2444" t="s">
        <v>308</v>
      </c>
      <c r="B634" s="2445"/>
      <c r="C634" s="1774" t="s">
        <v>315</v>
      </c>
      <c r="D634" s="2446"/>
      <c r="E634" s="2447">
        <f t="shared" ref="E634:AB634" si="136">SQRT(E633*E633+E632*E632)</f>
        <v>1026.2553288534</v>
      </c>
      <c r="F634" s="1792">
        <f t="shared" si="136"/>
        <v>1028.6534887900784</v>
      </c>
      <c r="G634" s="1792">
        <f t="shared" si="136"/>
        <v>1062.8264204469137</v>
      </c>
      <c r="H634" s="1792">
        <f t="shared" si="136"/>
        <v>1053.9449701004319</v>
      </c>
      <c r="I634" s="1792">
        <f t="shared" si="136"/>
        <v>1055.0450227359968</v>
      </c>
      <c r="J634" s="1792">
        <f t="shared" si="136"/>
        <v>1066.380795025867</v>
      </c>
      <c r="K634" s="1792">
        <f t="shared" si="136"/>
        <v>1099.2433761456105</v>
      </c>
      <c r="L634" s="1792">
        <f t="shared" si="136"/>
        <v>1193.0532259710797</v>
      </c>
      <c r="M634" s="1792">
        <f t="shared" si="136"/>
        <v>1661.6618187826307</v>
      </c>
      <c r="N634" s="1792">
        <f t="shared" si="136"/>
        <v>1698.1542921654675</v>
      </c>
      <c r="O634" s="1792">
        <f t="shared" si="136"/>
        <v>1552.6184334858324</v>
      </c>
      <c r="P634" s="1792">
        <f t="shared" si="136"/>
        <v>1469.835364930372</v>
      </c>
      <c r="Q634" s="1792">
        <f t="shared" si="136"/>
        <v>1225.1889650172336</v>
      </c>
      <c r="R634" s="1792">
        <f t="shared" si="136"/>
        <v>1531.2687549871839</v>
      </c>
      <c r="S634" s="1792">
        <f t="shared" si="136"/>
        <v>1599.8499929680906</v>
      </c>
      <c r="T634" s="1792">
        <f t="shared" si="136"/>
        <v>1617.7861416145213</v>
      </c>
      <c r="U634" s="1792">
        <f t="shared" si="136"/>
        <v>1366.6308938407619</v>
      </c>
      <c r="V634" s="1792">
        <f t="shared" si="136"/>
        <v>1200.8863393344102</v>
      </c>
      <c r="W634" s="1792">
        <f t="shared" si="136"/>
        <v>1172.873394702088</v>
      </c>
      <c r="X634" s="1792">
        <f t="shared" si="136"/>
        <v>1150.0052173794691</v>
      </c>
      <c r="Y634" s="1792">
        <f t="shared" si="136"/>
        <v>1130.9323587200076</v>
      </c>
      <c r="Z634" s="1792">
        <f t="shared" si="136"/>
        <v>1105.6364682842186</v>
      </c>
      <c r="AA634" s="1792">
        <f t="shared" si="136"/>
        <v>1075.248808415987</v>
      </c>
      <c r="AB634" s="2448">
        <f t="shared" si="136"/>
        <v>1070.1626044671902</v>
      </c>
      <c r="AC634" s="3298"/>
      <c r="AD634" s="85"/>
    </row>
    <row r="635" spans="1:30" s="7" customFormat="1" ht="12.75" customHeight="1" thickBot="1">
      <c r="A635" s="936" t="s">
        <v>105</v>
      </c>
      <c r="B635" s="918"/>
      <c r="C635" s="743"/>
      <c r="D635" s="725"/>
      <c r="E635" s="441">
        <v>1</v>
      </c>
      <c r="F635" s="442">
        <v>2</v>
      </c>
      <c r="G635" s="442">
        <v>3</v>
      </c>
      <c r="H635" s="626">
        <v>4</v>
      </c>
      <c r="I635" s="442">
        <v>5</v>
      </c>
      <c r="J635" s="442">
        <v>6</v>
      </c>
      <c r="K635" s="442">
        <v>7</v>
      </c>
      <c r="L635" s="442">
        <v>8</v>
      </c>
      <c r="M635" s="442">
        <v>9</v>
      </c>
      <c r="N635" s="626">
        <v>10</v>
      </c>
      <c r="O635" s="442">
        <v>11</v>
      </c>
      <c r="P635" s="442">
        <v>12</v>
      </c>
      <c r="Q635" s="442">
        <v>13</v>
      </c>
      <c r="R635" s="442">
        <v>14</v>
      </c>
      <c r="S635" s="442">
        <v>15</v>
      </c>
      <c r="T635" s="442">
        <v>16</v>
      </c>
      <c r="U635" s="442">
        <v>17</v>
      </c>
      <c r="V635" s="1710">
        <v>18</v>
      </c>
      <c r="W635" s="442">
        <v>19</v>
      </c>
      <c r="X635" s="442">
        <v>20</v>
      </c>
      <c r="Y635" s="1710">
        <v>21</v>
      </c>
      <c r="Z635" s="442">
        <v>22</v>
      </c>
      <c r="AA635" s="442">
        <v>23</v>
      </c>
      <c r="AB635" s="443">
        <v>24</v>
      </c>
      <c r="AC635" s="1398"/>
      <c r="AD635" s="80"/>
    </row>
    <row r="636" spans="1:30" s="7" customFormat="1" ht="12.75" customHeight="1">
      <c r="A636" s="2270" t="s">
        <v>116</v>
      </c>
      <c r="B636" s="2344"/>
      <c r="C636" s="2354" t="s">
        <v>342</v>
      </c>
      <c r="D636" s="2345" t="s">
        <v>112</v>
      </c>
      <c r="E636" s="4167">
        <v>10.4</v>
      </c>
      <c r="F636" s="3919">
        <v>10.3</v>
      </c>
      <c r="G636" s="3919">
        <v>10.3</v>
      </c>
      <c r="H636" s="3919">
        <v>10.3</v>
      </c>
      <c r="I636" s="3919">
        <v>10.3</v>
      </c>
      <c r="J636" s="3919">
        <v>10.3</v>
      </c>
      <c r="K636" s="3919">
        <v>10.3</v>
      </c>
      <c r="L636" s="3919">
        <v>10.3</v>
      </c>
      <c r="M636" s="3919">
        <v>10.3</v>
      </c>
      <c r="N636" s="3919">
        <v>10.3</v>
      </c>
      <c r="O636" s="3919">
        <v>10.3</v>
      </c>
      <c r="P636" s="3919">
        <v>10.3</v>
      </c>
      <c r="Q636" s="3919">
        <v>10.3</v>
      </c>
      <c r="R636" s="3919">
        <v>10.3</v>
      </c>
      <c r="S636" s="3919">
        <v>10.3</v>
      </c>
      <c r="T636" s="3919">
        <v>10.3</v>
      </c>
      <c r="U636" s="3919">
        <v>10.3</v>
      </c>
      <c r="V636" s="3919">
        <v>10.4</v>
      </c>
      <c r="W636" s="3919">
        <v>10.4</v>
      </c>
      <c r="X636" s="3919">
        <v>10.4</v>
      </c>
      <c r="Y636" s="3919">
        <v>10.4</v>
      </c>
      <c r="Z636" s="3919">
        <v>10.4</v>
      </c>
      <c r="AA636" s="3919">
        <v>10.4</v>
      </c>
      <c r="AB636" s="4168">
        <v>10.3</v>
      </c>
      <c r="AC636" s="3299"/>
      <c r="AD636" s="80"/>
    </row>
    <row r="637" spans="1:30" s="7" customFormat="1" ht="12.75" customHeight="1" thickBot="1">
      <c r="A637" s="2296" t="s">
        <v>117</v>
      </c>
      <c r="B637" s="2347"/>
      <c r="C637" s="2405" t="s">
        <v>342</v>
      </c>
      <c r="D637" s="2348" t="s">
        <v>112</v>
      </c>
      <c r="E637" s="4169">
        <v>10.4</v>
      </c>
      <c r="F637" s="3922">
        <v>10.3</v>
      </c>
      <c r="G637" s="3922">
        <v>10.3</v>
      </c>
      <c r="H637" s="3922">
        <v>10.3</v>
      </c>
      <c r="I637" s="3922">
        <v>10.3</v>
      </c>
      <c r="J637" s="3922">
        <v>10.3</v>
      </c>
      <c r="K637" s="3922">
        <v>10.3</v>
      </c>
      <c r="L637" s="3922">
        <v>10.3</v>
      </c>
      <c r="M637" s="3922">
        <v>10.199999999999999</v>
      </c>
      <c r="N637" s="3922">
        <v>10.199999999999999</v>
      </c>
      <c r="O637" s="3922">
        <v>10.3</v>
      </c>
      <c r="P637" s="3922">
        <v>10.199999999999999</v>
      </c>
      <c r="Q637" s="3922">
        <v>10.3</v>
      </c>
      <c r="R637" s="3922">
        <v>10.3</v>
      </c>
      <c r="S637" s="3922">
        <v>10.199999999999999</v>
      </c>
      <c r="T637" s="3922">
        <v>10.199999999999999</v>
      </c>
      <c r="U637" s="3922">
        <v>10.199999999999999</v>
      </c>
      <c r="V637" s="3922">
        <v>10.3</v>
      </c>
      <c r="W637" s="3922">
        <v>10.3</v>
      </c>
      <c r="X637" s="3922">
        <v>10.3</v>
      </c>
      <c r="Y637" s="3922">
        <v>10.3</v>
      </c>
      <c r="Z637" s="3922">
        <v>10.4</v>
      </c>
      <c r="AA637" s="3922">
        <v>10.4</v>
      </c>
      <c r="AB637" s="4170">
        <v>10.3</v>
      </c>
      <c r="AC637" s="3300"/>
      <c r="AD637" s="80"/>
    </row>
    <row r="638" spans="1:30" s="7" customFormat="1" ht="12.75" customHeight="1">
      <c r="A638" s="4563" t="s">
        <v>214</v>
      </c>
      <c r="B638" s="4783" t="s">
        <v>640</v>
      </c>
      <c r="C638" s="3603" t="s">
        <v>502</v>
      </c>
      <c r="D638" s="815" t="s">
        <v>108</v>
      </c>
      <c r="E638" s="3815">
        <v>0.6</v>
      </c>
      <c r="F638" s="1605">
        <v>0</v>
      </c>
      <c r="G638" s="1605">
        <v>0.6</v>
      </c>
      <c r="H638" s="3866">
        <v>0</v>
      </c>
      <c r="I638" s="1605">
        <v>0</v>
      </c>
      <c r="J638" s="1605">
        <v>0.6</v>
      </c>
      <c r="K638" s="1605">
        <v>0</v>
      </c>
      <c r="L638" s="1605">
        <v>0</v>
      </c>
      <c r="M638" s="1605">
        <v>0.6</v>
      </c>
      <c r="N638" s="3816">
        <v>0</v>
      </c>
      <c r="O638" s="1605">
        <v>0</v>
      </c>
      <c r="P638" s="1605">
        <v>0.6</v>
      </c>
      <c r="Q638" s="1605">
        <v>0</v>
      </c>
      <c r="R638" s="1605">
        <v>0.6</v>
      </c>
      <c r="S638" s="1605">
        <v>0</v>
      </c>
      <c r="T638" s="1605">
        <v>0</v>
      </c>
      <c r="U638" s="1605">
        <v>0.6</v>
      </c>
      <c r="V638" s="3816">
        <v>0</v>
      </c>
      <c r="W638" s="1605">
        <v>0</v>
      </c>
      <c r="X638" s="1605">
        <v>0.6</v>
      </c>
      <c r="Y638" s="1605">
        <v>0</v>
      </c>
      <c r="Z638" s="1605">
        <v>0.6</v>
      </c>
      <c r="AA638" s="1605">
        <v>0</v>
      </c>
      <c r="AB638" s="3817">
        <v>0</v>
      </c>
      <c r="AC638" s="546">
        <f>SUM(E638:AB638)</f>
        <v>5.3999999999999995</v>
      </c>
      <c r="AD638" s="80"/>
    </row>
    <row r="639" spans="1:30" s="7" customFormat="1" ht="12.75" customHeight="1">
      <c r="A639" s="4564"/>
      <c r="B639" s="4958"/>
      <c r="C639" s="1885" t="s">
        <v>502</v>
      </c>
      <c r="D639" s="783" t="s">
        <v>109</v>
      </c>
      <c r="E639" s="3809">
        <v>0</v>
      </c>
      <c r="F639" s="3810">
        <v>0</v>
      </c>
      <c r="G639" s="3810">
        <v>0</v>
      </c>
      <c r="H639" s="3868">
        <v>0</v>
      </c>
      <c r="I639" s="3810">
        <v>0</v>
      </c>
      <c r="J639" s="3810">
        <v>0</v>
      </c>
      <c r="K639" s="3810">
        <v>0</v>
      </c>
      <c r="L639" s="3810">
        <v>0</v>
      </c>
      <c r="M639" s="3810">
        <v>0</v>
      </c>
      <c r="N639" s="3868">
        <v>0</v>
      </c>
      <c r="O639" s="3810">
        <v>0</v>
      </c>
      <c r="P639" s="3810">
        <v>0</v>
      </c>
      <c r="Q639" s="3810">
        <v>0</v>
      </c>
      <c r="R639" s="3810">
        <v>0</v>
      </c>
      <c r="S639" s="3810">
        <v>0</v>
      </c>
      <c r="T639" s="3810">
        <v>0</v>
      </c>
      <c r="U639" s="3810">
        <v>0</v>
      </c>
      <c r="V639" s="3811">
        <v>0</v>
      </c>
      <c r="W639" s="3810">
        <v>0</v>
      </c>
      <c r="X639" s="3810">
        <v>0</v>
      </c>
      <c r="Y639" s="3810">
        <v>0</v>
      </c>
      <c r="Z639" s="3810">
        <v>0</v>
      </c>
      <c r="AA639" s="3810">
        <v>0</v>
      </c>
      <c r="AB639" s="3814">
        <v>0</v>
      </c>
      <c r="AC639" s="3301">
        <f>SUM(E639:AB639)</f>
        <v>0</v>
      </c>
      <c r="AD639" s="80"/>
    </row>
    <row r="640" spans="1:30" s="7" customFormat="1" ht="12.75" customHeight="1">
      <c r="A640" s="4578"/>
      <c r="B640" s="4958"/>
      <c r="C640" s="3490" t="s">
        <v>315</v>
      </c>
      <c r="D640" s="774" t="s">
        <v>340</v>
      </c>
      <c r="E640" s="432">
        <v>0.6</v>
      </c>
      <c r="F640" s="433">
        <v>0</v>
      </c>
      <c r="G640" s="433">
        <v>0.6</v>
      </c>
      <c r="H640" s="610">
        <v>0</v>
      </c>
      <c r="I640" s="433">
        <v>0</v>
      </c>
      <c r="J640" s="433">
        <v>0.6</v>
      </c>
      <c r="K640" s="433">
        <v>0</v>
      </c>
      <c r="L640" s="433">
        <v>0</v>
      </c>
      <c r="M640" s="433">
        <v>0.6</v>
      </c>
      <c r="N640" s="610">
        <v>0</v>
      </c>
      <c r="O640" s="433">
        <v>0</v>
      </c>
      <c r="P640" s="433">
        <v>0.6</v>
      </c>
      <c r="Q640" s="433">
        <v>0</v>
      </c>
      <c r="R640" s="433">
        <v>0.6</v>
      </c>
      <c r="S640" s="433">
        <v>0</v>
      </c>
      <c r="T640" s="433">
        <v>0</v>
      </c>
      <c r="U640" s="433">
        <v>0.6</v>
      </c>
      <c r="V640" s="1092">
        <v>0</v>
      </c>
      <c r="W640" s="433">
        <v>0</v>
      </c>
      <c r="X640" s="433">
        <v>0.6</v>
      </c>
      <c r="Y640" s="433">
        <v>0</v>
      </c>
      <c r="Z640" s="433">
        <v>0.6</v>
      </c>
      <c r="AA640" s="433">
        <v>0</v>
      </c>
      <c r="AB640" s="502">
        <v>0</v>
      </c>
      <c r="AC640" s="503"/>
      <c r="AD640" s="80"/>
    </row>
    <row r="641" spans="1:31" s="7" customFormat="1" ht="12.75" customHeight="1">
      <c r="A641" s="4578"/>
      <c r="B641" s="4958"/>
      <c r="C641" s="1849" t="s">
        <v>342</v>
      </c>
      <c r="D641" s="783" t="s">
        <v>110</v>
      </c>
      <c r="E641" s="1935">
        <v>0</v>
      </c>
      <c r="F641" s="1936">
        <v>0</v>
      </c>
      <c r="G641" s="1936">
        <v>0</v>
      </c>
      <c r="H641" s="4067">
        <v>0</v>
      </c>
      <c r="I641" s="1936">
        <v>0</v>
      </c>
      <c r="J641" s="1936">
        <v>0</v>
      </c>
      <c r="K641" s="1936">
        <v>0</v>
      </c>
      <c r="L641" s="1936">
        <v>0</v>
      </c>
      <c r="M641" s="1936">
        <v>0</v>
      </c>
      <c r="N641" s="4067">
        <v>0</v>
      </c>
      <c r="O641" s="1936">
        <v>0</v>
      </c>
      <c r="P641" s="1936">
        <v>0</v>
      </c>
      <c r="Q641" s="1936">
        <v>0</v>
      </c>
      <c r="R641" s="1936">
        <v>0</v>
      </c>
      <c r="S641" s="1936">
        <v>0</v>
      </c>
      <c r="T641" s="1936">
        <v>0</v>
      </c>
      <c r="U641" s="1936">
        <v>0</v>
      </c>
      <c r="V641" s="1938">
        <v>0</v>
      </c>
      <c r="W641" s="1936">
        <v>0</v>
      </c>
      <c r="X641" s="1936">
        <v>0</v>
      </c>
      <c r="Y641" s="1936">
        <v>0</v>
      </c>
      <c r="Z641" s="1936">
        <v>0</v>
      </c>
      <c r="AA641" s="1936">
        <v>0</v>
      </c>
      <c r="AB641" s="2993">
        <v>0</v>
      </c>
      <c r="AC641" s="503"/>
      <c r="AD641" s="80"/>
    </row>
    <row r="642" spans="1:31" s="7" customFormat="1" ht="12.75" customHeight="1" thickBot="1">
      <c r="A642" s="4799"/>
      <c r="B642" s="4959"/>
      <c r="C642" s="3615" t="s">
        <v>315</v>
      </c>
      <c r="D642" s="784" t="s">
        <v>111</v>
      </c>
      <c r="E642" s="514">
        <v>0</v>
      </c>
      <c r="F642" s="515" t="e">
        <v>#DIV/0!</v>
      </c>
      <c r="G642" s="515">
        <v>0</v>
      </c>
      <c r="H642" s="1664" t="e">
        <v>#DIV/0!</v>
      </c>
      <c r="I642" s="515" t="e">
        <v>#DIV/0!</v>
      </c>
      <c r="J642" s="515">
        <v>0</v>
      </c>
      <c r="K642" s="515" t="e">
        <v>#DIV/0!</v>
      </c>
      <c r="L642" s="515" t="e">
        <v>#DIV/0!</v>
      </c>
      <c r="M642" s="515">
        <v>0</v>
      </c>
      <c r="N642" s="1664" t="e">
        <v>#DIV/0!</v>
      </c>
      <c r="O642" s="515" t="e">
        <v>#DIV/0!</v>
      </c>
      <c r="P642" s="515">
        <v>0</v>
      </c>
      <c r="Q642" s="515" t="e">
        <v>#DIV/0!</v>
      </c>
      <c r="R642" s="515">
        <v>0</v>
      </c>
      <c r="S642" s="515" t="e">
        <v>#DIV/0!</v>
      </c>
      <c r="T642" s="515" t="e">
        <v>#DIV/0!</v>
      </c>
      <c r="U642" s="515">
        <v>0</v>
      </c>
      <c r="V642" s="1664" t="e">
        <v>#DIV/0!</v>
      </c>
      <c r="W642" s="515" t="e">
        <v>#DIV/0!</v>
      </c>
      <c r="X642" s="515">
        <v>0</v>
      </c>
      <c r="Y642" s="602" t="e">
        <v>#DIV/0!</v>
      </c>
      <c r="Z642" s="515">
        <v>0</v>
      </c>
      <c r="AA642" s="515" t="e">
        <v>#DIV/0!</v>
      </c>
      <c r="AB642" s="3282" t="e">
        <v>#DIV/0!</v>
      </c>
      <c r="AC642" s="3302">
        <f t="shared" ref="AC642" si="137">AC639/AC638</f>
        <v>0</v>
      </c>
      <c r="AD642" s="80"/>
    </row>
    <row r="643" spans="1:31" s="7" customFormat="1" ht="12.75" customHeight="1">
      <c r="A643" s="4541" t="s">
        <v>221</v>
      </c>
      <c r="B643" s="4798" t="s">
        <v>160</v>
      </c>
      <c r="C643" s="402"/>
      <c r="D643" s="812" t="s">
        <v>108</v>
      </c>
      <c r="E643" s="467"/>
      <c r="F643" s="468"/>
      <c r="G643" s="468"/>
      <c r="H643" s="627"/>
      <c r="I643" s="468"/>
      <c r="J643" s="468"/>
      <c r="K643" s="468"/>
      <c r="L643" s="468"/>
      <c r="M643" s="468"/>
      <c r="N643" s="627"/>
      <c r="O643" s="468"/>
      <c r="P643" s="468"/>
      <c r="Q643" s="468"/>
      <c r="R643" s="468"/>
      <c r="S643" s="468"/>
      <c r="T643" s="468"/>
      <c r="U643" s="468"/>
      <c r="V643" s="1711"/>
      <c r="W643" s="468"/>
      <c r="X643" s="468"/>
      <c r="Y643" s="468"/>
      <c r="Z643" s="468"/>
      <c r="AA643" s="468"/>
      <c r="AB643" s="469"/>
      <c r="AC643" s="3262"/>
      <c r="AD643" s="80"/>
    </row>
    <row r="644" spans="1:31" s="7" customFormat="1" ht="12.75" customHeight="1">
      <c r="A644" s="4542"/>
      <c r="B644" s="4788"/>
      <c r="C644" s="403"/>
      <c r="D644" s="813" t="s">
        <v>109</v>
      </c>
      <c r="E644" s="451"/>
      <c r="F644" s="452"/>
      <c r="G644" s="452"/>
      <c r="H644" s="628"/>
      <c r="I644" s="452"/>
      <c r="J644" s="452"/>
      <c r="K644" s="452"/>
      <c r="L644" s="452"/>
      <c r="M644" s="452"/>
      <c r="N644" s="628"/>
      <c r="O644" s="452"/>
      <c r="P644" s="452"/>
      <c r="Q644" s="452"/>
      <c r="R644" s="452"/>
      <c r="S644" s="452"/>
      <c r="T644" s="452"/>
      <c r="U644" s="452"/>
      <c r="V644" s="1712"/>
      <c r="W644" s="452"/>
      <c r="X644" s="452"/>
      <c r="Y644" s="452"/>
      <c r="Z644" s="452"/>
      <c r="AA644" s="452"/>
      <c r="AB644" s="453"/>
      <c r="AC644" s="3263"/>
      <c r="AD644" s="80"/>
    </row>
    <row r="645" spans="1:31" s="7" customFormat="1" ht="12.75" customHeight="1">
      <c r="A645" s="4799"/>
      <c r="B645" s="4789"/>
      <c r="C645" s="403"/>
      <c r="D645" s="813" t="s">
        <v>110</v>
      </c>
      <c r="E645" s="408"/>
      <c r="F645" s="408"/>
      <c r="G645" s="408"/>
      <c r="H645" s="1713"/>
      <c r="I645" s="408"/>
      <c r="J645" s="408"/>
      <c r="K645" s="408"/>
      <c r="L645" s="408"/>
      <c r="M645" s="408"/>
      <c r="N645" s="1713"/>
      <c r="O645" s="408"/>
      <c r="P645" s="408"/>
      <c r="Q645" s="408"/>
      <c r="R645" s="408"/>
      <c r="S645" s="408"/>
      <c r="T645" s="408"/>
      <c r="U645" s="408"/>
      <c r="V645" s="1713"/>
      <c r="W645" s="408"/>
      <c r="X645" s="408"/>
      <c r="Y645" s="408"/>
      <c r="Z645" s="408"/>
      <c r="AA645" s="408"/>
      <c r="AB645" s="3283"/>
      <c r="AC645" s="3303"/>
      <c r="AD645" s="80"/>
      <c r="AE645" s="36"/>
    </row>
    <row r="646" spans="1:31" s="7" customFormat="1" ht="12.75" customHeight="1" thickBot="1">
      <c r="A646" s="4799"/>
      <c r="B646" s="4789"/>
      <c r="C646" s="401"/>
      <c r="D646" s="819" t="s">
        <v>111</v>
      </c>
      <c r="E646" s="444"/>
      <c r="F646" s="445"/>
      <c r="G646" s="445"/>
      <c r="H646" s="633"/>
      <c r="I646" s="445"/>
      <c r="J646" s="445"/>
      <c r="K646" s="445"/>
      <c r="L646" s="445"/>
      <c r="M646" s="445"/>
      <c r="N646" s="633"/>
      <c r="O646" s="445"/>
      <c r="P646" s="445"/>
      <c r="Q646" s="445"/>
      <c r="R646" s="445"/>
      <c r="S646" s="445"/>
      <c r="T646" s="445"/>
      <c r="U646" s="445"/>
      <c r="V646" s="1662"/>
      <c r="W646" s="445"/>
      <c r="X646" s="445"/>
      <c r="Y646" s="446"/>
      <c r="Z646" s="445"/>
      <c r="AA646" s="445"/>
      <c r="AB646" s="447"/>
      <c r="AC646" s="500"/>
      <c r="AD646" s="80"/>
      <c r="AE646" s="36"/>
    </row>
    <row r="647" spans="1:31" s="7" customFormat="1" ht="12.75" customHeight="1">
      <c r="A647" s="4541" t="s">
        <v>222</v>
      </c>
      <c r="B647" s="4798" t="s">
        <v>160</v>
      </c>
      <c r="C647" s="402"/>
      <c r="D647" s="812" t="s">
        <v>108</v>
      </c>
      <c r="E647" s="3508"/>
      <c r="F647" s="3482"/>
      <c r="G647" s="3482"/>
      <c r="H647" s="3521"/>
      <c r="I647" s="3482"/>
      <c r="J647" s="3482"/>
      <c r="K647" s="3482"/>
      <c r="L647" s="3482"/>
      <c r="M647" s="3482"/>
      <c r="N647" s="3521"/>
      <c r="O647" s="3482"/>
      <c r="P647" s="3482"/>
      <c r="Q647" s="3482"/>
      <c r="R647" s="3482"/>
      <c r="S647" s="3482"/>
      <c r="T647" s="3482"/>
      <c r="U647" s="3482"/>
      <c r="V647" s="3518"/>
      <c r="W647" s="3482"/>
      <c r="X647" s="3482"/>
      <c r="Y647" s="3482"/>
      <c r="Z647" s="3482"/>
      <c r="AA647" s="3482"/>
      <c r="AB647" s="3488"/>
      <c r="AC647" s="3262"/>
      <c r="AD647" s="80"/>
      <c r="AE647" s="36"/>
    </row>
    <row r="648" spans="1:31" s="7" customFormat="1" ht="12.75" customHeight="1">
      <c r="A648" s="4542"/>
      <c r="B648" s="4788"/>
      <c r="C648" s="403"/>
      <c r="D648" s="813" t="s">
        <v>109</v>
      </c>
      <c r="E648" s="3509"/>
      <c r="F648" s="3483"/>
      <c r="G648" s="3483"/>
      <c r="H648" s="3519"/>
      <c r="I648" s="3483"/>
      <c r="J648" s="3483"/>
      <c r="K648" s="3483"/>
      <c r="L648" s="3483"/>
      <c r="M648" s="3483"/>
      <c r="N648" s="3519"/>
      <c r="O648" s="3483"/>
      <c r="P648" s="3483"/>
      <c r="Q648" s="3483"/>
      <c r="R648" s="3483"/>
      <c r="S648" s="3483"/>
      <c r="T648" s="3483"/>
      <c r="U648" s="3483"/>
      <c r="V648" s="3520"/>
      <c r="W648" s="3483"/>
      <c r="X648" s="3483"/>
      <c r="Y648" s="3483"/>
      <c r="Z648" s="3483"/>
      <c r="AA648" s="3483"/>
      <c r="AB648" s="3489"/>
      <c r="AC648" s="3263"/>
      <c r="AD648" s="80"/>
      <c r="AE648" s="36"/>
    </row>
    <row r="649" spans="1:31" s="7" customFormat="1" ht="12.75" customHeight="1">
      <c r="A649" s="4799"/>
      <c r="B649" s="4789"/>
      <c r="C649" s="403"/>
      <c r="D649" s="813" t="s">
        <v>110</v>
      </c>
      <c r="E649" s="408"/>
      <c r="F649" s="409"/>
      <c r="G649" s="409"/>
      <c r="H649" s="629"/>
      <c r="I649" s="409"/>
      <c r="J649" s="409"/>
      <c r="K649" s="409"/>
      <c r="L649" s="409"/>
      <c r="M649" s="409"/>
      <c r="N649" s="629"/>
      <c r="O649" s="409"/>
      <c r="P649" s="409"/>
      <c r="Q649" s="409"/>
      <c r="R649" s="409"/>
      <c r="S649" s="409"/>
      <c r="T649" s="409"/>
      <c r="U649" s="409"/>
      <c r="V649" s="1238"/>
      <c r="W649" s="409"/>
      <c r="X649" s="409"/>
      <c r="Y649" s="409"/>
      <c r="Z649" s="409"/>
      <c r="AA649" s="409"/>
      <c r="AB649" s="496"/>
      <c r="AC649" s="3264"/>
      <c r="AD649" s="80"/>
      <c r="AE649" s="36"/>
    </row>
    <row r="650" spans="1:31" s="7" customFormat="1" ht="12.75" customHeight="1" thickBot="1">
      <c r="A650" s="4799"/>
      <c r="B650" s="4789"/>
      <c r="C650" s="401"/>
      <c r="D650" s="819" t="s">
        <v>111</v>
      </c>
      <c r="E650" s="444"/>
      <c r="F650" s="445"/>
      <c r="G650" s="445"/>
      <c r="H650" s="633"/>
      <c r="I650" s="445"/>
      <c r="J650" s="445"/>
      <c r="K650" s="445"/>
      <c r="L650" s="445"/>
      <c r="M650" s="445"/>
      <c r="N650" s="633"/>
      <c r="O650" s="445"/>
      <c r="P650" s="445"/>
      <c r="Q650" s="445"/>
      <c r="R650" s="445"/>
      <c r="S650" s="445"/>
      <c r="T650" s="445"/>
      <c r="U650" s="445"/>
      <c r="V650" s="1662"/>
      <c r="W650" s="445"/>
      <c r="X650" s="445"/>
      <c r="Y650" s="446"/>
      <c r="Z650" s="445"/>
      <c r="AA650" s="445"/>
      <c r="AB650" s="447"/>
      <c r="AC650" s="500"/>
      <c r="AD650" s="80"/>
      <c r="AE650" s="36"/>
    </row>
    <row r="651" spans="1:31" s="7" customFormat="1" ht="12.75" customHeight="1">
      <c r="A651" s="4541" t="s">
        <v>223</v>
      </c>
      <c r="B651" s="4798" t="s">
        <v>160</v>
      </c>
      <c r="C651" s="402"/>
      <c r="D651" s="812" t="s">
        <v>108</v>
      </c>
      <c r="E651" s="448"/>
      <c r="F651" s="449"/>
      <c r="G651" s="449"/>
      <c r="H651" s="631"/>
      <c r="I651" s="449"/>
      <c r="J651" s="449"/>
      <c r="K651" s="449"/>
      <c r="L651" s="449"/>
      <c r="M651" s="449"/>
      <c r="N651" s="631"/>
      <c r="O651" s="449"/>
      <c r="P651" s="449"/>
      <c r="Q651" s="449"/>
      <c r="R651" s="449"/>
      <c r="S651" s="449"/>
      <c r="T651" s="449"/>
      <c r="U651" s="449"/>
      <c r="V651" s="1714"/>
      <c r="W651" s="449"/>
      <c r="X651" s="449"/>
      <c r="Y651" s="449"/>
      <c r="Z651" s="449"/>
      <c r="AA651" s="449"/>
      <c r="AB651" s="450"/>
      <c r="AC651" s="3262"/>
      <c r="AD651" s="80"/>
      <c r="AE651" s="36"/>
    </row>
    <row r="652" spans="1:31" s="7" customFormat="1" ht="12.75" customHeight="1">
      <c r="A652" s="4542"/>
      <c r="B652" s="4788"/>
      <c r="C652" s="403"/>
      <c r="D652" s="813" t="s">
        <v>109</v>
      </c>
      <c r="E652" s="451"/>
      <c r="F652" s="452"/>
      <c r="G652" s="452"/>
      <c r="H652" s="628"/>
      <c r="I652" s="452"/>
      <c r="J652" s="452"/>
      <c r="K652" s="452"/>
      <c r="L652" s="452"/>
      <c r="M652" s="452"/>
      <c r="N652" s="628"/>
      <c r="O652" s="452"/>
      <c r="P652" s="452"/>
      <c r="Q652" s="452"/>
      <c r="R652" s="452"/>
      <c r="S652" s="452"/>
      <c r="T652" s="452"/>
      <c r="U652" s="452"/>
      <c r="V652" s="1712"/>
      <c r="W652" s="452"/>
      <c r="X652" s="452"/>
      <c r="Y652" s="452"/>
      <c r="Z652" s="452"/>
      <c r="AA652" s="452"/>
      <c r="AB652" s="453"/>
      <c r="AC652" s="3263"/>
      <c r="AD652" s="80"/>
      <c r="AE652" s="36"/>
    </row>
    <row r="653" spans="1:31" s="7" customFormat="1" ht="12.75" customHeight="1">
      <c r="A653" s="4799"/>
      <c r="B653" s="4789"/>
      <c r="C653" s="403"/>
      <c r="D653" s="813" t="s">
        <v>110</v>
      </c>
      <c r="E653" s="408"/>
      <c r="F653" s="409"/>
      <c r="G653" s="409"/>
      <c r="H653" s="629"/>
      <c r="I653" s="409"/>
      <c r="J653" s="409"/>
      <c r="K653" s="409"/>
      <c r="L653" s="409"/>
      <c r="M653" s="409"/>
      <c r="N653" s="629"/>
      <c r="O653" s="409"/>
      <c r="P653" s="409"/>
      <c r="Q653" s="409"/>
      <c r="R653" s="409"/>
      <c r="S653" s="409"/>
      <c r="T653" s="409"/>
      <c r="U653" s="409"/>
      <c r="V653" s="1238"/>
      <c r="W653" s="409"/>
      <c r="X653" s="409"/>
      <c r="Y653" s="409"/>
      <c r="Z653" s="409"/>
      <c r="AA653" s="409"/>
      <c r="AB653" s="496"/>
      <c r="AC653" s="3264"/>
      <c r="AD653" s="80"/>
      <c r="AE653" s="36"/>
    </row>
    <row r="654" spans="1:31" s="7" customFormat="1" ht="12.75" customHeight="1" thickBot="1">
      <c r="A654" s="4799"/>
      <c r="B654" s="4789"/>
      <c r="C654" s="401"/>
      <c r="D654" s="819" t="s">
        <v>111</v>
      </c>
      <c r="E654" s="444"/>
      <c r="F654" s="445"/>
      <c r="G654" s="445"/>
      <c r="H654" s="633"/>
      <c r="I654" s="445"/>
      <c r="J654" s="445"/>
      <c r="K654" s="445"/>
      <c r="L654" s="445"/>
      <c r="M654" s="445"/>
      <c r="N654" s="633"/>
      <c r="O654" s="445"/>
      <c r="P654" s="445"/>
      <c r="Q654" s="445"/>
      <c r="R654" s="445"/>
      <c r="S654" s="445"/>
      <c r="T654" s="445"/>
      <c r="U654" s="445"/>
      <c r="V654" s="1662"/>
      <c r="W654" s="445"/>
      <c r="X654" s="445"/>
      <c r="Y654" s="446"/>
      <c r="Z654" s="445"/>
      <c r="AA654" s="445"/>
      <c r="AB654" s="447"/>
      <c r="AC654" s="500"/>
      <c r="AD654" s="80"/>
      <c r="AE654" s="36"/>
    </row>
    <row r="655" spans="1:31" s="7" customFormat="1" ht="12.75" customHeight="1">
      <c r="A655" s="4541" t="s">
        <v>224</v>
      </c>
      <c r="B655" s="4798" t="s">
        <v>160</v>
      </c>
      <c r="C655" s="402"/>
      <c r="D655" s="812" t="s">
        <v>108</v>
      </c>
      <c r="E655" s="448"/>
      <c r="F655" s="449"/>
      <c r="G655" s="449"/>
      <c r="H655" s="631"/>
      <c r="I655" s="449"/>
      <c r="J655" s="449"/>
      <c r="K655" s="449"/>
      <c r="L655" s="449"/>
      <c r="M655" s="449"/>
      <c r="N655" s="631"/>
      <c r="O655" s="449"/>
      <c r="P655" s="449"/>
      <c r="Q655" s="449"/>
      <c r="R655" s="449"/>
      <c r="S655" s="449"/>
      <c r="T655" s="449"/>
      <c r="U655" s="449"/>
      <c r="V655" s="1714"/>
      <c r="W655" s="449"/>
      <c r="X655" s="449"/>
      <c r="Y655" s="449"/>
      <c r="Z655" s="449"/>
      <c r="AA655" s="449"/>
      <c r="AB655" s="450"/>
      <c r="AC655" s="3262"/>
      <c r="AD655" s="80"/>
      <c r="AE655" s="36"/>
    </row>
    <row r="656" spans="1:31" s="7" customFormat="1" ht="12.75" customHeight="1">
      <c r="A656" s="4542"/>
      <c r="B656" s="4788"/>
      <c r="C656" s="403"/>
      <c r="D656" s="813" t="s">
        <v>109</v>
      </c>
      <c r="E656" s="408"/>
      <c r="F656" s="409"/>
      <c r="G656" s="409"/>
      <c r="H656" s="629"/>
      <c r="I656" s="409"/>
      <c r="J656" s="409"/>
      <c r="K656" s="409"/>
      <c r="L656" s="409"/>
      <c r="M656" s="409"/>
      <c r="N656" s="629"/>
      <c r="O656" s="409"/>
      <c r="P656" s="409"/>
      <c r="Q656" s="409"/>
      <c r="R656" s="409"/>
      <c r="S656" s="409"/>
      <c r="T656" s="409"/>
      <c r="U656" s="409"/>
      <c r="V656" s="1238"/>
      <c r="W656" s="409"/>
      <c r="X656" s="409"/>
      <c r="Y656" s="409"/>
      <c r="Z656" s="409"/>
      <c r="AA656" s="409"/>
      <c r="AB656" s="496"/>
      <c r="AC656" s="3263"/>
      <c r="AD656" s="80"/>
      <c r="AE656" s="36"/>
    </row>
    <row r="657" spans="1:31" s="7" customFormat="1" ht="12.75" customHeight="1">
      <c r="A657" s="4799"/>
      <c r="B657" s="4789"/>
      <c r="C657" s="420"/>
      <c r="D657" s="813" t="s">
        <v>110</v>
      </c>
      <c r="E657" s="408"/>
      <c r="F657" s="408"/>
      <c r="G657" s="408"/>
      <c r="H657" s="1713"/>
      <c r="I657" s="408"/>
      <c r="J657" s="408"/>
      <c r="K657" s="408"/>
      <c r="L657" s="408"/>
      <c r="M657" s="408"/>
      <c r="N657" s="1713"/>
      <c r="O657" s="408"/>
      <c r="P657" s="408"/>
      <c r="Q657" s="408"/>
      <c r="R657" s="408"/>
      <c r="S657" s="408"/>
      <c r="T657" s="408"/>
      <c r="U657" s="408"/>
      <c r="V657" s="1713"/>
      <c r="W657" s="408"/>
      <c r="X657" s="408"/>
      <c r="Y657" s="408"/>
      <c r="Z657" s="408"/>
      <c r="AA657" s="408"/>
      <c r="AB657" s="3283"/>
      <c r="AC657" s="3303"/>
      <c r="AD657" s="80"/>
      <c r="AE657" s="36"/>
    </row>
    <row r="658" spans="1:31" s="7" customFormat="1" ht="12.75" customHeight="1" thickBot="1">
      <c r="A658" s="4799"/>
      <c r="B658" s="4789"/>
      <c r="C658" s="420"/>
      <c r="D658" s="819" t="s">
        <v>111</v>
      </c>
      <c r="E658" s="459"/>
      <c r="F658" s="460"/>
      <c r="G658" s="460"/>
      <c r="H658" s="625"/>
      <c r="I658" s="460"/>
      <c r="J658" s="460"/>
      <c r="K658" s="460"/>
      <c r="L658" s="460"/>
      <c r="M658" s="460"/>
      <c r="N658" s="625"/>
      <c r="O658" s="460"/>
      <c r="P658" s="460"/>
      <c r="Q658" s="460"/>
      <c r="R658" s="460"/>
      <c r="S658" s="460"/>
      <c r="T658" s="460"/>
      <c r="U658" s="460"/>
      <c r="V658" s="1659"/>
      <c r="W658" s="460"/>
      <c r="X658" s="460"/>
      <c r="Y658" s="461"/>
      <c r="Z658" s="460"/>
      <c r="AA658" s="460"/>
      <c r="AB658" s="426"/>
      <c r="AC658" s="500"/>
      <c r="AD658" s="80"/>
      <c r="AE658" s="36"/>
    </row>
    <row r="659" spans="1:31" s="7" customFormat="1" ht="12.75" customHeight="1">
      <c r="A659" s="4541" t="s">
        <v>215</v>
      </c>
      <c r="B659" s="4800" t="s">
        <v>350</v>
      </c>
      <c r="C659" s="1884" t="s">
        <v>502</v>
      </c>
      <c r="D659" s="772" t="s">
        <v>108</v>
      </c>
      <c r="E659" s="3815">
        <v>151.6</v>
      </c>
      <c r="F659" s="1605">
        <v>150</v>
      </c>
      <c r="G659" s="1605">
        <v>152.4</v>
      </c>
      <c r="H659" s="3866">
        <v>150.80000000000001</v>
      </c>
      <c r="I659" s="1605">
        <v>152</v>
      </c>
      <c r="J659" s="1605">
        <v>160</v>
      </c>
      <c r="K659" s="1605">
        <v>174.8</v>
      </c>
      <c r="L659" s="1605">
        <v>220.8</v>
      </c>
      <c r="M659" s="1605">
        <v>552.79999999999995</v>
      </c>
      <c r="N659" s="3866">
        <v>550.79999999999995</v>
      </c>
      <c r="O659" s="1605">
        <v>550</v>
      </c>
      <c r="P659" s="1605">
        <v>484.8</v>
      </c>
      <c r="Q659" s="1605">
        <v>285.60000000000002</v>
      </c>
      <c r="R659" s="1605">
        <v>462.4</v>
      </c>
      <c r="S659" s="1605">
        <v>501.2</v>
      </c>
      <c r="T659" s="1605">
        <v>539.20000000000005</v>
      </c>
      <c r="U659" s="1605">
        <v>320.8</v>
      </c>
      <c r="V659" s="3816">
        <v>190.8</v>
      </c>
      <c r="W659" s="1605">
        <v>184.4</v>
      </c>
      <c r="X659" s="1605">
        <v>173.6</v>
      </c>
      <c r="Y659" s="1605">
        <v>162.80000000000001</v>
      </c>
      <c r="Z659" s="1605">
        <v>162.80000000000001</v>
      </c>
      <c r="AA659" s="1605">
        <v>162.4</v>
      </c>
      <c r="AB659" s="3817">
        <v>160.80000000000001</v>
      </c>
      <c r="AC659" s="3305">
        <f>SUM(E659:AB659)</f>
        <v>6757.6</v>
      </c>
      <c r="AD659" s="80"/>
      <c r="AE659" s="36"/>
    </row>
    <row r="660" spans="1:31" s="7" customFormat="1" ht="12.75" customHeight="1">
      <c r="A660" s="4564"/>
      <c r="B660" s="4801"/>
      <c r="C660" s="1885" t="s">
        <v>502</v>
      </c>
      <c r="D660" s="773" t="s">
        <v>109</v>
      </c>
      <c r="E660" s="3809">
        <v>78.400000000000006</v>
      </c>
      <c r="F660" s="3810">
        <v>75.2</v>
      </c>
      <c r="G660" s="3810">
        <v>77.599999999999994</v>
      </c>
      <c r="H660" s="3868">
        <v>76</v>
      </c>
      <c r="I660" s="3810">
        <v>76.400000000000006</v>
      </c>
      <c r="J660" s="3810">
        <v>77.2</v>
      </c>
      <c r="K660" s="3810">
        <v>81.2</v>
      </c>
      <c r="L660" s="3810">
        <v>114.8</v>
      </c>
      <c r="M660" s="3810">
        <v>297.2</v>
      </c>
      <c r="N660" s="3868">
        <v>312.8</v>
      </c>
      <c r="O660" s="3810">
        <v>279.2</v>
      </c>
      <c r="P660" s="3810">
        <v>293.2</v>
      </c>
      <c r="Q660" s="3810">
        <v>126</v>
      </c>
      <c r="R660" s="3810">
        <v>337.6</v>
      </c>
      <c r="S660" s="3810">
        <v>299.2</v>
      </c>
      <c r="T660" s="3810">
        <v>297.2</v>
      </c>
      <c r="U660" s="3810">
        <v>170.8</v>
      </c>
      <c r="V660" s="3811">
        <v>110.4</v>
      </c>
      <c r="W660" s="3810">
        <v>109.6</v>
      </c>
      <c r="X660" s="3810">
        <v>98.4</v>
      </c>
      <c r="Y660" s="3810">
        <v>85.6</v>
      </c>
      <c r="Z660" s="3810">
        <v>85.6</v>
      </c>
      <c r="AA660" s="3810">
        <v>82.4</v>
      </c>
      <c r="AB660" s="3814">
        <v>80.8</v>
      </c>
      <c r="AC660" s="2989">
        <f>SUM(E660:AB660)</f>
        <v>3722.8</v>
      </c>
      <c r="AD660" s="80"/>
      <c r="AE660" s="36"/>
    </row>
    <row r="661" spans="1:31" s="7" customFormat="1" ht="12.75" customHeight="1">
      <c r="A661" s="4578"/>
      <c r="B661" s="4802"/>
      <c r="C661" s="3490" t="s">
        <v>315</v>
      </c>
      <c r="D661" s="774" t="s">
        <v>340</v>
      </c>
      <c r="E661" s="432">
        <v>170.67255198185794</v>
      </c>
      <c r="F661" s="433">
        <v>167.79463638626831</v>
      </c>
      <c r="G661" s="433">
        <v>171.0190632648887</v>
      </c>
      <c r="H661" s="1092">
        <v>168.86870639641913</v>
      </c>
      <c r="I661" s="433">
        <v>170.12042793268537</v>
      </c>
      <c r="J661" s="433">
        <v>177.65089360878542</v>
      </c>
      <c r="K661" s="433">
        <v>192.73940956638839</v>
      </c>
      <c r="L661" s="433">
        <v>248.86076428396663</v>
      </c>
      <c r="M661" s="433">
        <v>627.6270230001254</v>
      </c>
      <c r="N661" s="1092">
        <v>633.42282876448337</v>
      </c>
      <c r="O661" s="433">
        <v>616.80843055198261</v>
      </c>
      <c r="P661" s="433">
        <v>566.56621854819412</v>
      </c>
      <c r="Q661" s="433">
        <v>312.15919015784243</v>
      </c>
      <c r="R661" s="433">
        <v>572.52730939231185</v>
      </c>
      <c r="S661" s="433">
        <v>583.71403957760003</v>
      </c>
      <c r="T661" s="433">
        <v>615.68212577595602</v>
      </c>
      <c r="U661" s="433">
        <v>363.43538627932207</v>
      </c>
      <c r="V661" s="1092">
        <v>220.43774631401041</v>
      </c>
      <c r="W661" s="433">
        <v>214.51228403054216</v>
      </c>
      <c r="X661" s="433">
        <v>199.54828989495252</v>
      </c>
      <c r="Y661" s="433">
        <v>183.93259634985856</v>
      </c>
      <c r="Z661" s="433">
        <v>183.93259634985856</v>
      </c>
      <c r="AA661" s="433">
        <v>182.10853906393297</v>
      </c>
      <c r="AB661" s="502">
        <v>179.95910646588575</v>
      </c>
      <c r="AC661" s="3295">
        <f t="shared" ref="AC661" si="138">SQRT(AC659^2+AC660^2)</f>
        <v>7715.2056097034774</v>
      </c>
      <c r="AD661" s="80"/>
      <c r="AE661" s="36"/>
    </row>
    <row r="662" spans="1:31" s="7" customFormat="1" ht="12.75" customHeight="1">
      <c r="A662" s="4578"/>
      <c r="B662" s="4802"/>
      <c r="C662" s="1849" t="s">
        <v>342</v>
      </c>
      <c r="D662" s="783" t="s">
        <v>110</v>
      </c>
      <c r="E662" s="4039">
        <v>9.6999999999999993</v>
      </c>
      <c r="F662" s="4040">
        <v>9.3000000000000007</v>
      </c>
      <c r="G662" s="4040">
        <v>9.6</v>
      </c>
      <c r="H662" s="4042">
        <v>9.5</v>
      </c>
      <c r="I662" s="4040">
        <v>9.4</v>
      </c>
      <c r="J662" s="4040">
        <v>9.5</v>
      </c>
      <c r="K662" s="4040">
        <v>10.3</v>
      </c>
      <c r="L662" s="4040">
        <v>11.4</v>
      </c>
      <c r="M662" s="4040">
        <v>19.8</v>
      </c>
      <c r="N662" s="4042">
        <v>50.6</v>
      </c>
      <c r="O662" s="4040">
        <v>24.7</v>
      </c>
      <c r="P662" s="4040">
        <v>42.8</v>
      </c>
      <c r="Q662" s="4040">
        <v>18</v>
      </c>
      <c r="R662" s="4040">
        <v>22.7</v>
      </c>
      <c r="S662" s="4040">
        <v>38.9</v>
      </c>
      <c r="T662" s="4040">
        <v>32.700000000000003</v>
      </c>
      <c r="U662" s="4040">
        <v>34.799999999999997</v>
      </c>
      <c r="V662" s="4042">
        <v>13.2</v>
      </c>
      <c r="W662" s="4040">
        <v>11.9</v>
      </c>
      <c r="X662" s="4040">
        <v>12.2</v>
      </c>
      <c r="Y662" s="4043">
        <v>10.7</v>
      </c>
      <c r="Z662" s="4040">
        <v>9.9</v>
      </c>
      <c r="AA662" s="4040">
        <v>10.3</v>
      </c>
      <c r="AB662" s="4044">
        <v>10</v>
      </c>
      <c r="AC662" s="503"/>
      <c r="AD662" s="80"/>
      <c r="AE662" s="36"/>
    </row>
    <row r="663" spans="1:31" s="7" customFormat="1" ht="12.75" customHeight="1" thickBot="1">
      <c r="A663" s="4799"/>
      <c r="B663" s="4811"/>
      <c r="C663" s="3615" t="s">
        <v>315</v>
      </c>
      <c r="D663" s="1718" t="s">
        <v>111</v>
      </c>
      <c r="E663" s="488">
        <v>0.51715039577836419</v>
      </c>
      <c r="F663" s="428">
        <v>0.5013333333333333</v>
      </c>
      <c r="G663" s="428">
        <v>0.50918635170603666</v>
      </c>
      <c r="H663" s="620">
        <v>0.50397877984084882</v>
      </c>
      <c r="I663" s="428">
        <v>0.50263157894736843</v>
      </c>
      <c r="J663" s="428">
        <v>0.48250000000000004</v>
      </c>
      <c r="K663" s="428">
        <v>0.46453089244851259</v>
      </c>
      <c r="L663" s="428">
        <v>0.51992753623188404</v>
      </c>
      <c r="M663" s="428">
        <v>0.5376266280752533</v>
      </c>
      <c r="N663" s="620">
        <v>0.56790123456790131</v>
      </c>
      <c r="O663" s="428">
        <v>0.50763636363636366</v>
      </c>
      <c r="P663" s="428">
        <v>0.60478547854785469</v>
      </c>
      <c r="Q663" s="428">
        <v>0.44117647058823528</v>
      </c>
      <c r="R663" s="428">
        <v>0.73010380622837379</v>
      </c>
      <c r="S663" s="428">
        <v>0.59696727853152431</v>
      </c>
      <c r="T663" s="428">
        <v>0.55118694362017795</v>
      </c>
      <c r="U663" s="428">
        <v>0.53241895261845384</v>
      </c>
      <c r="V663" s="1663">
        <v>0.57861635220125784</v>
      </c>
      <c r="W663" s="428">
        <v>0.59436008676789587</v>
      </c>
      <c r="X663" s="428">
        <v>0.56682027649769595</v>
      </c>
      <c r="Y663" s="429">
        <v>0.52579852579852571</v>
      </c>
      <c r="Z663" s="428">
        <v>0.52579852579852571</v>
      </c>
      <c r="AA663" s="428">
        <v>0.5073891625615764</v>
      </c>
      <c r="AB663" s="456">
        <v>0.50248756218905466</v>
      </c>
      <c r="AC663" s="3304">
        <f t="shared" ref="AC663" si="139">AC660/AC659</f>
        <v>0.55090564697525746</v>
      </c>
      <c r="AD663" s="80"/>
      <c r="AE663" s="36"/>
    </row>
    <row r="664" spans="1:31" s="7" customFormat="1" ht="12.75" customHeight="1">
      <c r="A664" s="4541" t="s">
        <v>225</v>
      </c>
      <c r="B664" s="4798" t="s">
        <v>160</v>
      </c>
      <c r="C664" s="402"/>
      <c r="D664" s="815" t="s">
        <v>108</v>
      </c>
      <c r="E664" s="1723"/>
      <c r="F664" s="449"/>
      <c r="G664" s="449"/>
      <c r="H664" s="631"/>
      <c r="I664" s="449"/>
      <c r="J664" s="449"/>
      <c r="K664" s="449"/>
      <c r="L664" s="449"/>
      <c r="M664" s="449"/>
      <c r="N664" s="631"/>
      <c r="O664" s="449"/>
      <c r="P664" s="449"/>
      <c r="Q664" s="449"/>
      <c r="R664" s="449"/>
      <c r="S664" s="449"/>
      <c r="T664" s="449"/>
      <c r="U664" s="449"/>
      <c r="V664" s="1714"/>
      <c r="W664" s="449"/>
      <c r="X664" s="449"/>
      <c r="Y664" s="449"/>
      <c r="Z664" s="449"/>
      <c r="AA664" s="449"/>
      <c r="AB664" s="450"/>
      <c r="AC664" s="3262"/>
      <c r="AD664" s="80"/>
      <c r="AE664" s="36"/>
    </row>
    <row r="665" spans="1:31" s="7" customFormat="1" ht="12.75" customHeight="1">
      <c r="A665" s="4542"/>
      <c r="B665" s="4788"/>
      <c r="C665" s="403"/>
      <c r="D665" s="1722" t="s">
        <v>109</v>
      </c>
      <c r="E665" s="1724"/>
      <c r="F665" s="452"/>
      <c r="G665" s="452"/>
      <c r="H665" s="628"/>
      <c r="I665" s="452"/>
      <c r="J665" s="452"/>
      <c r="K665" s="452"/>
      <c r="L665" s="452"/>
      <c r="M665" s="452"/>
      <c r="N665" s="628"/>
      <c r="O665" s="452"/>
      <c r="P665" s="452"/>
      <c r="Q665" s="452"/>
      <c r="R665" s="452"/>
      <c r="S665" s="452"/>
      <c r="T665" s="452"/>
      <c r="U665" s="452"/>
      <c r="V665" s="1712"/>
      <c r="W665" s="452"/>
      <c r="X665" s="452"/>
      <c r="Y665" s="452"/>
      <c r="Z665" s="452"/>
      <c r="AA665" s="452"/>
      <c r="AB665" s="453"/>
      <c r="AC665" s="3263"/>
      <c r="AD665" s="80"/>
      <c r="AE665" s="36"/>
    </row>
    <row r="666" spans="1:31" s="7" customFormat="1" ht="12.75" customHeight="1">
      <c r="A666" s="4799"/>
      <c r="B666" s="4789"/>
      <c r="C666" s="403"/>
      <c r="D666" s="1722" t="s">
        <v>110</v>
      </c>
      <c r="E666" s="1135"/>
      <c r="F666" s="409"/>
      <c r="G666" s="409"/>
      <c r="H666" s="629"/>
      <c r="I666" s="409"/>
      <c r="J666" s="409"/>
      <c r="K666" s="409"/>
      <c r="L666" s="409"/>
      <c r="M666" s="409"/>
      <c r="N666" s="629"/>
      <c r="O666" s="409"/>
      <c r="P666" s="409"/>
      <c r="Q666" s="409"/>
      <c r="R666" s="409"/>
      <c r="S666" s="409"/>
      <c r="T666" s="409"/>
      <c r="U666" s="409"/>
      <c r="V666" s="1238"/>
      <c r="W666" s="409"/>
      <c r="X666" s="409"/>
      <c r="Y666" s="409"/>
      <c r="Z666" s="409"/>
      <c r="AA666" s="409"/>
      <c r="AB666" s="496"/>
      <c r="AC666" s="3264"/>
      <c r="AD666" s="80"/>
      <c r="AE666" s="36"/>
    </row>
    <row r="667" spans="1:31" s="7" customFormat="1" ht="12.75" customHeight="1" thickBot="1">
      <c r="A667" s="4799"/>
      <c r="B667" s="4789"/>
      <c r="C667" s="401"/>
      <c r="D667" s="1718" t="s">
        <v>111</v>
      </c>
      <c r="E667" s="1725"/>
      <c r="F667" s="460"/>
      <c r="G667" s="460"/>
      <c r="H667" s="625"/>
      <c r="I667" s="460"/>
      <c r="J667" s="460"/>
      <c r="K667" s="460"/>
      <c r="L667" s="460"/>
      <c r="M667" s="460"/>
      <c r="N667" s="625"/>
      <c r="O667" s="460"/>
      <c r="P667" s="460"/>
      <c r="Q667" s="460"/>
      <c r="R667" s="460"/>
      <c r="S667" s="460"/>
      <c r="T667" s="460"/>
      <c r="U667" s="460"/>
      <c r="V667" s="1659"/>
      <c r="W667" s="460"/>
      <c r="X667" s="460"/>
      <c r="Y667" s="461"/>
      <c r="Z667" s="460"/>
      <c r="AA667" s="460"/>
      <c r="AB667" s="426"/>
      <c r="AC667" s="500"/>
      <c r="AD667" s="80"/>
      <c r="AE667" s="36"/>
    </row>
    <row r="668" spans="1:31" s="7" customFormat="1" ht="12.75" customHeight="1">
      <c r="A668" s="4541" t="s">
        <v>216</v>
      </c>
      <c r="B668" s="4800" t="s">
        <v>85</v>
      </c>
      <c r="C668" s="3603" t="s">
        <v>502</v>
      </c>
      <c r="D668" s="815" t="s">
        <v>108</v>
      </c>
      <c r="E668" s="3815">
        <v>129.19999999999999</v>
      </c>
      <c r="F668" s="1605">
        <v>144</v>
      </c>
      <c r="G668" s="1605">
        <v>164.8</v>
      </c>
      <c r="H668" s="3866">
        <v>174</v>
      </c>
      <c r="I668" s="1605">
        <v>172.4</v>
      </c>
      <c r="J668" s="1605">
        <v>173.2</v>
      </c>
      <c r="K668" s="1605">
        <v>174.8</v>
      </c>
      <c r="L668" s="1605">
        <v>173.6</v>
      </c>
      <c r="M668" s="1605">
        <v>175.2</v>
      </c>
      <c r="N668" s="3866">
        <v>125.6</v>
      </c>
      <c r="O668" s="1605">
        <v>78</v>
      </c>
      <c r="P668" s="1605">
        <v>76.400000000000006</v>
      </c>
      <c r="Q668" s="1605">
        <v>73.599999999999994</v>
      </c>
      <c r="R668" s="1605">
        <v>71.599999999999994</v>
      </c>
      <c r="S668" s="1605">
        <v>104.8</v>
      </c>
      <c r="T668" s="1605">
        <v>132</v>
      </c>
      <c r="U668" s="1605">
        <v>114.4</v>
      </c>
      <c r="V668" s="3816">
        <v>113.6</v>
      </c>
      <c r="W668" s="1605">
        <v>112</v>
      </c>
      <c r="X668" s="1605">
        <v>115.6</v>
      </c>
      <c r="Y668" s="1605">
        <v>119.2</v>
      </c>
      <c r="Z668" s="1605">
        <v>134</v>
      </c>
      <c r="AA668" s="1605">
        <v>126.8</v>
      </c>
      <c r="AB668" s="3817">
        <v>118</v>
      </c>
      <c r="AC668" s="3305">
        <f>SUM(E668:AB668)</f>
        <v>3096.7999999999997</v>
      </c>
      <c r="AD668" s="80"/>
      <c r="AE668" s="36"/>
    </row>
    <row r="669" spans="1:31" s="7" customFormat="1" ht="12.75" customHeight="1">
      <c r="A669" s="4564"/>
      <c r="B669" s="4801"/>
      <c r="C669" s="1885" t="s">
        <v>502</v>
      </c>
      <c r="D669" s="783" t="s">
        <v>109</v>
      </c>
      <c r="E669" s="3809">
        <v>31.6</v>
      </c>
      <c r="F669" s="3810">
        <v>36.799999999999997</v>
      </c>
      <c r="G669" s="3810">
        <v>44</v>
      </c>
      <c r="H669" s="3868">
        <v>47.6</v>
      </c>
      <c r="I669" s="3810">
        <v>47.2</v>
      </c>
      <c r="J669" s="3810">
        <v>47.2</v>
      </c>
      <c r="K669" s="3810">
        <v>47.6</v>
      </c>
      <c r="L669" s="3810">
        <v>46.8</v>
      </c>
      <c r="M669" s="3810">
        <v>46.8</v>
      </c>
      <c r="N669" s="3868">
        <v>30.8</v>
      </c>
      <c r="O669" s="3810">
        <v>26.4</v>
      </c>
      <c r="P669" s="3810">
        <v>31.6</v>
      </c>
      <c r="Q669" s="3810">
        <v>25.2</v>
      </c>
      <c r="R669" s="3810">
        <v>23.6</v>
      </c>
      <c r="S669" s="3810">
        <v>24.8</v>
      </c>
      <c r="T669" s="3810">
        <v>28.8</v>
      </c>
      <c r="U669" s="3810">
        <v>22.4</v>
      </c>
      <c r="V669" s="3811">
        <v>23.2</v>
      </c>
      <c r="W669" s="3810">
        <v>22.8</v>
      </c>
      <c r="X669" s="3810">
        <v>24</v>
      </c>
      <c r="Y669" s="3810">
        <v>25.6</v>
      </c>
      <c r="Z669" s="3810">
        <v>31.6</v>
      </c>
      <c r="AA669" s="3810">
        <v>28</v>
      </c>
      <c r="AB669" s="3814">
        <v>25.2</v>
      </c>
      <c r="AC669" s="2989">
        <f>SUM(E669:AB669)</f>
        <v>789.6</v>
      </c>
      <c r="AD669" s="80"/>
      <c r="AE669" s="36"/>
    </row>
    <row r="670" spans="1:31" s="7" customFormat="1" ht="12.75" customHeight="1">
      <c r="A670" s="4578"/>
      <c r="B670" s="4802"/>
      <c r="C670" s="3490" t="s">
        <v>315</v>
      </c>
      <c r="D670" s="774" t="s">
        <v>340</v>
      </c>
      <c r="E670" s="432">
        <v>133.00827041954946</v>
      </c>
      <c r="F670" s="433">
        <v>148.62785741576172</v>
      </c>
      <c r="G670" s="433">
        <v>170.57268245530994</v>
      </c>
      <c r="H670" s="1092">
        <v>180.39334799265743</v>
      </c>
      <c r="I670" s="433">
        <v>178.74451040521498</v>
      </c>
      <c r="J670" s="433">
        <v>179.51623881977918</v>
      </c>
      <c r="K670" s="433">
        <v>181.16511805532545</v>
      </c>
      <c r="L670" s="433">
        <v>179.79766405601603</v>
      </c>
      <c r="M670" s="433">
        <v>181.34298993895518</v>
      </c>
      <c r="N670" s="1092">
        <v>129.32130528261769</v>
      </c>
      <c r="O670" s="433">
        <v>82.346584628629259</v>
      </c>
      <c r="P670" s="433">
        <v>82.677203629537459</v>
      </c>
      <c r="Q670" s="433">
        <v>77.794601355106892</v>
      </c>
      <c r="R670" s="433">
        <v>75.389123884019241</v>
      </c>
      <c r="S670" s="433">
        <v>107.69438239759769</v>
      </c>
      <c r="T670" s="433">
        <v>135.10529227236066</v>
      </c>
      <c r="U670" s="433">
        <v>116.57238094849055</v>
      </c>
      <c r="V670" s="1092">
        <v>115.94481445929351</v>
      </c>
      <c r="W670" s="433">
        <v>114.29715657005646</v>
      </c>
      <c r="X670" s="433">
        <v>118.06506680640129</v>
      </c>
      <c r="Y670" s="433">
        <v>121.91800523302537</v>
      </c>
      <c r="Z670" s="433">
        <v>137.67556064894018</v>
      </c>
      <c r="AA670" s="433">
        <v>129.85468801702925</v>
      </c>
      <c r="AB670" s="502">
        <v>120.66084700514911</v>
      </c>
      <c r="AC670" s="3295">
        <f t="shared" ref="AC670" si="140">SQRT(AC668^2+AC669^2)</f>
        <v>3195.8783456195574</v>
      </c>
      <c r="AD670" s="80"/>
      <c r="AE670" s="36"/>
    </row>
    <row r="671" spans="1:31" s="7" customFormat="1" ht="12.75" customHeight="1">
      <c r="A671" s="4578"/>
      <c r="B671" s="4802"/>
      <c r="C671" s="1849" t="s">
        <v>342</v>
      </c>
      <c r="D671" s="783" t="s">
        <v>110</v>
      </c>
      <c r="E671" s="4039">
        <v>8</v>
      </c>
      <c r="F671" s="4040">
        <v>7.9</v>
      </c>
      <c r="G671" s="4040">
        <v>9.4</v>
      </c>
      <c r="H671" s="4042">
        <v>9.8000000000000007</v>
      </c>
      <c r="I671" s="4040">
        <v>10</v>
      </c>
      <c r="J671" s="4040">
        <v>10</v>
      </c>
      <c r="K671" s="4040">
        <v>10.199999999999999</v>
      </c>
      <c r="L671" s="4040">
        <v>10.3</v>
      </c>
      <c r="M671" s="4040">
        <v>10.3</v>
      </c>
      <c r="N671" s="4042">
        <v>8.6</v>
      </c>
      <c r="O671" s="4040">
        <v>7.8</v>
      </c>
      <c r="P671" s="4040">
        <v>5.7</v>
      </c>
      <c r="Q671" s="4040">
        <v>4.3</v>
      </c>
      <c r="R671" s="4040">
        <v>5.5</v>
      </c>
      <c r="S671" s="4040">
        <v>6</v>
      </c>
      <c r="T671" s="4040">
        <v>6.1</v>
      </c>
      <c r="U671" s="4040">
        <v>6.1</v>
      </c>
      <c r="V671" s="4042">
        <v>8</v>
      </c>
      <c r="W671" s="4040">
        <v>8.1</v>
      </c>
      <c r="X671" s="4040">
        <v>7.2</v>
      </c>
      <c r="Y671" s="4043">
        <v>8.1999999999999993</v>
      </c>
      <c r="Z671" s="4040">
        <v>6.1</v>
      </c>
      <c r="AA671" s="4040">
        <v>8.1</v>
      </c>
      <c r="AB671" s="4044">
        <v>6.2</v>
      </c>
      <c r="AC671" s="503"/>
      <c r="AD671" s="80"/>
    </row>
    <row r="672" spans="1:31" s="34" customFormat="1" ht="12.75" customHeight="1" thickBot="1">
      <c r="A672" s="4799"/>
      <c r="B672" s="4811"/>
      <c r="C672" s="3615" t="s">
        <v>315</v>
      </c>
      <c r="D672" s="818" t="s">
        <v>111</v>
      </c>
      <c r="E672" s="436">
        <v>0.24458204334365327</v>
      </c>
      <c r="F672" s="437">
        <v>0.25555555555555554</v>
      </c>
      <c r="G672" s="437">
        <v>0.26699029126213591</v>
      </c>
      <c r="H672" s="612">
        <v>0.27356321839080461</v>
      </c>
      <c r="I672" s="437">
        <v>0.27378190255220419</v>
      </c>
      <c r="J672" s="437">
        <v>0.27251732101616633</v>
      </c>
      <c r="K672" s="437">
        <v>0.27231121281464532</v>
      </c>
      <c r="L672" s="437">
        <v>0.2695852534562212</v>
      </c>
      <c r="M672" s="437">
        <v>0.26712328767123289</v>
      </c>
      <c r="N672" s="612">
        <v>0.24522292993630576</v>
      </c>
      <c r="O672" s="437">
        <v>0.33846153846153842</v>
      </c>
      <c r="P672" s="437">
        <v>0.41361256544502617</v>
      </c>
      <c r="Q672" s="437">
        <v>0.34239130434782611</v>
      </c>
      <c r="R672" s="437">
        <v>0.32960893854748607</v>
      </c>
      <c r="S672" s="437">
        <v>0.23664122137404581</v>
      </c>
      <c r="T672" s="437">
        <v>0.2181818181818182</v>
      </c>
      <c r="U672" s="437">
        <v>0.19580419580419578</v>
      </c>
      <c r="V672" s="1661">
        <v>0.20422535211267606</v>
      </c>
      <c r="W672" s="437">
        <v>0.20357142857142857</v>
      </c>
      <c r="X672" s="437">
        <v>0.20761245674740486</v>
      </c>
      <c r="Y672" s="438">
        <v>0.21476510067114093</v>
      </c>
      <c r="Z672" s="437">
        <v>0.23582089552238808</v>
      </c>
      <c r="AA672" s="437">
        <v>0.22082018927444796</v>
      </c>
      <c r="AB672" s="430">
        <v>0.2135593220338983</v>
      </c>
      <c r="AC672" s="3304">
        <f t="shared" ref="AC672" si="141">AC669/AC668</f>
        <v>0.25497287522603979</v>
      </c>
      <c r="AD672" s="81"/>
    </row>
    <row r="673" spans="1:30" s="7" customFormat="1" ht="12.75" customHeight="1">
      <c r="A673" s="4541" t="s">
        <v>226</v>
      </c>
      <c r="B673" s="4798" t="s">
        <v>160</v>
      </c>
      <c r="C673" s="402"/>
      <c r="D673" s="812"/>
      <c r="E673" s="467"/>
      <c r="F673" s="468"/>
      <c r="G673" s="468"/>
      <c r="H673" s="627"/>
      <c r="I673" s="468"/>
      <c r="J673" s="468"/>
      <c r="K673" s="468"/>
      <c r="L673" s="468"/>
      <c r="M673" s="468"/>
      <c r="N673" s="627"/>
      <c r="O673" s="468"/>
      <c r="P673" s="468"/>
      <c r="Q673" s="468"/>
      <c r="R673" s="468"/>
      <c r="S673" s="468"/>
      <c r="T673" s="468"/>
      <c r="U673" s="468"/>
      <c r="V673" s="1711"/>
      <c r="W673" s="468"/>
      <c r="X673" s="468"/>
      <c r="Y673" s="468"/>
      <c r="Z673" s="468"/>
      <c r="AA673" s="468"/>
      <c r="AB673" s="469"/>
      <c r="AC673" s="3262"/>
      <c r="AD673" s="80"/>
    </row>
    <row r="674" spans="1:30" s="7" customFormat="1" ht="12.75" customHeight="1">
      <c r="A674" s="4542"/>
      <c r="B674" s="4788"/>
      <c r="C674" s="403"/>
      <c r="D674" s="813"/>
      <c r="E674" s="451"/>
      <c r="F674" s="452"/>
      <c r="G674" s="452"/>
      <c r="H674" s="628"/>
      <c r="I674" s="452"/>
      <c r="J674" s="452"/>
      <c r="K674" s="452"/>
      <c r="L674" s="452"/>
      <c r="M674" s="452"/>
      <c r="N674" s="628"/>
      <c r="O674" s="452"/>
      <c r="P674" s="452"/>
      <c r="Q674" s="452"/>
      <c r="R674" s="452"/>
      <c r="S674" s="452"/>
      <c r="T674" s="452"/>
      <c r="U674" s="452"/>
      <c r="V674" s="1712"/>
      <c r="W674" s="452"/>
      <c r="X674" s="452"/>
      <c r="Y674" s="452"/>
      <c r="Z674" s="452"/>
      <c r="AA674" s="452"/>
      <c r="AB674" s="453"/>
      <c r="AC674" s="3263"/>
      <c r="AD674" s="80"/>
    </row>
    <row r="675" spans="1:30" s="7" customFormat="1" ht="12.75" customHeight="1">
      <c r="A675" s="4799"/>
      <c r="B675" s="4789"/>
      <c r="C675" s="403"/>
      <c r="D675" s="813"/>
      <c r="E675" s="408"/>
      <c r="F675" s="408"/>
      <c r="G675" s="408"/>
      <c r="H675" s="1713"/>
      <c r="I675" s="408"/>
      <c r="J675" s="408"/>
      <c r="K675" s="408"/>
      <c r="L675" s="408"/>
      <c r="M675" s="408"/>
      <c r="N675" s="1713"/>
      <c r="O675" s="408"/>
      <c r="P675" s="408"/>
      <c r="Q675" s="408"/>
      <c r="R675" s="408"/>
      <c r="S675" s="408"/>
      <c r="T675" s="408"/>
      <c r="U675" s="408"/>
      <c r="V675" s="1713"/>
      <c r="W675" s="408"/>
      <c r="X675" s="408"/>
      <c r="Y675" s="408"/>
      <c r="Z675" s="408"/>
      <c r="AA675" s="408"/>
      <c r="AB675" s="3283"/>
      <c r="AC675" s="3303"/>
      <c r="AD675" s="80"/>
    </row>
    <row r="676" spans="1:30" s="7" customFormat="1" ht="12.75" customHeight="1" thickBot="1">
      <c r="A676" s="4799"/>
      <c r="B676" s="4789"/>
      <c r="C676" s="401"/>
      <c r="D676" s="819"/>
      <c r="E676" s="459"/>
      <c r="F676" s="460"/>
      <c r="G676" s="460"/>
      <c r="H676" s="625"/>
      <c r="I676" s="460"/>
      <c r="J676" s="460"/>
      <c r="K676" s="460"/>
      <c r="L676" s="460"/>
      <c r="M676" s="460"/>
      <c r="N676" s="625"/>
      <c r="O676" s="460"/>
      <c r="P676" s="460"/>
      <c r="Q676" s="460"/>
      <c r="R676" s="460"/>
      <c r="S676" s="460"/>
      <c r="T676" s="460"/>
      <c r="U676" s="460"/>
      <c r="V676" s="1659"/>
      <c r="W676" s="460"/>
      <c r="X676" s="460"/>
      <c r="Y676" s="461"/>
      <c r="Z676" s="460"/>
      <c r="AA676" s="460"/>
      <c r="AB676" s="426"/>
      <c r="AC676" s="500"/>
      <c r="AD676" s="80"/>
    </row>
    <row r="677" spans="1:30" s="7" customFormat="1" ht="12.75" customHeight="1">
      <c r="A677" s="4954" t="s">
        <v>217</v>
      </c>
      <c r="B677" s="4960" t="s">
        <v>84</v>
      </c>
      <c r="C677" s="3603" t="s">
        <v>502</v>
      </c>
      <c r="D677" s="815" t="s">
        <v>108</v>
      </c>
      <c r="E677" s="3815">
        <v>219.6</v>
      </c>
      <c r="F677" s="1605">
        <v>213.6</v>
      </c>
      <c r="G677" s="1605">
        <v>213</v>
      </c>
      <c r="H677" s="3866">
        <v>213</v>
      </c>
      <c r="I677" s="1605">
        <v>210</v>
      </c>
      <c r="J677" s="1605">
        <v>205.8</v>
      </c>
      <c r="K677" s="1605">
        <v>211.8</v>
      </c>
      <c r="L677" s="1605">
        <v>225.6</v>
      </c>
      <c r="M677" s="1605">
        <v>253.8</v>
      </c>
      <c r="N677" s="3866">
        <v>273</v>
      </c>
      <c r="O677" s="1605">
        <v>265.2</v>
      </c>
      <c r="P677" s="1605">
        <v>259.2</v>
      </c>
      <c r="Q677" s="1605">
        <v>246.6</v>
      </c>
      <c r="R677" s="1605">
        <v>250.8</v>
      </c>
      <c r="S677" s="1605">
        <v>252</v>
      </c>
      <c r="T677" s="1605">
        <v>255.6</v>
      </c>
      <c r="U677" s="1605">
        <v>270</v>
      </c>
      <c r="V677" s="3816">
        <v>270.60000000000002</v>
      </c>
      <c r="W677" s="1605">
        <v>271.2</v>
      </c>
      <c r="X677" s="1605">
        <v>273.60000000000002</v>
      </c>
      <c r="Y677" s="1605">
        <v>266.39999999999998</v>
      </c>
      <c r="Z677" s="1605">
        <v>241.8</v>
      </c>
      <c r="AA677" s="1605">
        <v>239.4</v>
      </c>
      <c r="AB677" s="3817">
        <v>245.4</v>
      </c>
      <c r="AC677" s="2962">
        <f>SUM(E677:AB677)</f>
        <v>5846.9999999999991</v>
      </c>
      <c r="AD677" s="80"/>
    </row>
    <row r="678" spans="1:30" s="7" customFormat="1" ht="12.75" customHeight="1">
      <c r="A678" s="4955"/>
      <c r="B678" s="4961"/>
      <c r="C678" s="1885" t="s">
        <v>502</v>
      </c>
      <c r="D678" s="783" t="s">
        <v>109</v>
      </c>
      <c r="E678" s="3893">
        <v>127.2</v>
      </c>
      <c r="F678" s="3776">
        <v>124.2</v>
      </c>
      <c r="G678" s="3776">
        <v>125.4</v>
      </c>
      <c r="H678" s="3778">
        <v>124.8</v>
      </c>
      <c r="I678" s="3857">
        <v>121.2</v>
      </c>
      <c r="J678" s="3776">
        <v>118.2</v>
      </c>
      <c r="K678" s="3776">
        <v>120.6</v>
      </c>
      <c r="L678" s="3776">
        <v>126</v>
      </c>
      <c r="M678" s="3776">
        <v>135</v>
      </c>
      <c r="N678" s="3778">
        <v>138</v>
      </c>
      <c r="O678" s="3857">
        <v>140.4</v>
      </c>
      <c r="P678" s="3857">
        <v>137.4</v>
      </c>
      <c r="Q678" s="3776">
        <v>129.6</v>
      </c>
      <c r="R678" s="3776">
        <v>130.80000000000001</v>
      </c>
      <c r="S678" s="3776">
        <v>135</v>
      </c>
      <c r="T678" s="3776">
        <v>135</v>
      </c>
      <c r="U678" s="3776">
        <v>141</v>
      </c>
      <c r="V678" s="3778">
        <v>141</v>
      </c>
      <c r="W678" s="3776">
        <v>139.19999999999999</v>
      </c>
      <c r="X678" s="3776">
        <v>139.19999999999999</v>
      </c>
      <c r="Y678" s="3779">
        <v>138</v>
      </c>
      <c r="Z678" s="3857">
        <v>135</v>
      </c>
      <c r="AA678" s="3776">
        <v>132</v>
      </c>
      <c r="AB678" s="3892">
        <v>133.80000000000001</v>
      </c>
      <c r="AC678" s="2989">
        <f>SUM(E678:AB678)</f>
        <v>3168</v>
      </c>
      <c r="AD678" s="80"/>
    </row>
    <row r="679" spans="1:30" s="7" customFormat="1" ht="12.75" customHeight="1">
      <c r="A679" s="4956"/>
      <c r="B679" s="4962"/>
      <c r="C679" s="3490" t="s">
        <v>315</v>
      </c>
      <c r="D679" s="774" t="s">
        <v>340</v>
      </c>
      <c r="E679" s="432">
        <v>253.77943179067921</v>
      </c>
      <c r="F679" s="433">
        <v>247.08419617612131</v>
      </c>
      <c r="G679" s="433">
        <v>247.17232854832275</v>
      </c>
      <c r="H679" s="610">
        <v>246.86846700216697</v>
      </c>
      <c r="I679" s="433">
        <v>242.46533772892158</v>
      </c>
      <c r="J679" s="433">
        <v>237.32863291225524</v>
      </c>
      <c r="K679" s="433">
        <v>243.72853751663962</v>
      </c>
      <c r="L679" s="433">
        <v>258.40154798297937</v>
      </c>
      <c r="M679" s="433">
        <v>287.47076373085315</v>
      </c>
      <c r="N679" s="610">
        <v>305.89704150252908</v>
      </c>
      <c r="O679" s="433">
        <v>300.07199136207299</v>
      </c>
      <c r="P679" s="433">
        <v>293.36564216008662</v>
      </c>
      <c r="Q679" s="433">
        <v>278.58162179153169</v>
      </c>
      <c r="R679" s="433">
        <v>282.85911687622871</v>
      </c>
      <c r="S679" s="433">
        <v>285.88284313683465</v>
      </c>
      <c r="T679" s="433">
        <v>289.06116999694029</v>
      </c>
      <c r="U679" s="433">
        <v>304.59973736035954</v>
      </c>
      <c r="V679" s="1092">
        <v>305.13170926667061</v>
      </c>
      <c r="W679" s="433">
        <v>304.8377929325693</v>
      </c>
      <c r="X679" s="433">
        <v>306.97491754213405</v>
      </c>
      <c r="Y679" s="433">
        <v>300.02159922245596</v>
      </c>
      <c r="Z679" s="433">
        <v>276.93363826014348</v>
      </c>
      <c r="AA679" s="433">
        <v>273.37951642359747</v>
      </c>
      <c r="AB679" s="502">
        <v>279.50599278011913</v>
      </c>
      <c r="AC679" s="503"/>
      <c r="AD679" s="80"/>
    </row>
    <row r="680" spans="1:30" s="7" customFormat="1" ht="12.75" customHeight="1">
      <c r="A680" s="4956"/>
      <c r="B680" s="4962"/>
      <c r="C680" s="1849" t="s">
        <v>342</v>
      </c>
      <c r="D680" s="783" t="s">
        <v>110</v>
      </c>
      <c r="E680" s="4039">
        <v>10</v>
      </c>
      <c r="F680" s="4040">
        <v>9.5</v>
      </c>
      <c r="G680" s="4040">
        <v>9.1</v>
      </c>
      <c r="H680" s="4042">
        <v>9.1</v>
      </c>
      <c r="I680" s="4040">
        <v>9.3000000000000007</v>
      </c>
      <c r="J680" s="4040">
        <v>8.6999999999999993</v>
      </c>
      <c r="K680" s="4040">
        <v>9</v>
      </c>
      <c r="L680" s="4040">
        <v>9.3000000000000007</v>
      </c>
      <c r="M680" s="4040">
        <v>10.3</v>
      </c>
      <c r="N680" s="4042">
        <v>10.8</v>
      </c>
      <c r="O680" s="4040">
        <v>11.8</v>
      </c>
      <c r="P680" s="4040">
        <v>11.3</v>
      </c>
      <c r="Q680" s="4040">
        <v>10.199999999999999</v>
      </c>
      <c r="R680" s="4040">
        <v>10.4</v>
      </c>
      <c r="S680" s="4040">
        <v>10.5</v>
      </c>
      <c r="T680" s="4040">
        <v>11</v>
      </c>
      <c r="U680" s="4040">
        <v>10.6</v>
      </c>
      <c r="V680" s="4042">
        <v>11.6</v>
      </c>
      <c r="W680" s="4040">
        <v>11.6</v>
      </c>
      <c r="X680" s="4040">
        <v>11.5</v>
      </c>
      <c r="Y680" s="4043">
        <v>11.5</v>
      </c>
      <c r="Z680" s="4040">
        <v>10.4</v>
      </c>
      <c r="AA680" s="4040">
        <v>10.4</v>
      </c>
      <c r="AB680" s="4044">
        <v>9.8000000000000007</v>
      </c>
      <c r="AC680" s="503"/>
      <c r="AD680" s="80"/>
    </row>
    <row r="681" spans="1:30" s="34" customFormat="1" ht="12.75" customHeight="1" thickBot="1">
      <c r="A681" s="4957"/>
      <c r="B681" s="4963"/>
      <c r="C681" s="3615" t="s">
        <v>315</v>
      </c>
      <c r="D681" s="818" t="s">
        <v>111</v>
      </c>
      <c r="E681" s="436">
        <v>0.57923497267759561</v>
      </c>
      <c r="F681" s="437">
        <v>0.5814606741573034</v>
      </c>
      <c r="G681" s="437">
        <v>0.58873239436619718</v>
      </c>
      <c r="H681" s="612">
        <v>0.58591549295774648</v>
      </c>
      <c r="I681" s="437">
        <v>0.57714285714285718</v>
      </c>
      <c r="J681" s="437">
        <v>0.57434402332361512</v>
      </c>
      <c r="K681" s="437">
        <v>0.56940509915014159</v>
      </c>
      <c r="L681" s="437">
        <v>0.5585106382978724</v>
      </c>
      <c r="M681" s="437">
        <v>0.53191489361702127</v>
      </c>
      <c r="N681" s="612">
        <v>0.50549450549450547</v>
      </c>
      <c r="O681" s="437">
        <v>0.52941176470588236</v>
      </c>
      <c r="P681" s="437">
        <v>0.53009259259259267</v>
      </c>
      <c r="Q681" s="437">
        <v>0.52554744525547448</v>
      </c>
      <c r="R681" s="437">
        <v>0.52153110047846896</v>
      </c>
      <c r="S681" s="437">
        <v>0.5357142857142857</v>
      </c>
      <c r="T681" s="437">
        <v>0.528169014084507</v>
      </c>
      <c r="U681" s="437">
        <v>0.52222222222222225</v>
      </c>
      <c r="V681" s="1661">
        <v>0.52106430155210637</v>
      </c>
      <c r="W681" s="437">
        <v>0.51327433628318586</v>
      </c>
      <c r="X681" s="437">
        <v>0.50877192982456132</v>
      </c>
      <c r="Y681" s="438">
        <v>0.51801801801801806</v>
      </c>
      <c r="Z681" s="437">
        <v>0.55831265508684857</v>
      </c>
      <c r="AA681" s="437">
        <v>0.55137844611528819</v>
      </c>
      <c r="AB681" s="430">
        <v>0.54523227383863082</v>
      </c>
      <c r="AC681" s="504">
        <f t="shared" ref="AC681" si="142">AC678/AC677</f>
        <v>0.54181631605951774</v>
      </c>
      <c r="AD681" s="81"/>
    </row>
    <row r="682" spans="1:30" s="7" customFormat="1" ht="12.75" customHeight="1">
      <c r="A682" s="4541" t="s">
        <v>218</v>
      </c>
      <c r="B682" s="4806" t="s">
        <v>160</v>
      </c>
      <c r="C682" s="402"/>
      <c r="D682" s="812" t="s">
        <v>108</v>
      </c>
      <c r="E682" s="465"/>
      <c r="F682" s="466"/>
      <c r="G682" s="466"/>
      <c r="H682" s="642"/>
      <c r="I682" s="466"/>
      <c r="J682" s="466"/>
      <c r="K682" s="466"/>
      <c r="L682" s="466"/>
      <c r="M682" s="466"/>
      <c r="N682" s="642"/>
      <c r="O682" s="466"/>
      <c r="P682" s="466"/>
      <c r="Q682" s="466"/>
      <c r="R682" s="466"/>
      <c r="S682" s="466"/>
      <c r="T682" s="466"/>
      <c r="U682" s="466"/>
      <c r="V682" s="1602"/>
      <c r="W682" s="466"/>
      <c r="X682" s="466"/>
      <c r="Y682" s="466"/>
      <c r="Z682" s="466"/>
      <c r="AA682" s="466"/>
      <c r="AB682" s="1609"/>
      <c r="AC682" s="3262"/>
      <c r="AD682" s="80"/>
    </row>
    <row r="683" spans="1:30" s="7" customFormat="1" ht="12.75" customHeight="1">
      <c r="A683" s="4564"/>
      <c r="B683" s="4807"/>
      <c r="C683" s="376"/>
      <c r="D683" s="816" t="s">
        <v>109</v>
      </c>
      <c r="E683" s="457"/>
      <c r="F683" s="458"/>
      <c r="G683" s="458"/>
      <c r="H683" s="609"/>
      <c r="I683" s="458"/>
      <c r="J683" s="458"/>
      <c r="K683" s="458"/>
      <c r="L683" s="458"/>
      <c r="M683" s="458"/>
      <c r="N683" s="609"/>
      <c r="O683" s="458"/>
      <c r="P683" s="458"/>
      <c r="Q683" s="458"/>
      <c r="R683" s="458"/>
      <c r="S683" s="458"/>
      <c r="T683" s="458"/>
      <c r="U683" s="458"/>
      <c r="V683" s="1244"/>
      <c r="W683" s="458"/>
      <c r="X683" s="458"/>
      <c r="Y683" s="458"/>
      <c r="Z683" s="458"/>
      <c r="AA683" s="458"/>
      <c r="AB683" s="1439"/>
      <c r="AC683" s="3263"/>
      <c r="AD683" s="80"/>
    </row>
    <row r="684" spans="1:30" s="7" customFormat="1" ht="12.75" customHeight="1">
      <c r="A684" s="4578"/>
      <c r="B684" s="4808"/>
      <c r="C684" s="377"/>
      <c r="D684" s="816" t="s">
        <v>110</v>
      </c>
      <c r="E684" s="3136"/>
      <c r="F684" s="3137"/>
      <c r="G684" s="3137"/>
      <c r="H684" s="3173"/>
      <c r="I684" s="3137"/>
      <c r="J684" s="3137"/>
      <c r="K684" s="3137"/>
      <c r="L684" s="3137"/>
      <c r="M684" s="3137"/>
      <c r="N684" s="3173"/>
      <c r="O684" s="3137"/>
      <c r="P684" s="3137"/>
      <c r="Q684" s="3137"/>
      <c r="R684" s="3137"/>
      <c r="S684" s="3137"/>
      <c r="T684" s="3137"/>
      <c r="U684" s="3137"/>
      <c r="V684" s="3138"/>
      <c r="W684" s="3137"/>
      <c r="X684" s="3137"/>
      <c r="Y684" s="3137"/>
      <c r="Z684" s="3137"/>
      <c r="AA684" s="3137"/>
      <c r="AB684" s="3139"/>
      <c r="AC684" s="3264"/>
      <c r="AD684" s="80"/>
    </row>
    <row r="685" spans="1:30" s="7" customFormat="1" ht="12.75" customHeight="1" thickBot="1">
      <c r="A685" s="4543"/>
      <c r="B685" s="4809"/>
      <c r="C685" s="401"/>
      <c r="D685" s="814" t="s">
        <v>111</v>
      </c>
      <c r="E685" s="459"/>
      <c r="F685" s="460"/>
      <c r="G685" s="460"/>
      <c r="H685" s="625"/>
      <c r="I685" s="460"/>
      <c r="J685" s="460"/>
      <c r="K685" s="460"/>
      <c r="L685" s="460"/>
      <c r="M685" s="460"/>
      <c r="N685" s="625"/>
      <c r="O685" s="460"/>
      <c r="P685" s="460"/>
      <c r="Q685" s="460"/>
      <c r="R685" s="460"/>
      <c r="S685" s="460"/>
      <c r="T685" s="460"/>
      <c r="U685" s="460"/>
      <c r="V685" s="1659"/>
      <c r="W685" s="460"/>
      <c r="X685" s="460"/>
      <c r="Y685" s="461"/>
      <c r="Z685" s="460"/>
      <c r="AA685" s="460"/>
      <c r="AB685" s="426"/>
      <c r="AC685" s="500"/>
      <c r="AD685" s="80"/>
    </row>
    <row r="686" spans="1:30" s="7" customFormat="1" ht="12.75" customHeight="1">
      <c r="A686" s="4786" t="s">
        <v>219</v>
      </c>
      <c r="B686" s="4810" t="s">
        <v>5</v>
      </c>
      <c r="C686" s="3055" t="s">
        <v>502</v>
      </c>
      <c r="D686" s="808" t="s">
        <v>108</v>
      </c>
      <c r="E686" s="3815">
        <v>41.6</v>
      </c>
      <c r="F686" s="1605">
        <v>39.200000000000003</v>
      </c>
      <c r="G686" s="1605">
        <v>40</v>
      </c>
      <c r="H686" s="3866">
        <v>40.799999999999997</v>
      </c>
      <c r="I686" s="1605">
        <v>40</v>
      </c>
      <c r="J686" s="1605">
        <v>41.6</v>
      </c>
      <c r="K686" s="1605">
        <v>44</v>
      </c>
      <c r="L686" s="1605">
        <v>44</v>
      </c>
      <c r="M686" s="1605">
        <v>45.6</v>
      </c>
      <c r="N686" s="3866">
        <v>49.6</v>
      </c>
      <c r="O686" s="1605">
        <v>61.6</v>
      </c>
      <c r="P686" s="1605">
        <v>72</v>
      </c>
      <c r="Q686" s="1605">
        <v>56</v>
      </c>
      <c r="R686" s="1605">
        <v>69.599999999999994</v>
      </c>
      <c r="S686" s="1605">
        <v>76.8</v>
      </c>
      <c r="T686" s="1605">
        <v>53.6</v>
      </c>
      <c r="U686" s="1605">
        <v>56.8</v>
      </c>
      <c r="V686" s="3816">
        <v>50.4</v>
      </c>
      <c r="W686" s="1605">
        <v>49.6</v>
      </c>
      <c r="X686" s="1605">
        <v>50.4</v>
      </c>
      <c r="Y686" s="1605">
        <v>49.6</v>
      </c>
      <c r="Z686" s="1605">
        <v>44.8</v>
      </c>
      <c r="AA686" s="1605">
        <v>42.4</v>
      </c>
      <c r="AB686" s="3817">
        <v>42.4</v>
      </c>
      <c r="AC686" s="3305">
        <f>SUM(E686:AB686)</f>
        <v>1202.4000000000001</v>
      </c>
      <c r="AD686" s="80"/>
    </row>
    <row r="687" spans="1:30" s="7" customFormat="1" ht="12.75" customHeight="1">
      <c r="A687" s="4805"/>
      <c r="B687" s="4801"/>
      <c r="C687" s="2753" t="s">
        <v>502</v>
      </c>
      <c r="D687" s="783" t="s">
        <v>109</v>
      </c>
      <c r="E687" s="3809">
        <v>17.600000000000001</v>
      </c>
      <c r="F687" s="3810">
        <v>16.8</v>
      </c>
      <c r="G687" s="3810">
        <v>16.8</v>
      </c>
      <c r="H687" s="3868">
        <v>16.8</v>
      </c>
      <c r="I687" s="3810">
        <v>17.600000000000001</v>
      </c>
      <c r="J687" s="3810">
        <v>16</v>
      </c>
      <c r="K687" s="3810">
        <v>16.8</v>
      </c>
      <c r="L687" s="3810">
        <v>16.8</v>
      </c>
      <c r="M687" s="3810">
        <v>17.600000000000001</v>
      </c>
      <c r="N687" s="3868">
        <v>18.399999999999999</v>
      </c>
      <c r="O687" s="3810">
        <v>25.6</v>
      </c>
      <c r="P687" s="3810">
        <v>35.200000000000003</v>
      </c>
      <c r="Q687" s="3810">
        <v>18.399999999999999</v>
      </c>
      <c r="R687" s="3810">
        <v>34.4</v>
      </c>
      <c r="S687" s="3810">
        <v>48</v>
      </c>
      <c r="T687" s="3810">
        <v>19.2</v>
      </c>
      <c r="U687" s="3810">
        <v>22.4</v>
      </c>
      <c r="V687" s="3811">
        <v>18.399999999999999</v>
      </c>
      <c r="W687" s="3810">
        <v>18.399999999999999</v>
      </c>
      <c r="X687" s="3810">
        <v>19.2</v>
      </c>
      <c r="Y687" s="3810">
        <v>19.2</v>
      </c>
      <c r="Z687" s="3810">
        <v>19.2</v>
      </c>
      <c r="AA687" s="3810">
        <v>17.600000000000001</v>
      </c>
      <c r="AB687" s="3814">
        <v>16.8</v>
      </c>
      <c r="AC687" s="2989">
        <f>SUM(E687:AB687)</f>
        <v>503.19999999999993</v>
      </c>
      <c r="AD687" s="80"/>
    </row>
    <row r="688" spans="1:30" s="7" customFormat="1" ht="12.75" customHeight="1">
      <c r="A688" s="4805"/>
      <c r="B688" s="4802"/>
      <c r="C688" s="2312" t="s">
        <v>342</v>
      </c>
      <c r="D688" s="783" t="s">
        <v>110</v>
      </c>
      <c r="E688" s="1935">
        <v>2.6</v>
      </c>
      <c r="F688" s="1936">
        <v>2.4</v>
      </c>
      <c r="G688" s="1936">
        <v>2.4</v>
      </c>
      <c r="H688" s="4067">
        <v>2.5</v>
      </c>
      <c r="I688" s="1936">
        <v>2.5</v>
      </c>
      <c r="J688" s="1936">
        <v>2.5</v>
      </c>
      <c r="K688" s="1936">
        <v>2.6</v>
      </c>
      <c r="L688" s="1936">
        <v>2.8</v>
      </c>
      <c r="M688" s="1936">
        <v>2.6</v>
      </c>
      <c r="N688" s="4067">
        <v>3</v>
      </c>
      <c r="O688" s="1936">
        <v>3.2</v>
      </c>
      <c r="P688" s="1936">
        <v>3.2</v>
      </c>
      <c r="Q688" s="1936">
        <v>5</v>
      </c>
      <c r="R688" s="1936">
        <v>3.1</v>
      </c>
      <c r="S688" s="1936">
        <v>3.1</v>
      </c>
      <c r="T688" s="1936">
        <v>3.4</v>
      </c>
      <c r="U688" s="1936">
        <v>3.3</v>
      </c>
      <c r="V688" s="1938">
        <v>3</v>
      </c>
      <c r="W688" s="1936">
        <v>3</v>
      </c>
      <c r="X688" s="1936">
        <v>3.4</v>
      </c>
      <c r="Y688" s="1936">
        <v>3.2</v>
      </c>
      <c r="Z688" s="1936">
        <v>2.9</v>
      </c>
      <c r="AA688" s="1936">
        <v>2.5</v>
      </c>
      <c r="AB688" s="2993">
        <v>2.6</v>
      </c>
      <c r="AC688" s="503"/>
      <c r="AD688" s="80"/>
    </row>
    <row r="689" spans="1:30" s="7" customFormat="1" ht="12.75" customHeight="1" thickBot="1">
      <c r="A689" s="4786"/>
      <c r="B689" s="4811"/>
      <c r="C689" s="3615" t="s">
        <v>315</v>
      </c>
      <c r="D689" s="818" t="s">
        <v>111</v>
      </c>
      <c r="E689" s="436">
        <v>0.42307692307692307</v>
      </c>
      <c r="F689" s="437">
        <v>0.42857142857142855</v>
      </c>
      <c r="G689" s="437">
        <v>0.42000000000000004</v>
      </c>
      <c r="H689" s="1661">
        <v>0.41176470588235298</v>
      </c>
      <c r="I689" s="437">
        <v>0.44000000000000006</v>
      </c>
      <c r="J689" s="437">
        <v>0.38461538461538458</v>
      </c>
      <c r="K689" s="437">
        <v>0.38181818181818183</v>
      </c>
      <c r="L689" s="437">
        <v>0.38181818181818183</v>
      </c>
      <c r="M689" s="437">
        <v>0.38596491228070179</v>
      </c>
      <c r="N689" s="1661">
        <v>0.37096774193548382</v>
      </c>
      <c r="O689" s="437">
        <v>0.41558441558441561</v>
      </c>
      <c r="P689" s="437">
        <v>0.48888888888888893</v>
      </c>
      <c r="Q689" s="437">
        <v>0.32857142857142857</v>
      </c>
      <c r="R689" s="437">
        <v>0.4942528735632184</v>
      </c>
      <c r="S689" s="437">
        <v>0.625</v>
      </c>
      <c r="T689" s="437">
        <v>0.35820895522388058</v>
      </c>
      <c r="U689" s="437">
        <v>0.39436619718309857</v>
      </c>
      <c r="V689" s="1661">
        <v>0.36507936507936506</v>
      </c>
      <c r="W689" s="437">
        <v>0.37096774193548382</v>
      </c>
      <c r="X689" s="437">
        <v>0.38095238095238093</v>
      </c>
      <c r="Y689" s="438">
        <v>0.38709677419354838</v>
      </c>
      <c r="Z689" s="437">
        <v>0.4285714285714286</v>
      </c>
      <c r="AA689" s="437">
        <v>0.41509433962264158</v>
      </c>
      <c r="AB689" s="430">
        <v>0.39622641509433965</v>
      </c>
      <c r="AC689" s="3304">
        <f>AC687/AC686</f>
        <v>0.41849634065202918</v>
      </c>
      <c r="AD689" s="80"/>
    </row>
    <row r="690" spans="1:30" s="7" customFormat="1" ht="12.75" customHeight="1">
      <c r="A690" s="4541" t="s">
        <v>227</v>
      </c>
      <c r="B690" s="4798" t="s">
        <v>160</v>
      </c>
      <c r="C690" s="402"/>
      <c r="D690" s="812"/>
      <c r="E690" s="467"/>
      <c r="F690" s="468"/>
      <c r="G690" s="468"/>
      <c r="H690" s="627"/>
      <c r="I690" s="468"/>
      <c r="J690" s="468"/>
      <c r="K690" s="468"/>
      <c r="L690" s="468"/>
      <c r="M690" s="468"/>
      <c r="N690" s="627"/>
      <c r="O690" s="468"/>
      <c r="P690" s="468"/>
      <c r="Q690" s="468"/>
      <c r="R690" s="468"/>
      <c r="S690" s="468"/>
      <c r="T690" s="468"/>
      <c r="U690" s="468"/>
      <c r="V690" s="1711"/>
      <c r="W690" s="468"/>
      <c r="X690" s="468"/>
      <c r="Y690" s="468"/>
      <c r="Z690" s="468"/>
      <c r="AA690" s="468"/>
      <c r="AB690" s="469"/>
      <c r="AC690" s="3262"/>
      <c r="AD690" s="80"/>
    </row>
    <row r="691" spans="1:30" s="7" customFormat="1" ht="12.75" customHeight="1">
      <c r="A691" s="4542"/>
      <c r="B691" s="4788"/>
      <c r="C691" s="403"/>
      <c r="D691" s="813"/>
      <c r="E691" s="451"/>
      <c r="F691" s="452"/>
      <c r="G691" s="452"/>
      <c r="H691" s="628"/>
      <c r="I691" s="452"/>
      <c r="J691" s="452"/>
      <c r="K691" s="452"/>
      <c r="L691" s="452"/>
      <c r="M691" s="452"/>
      <c r="N691" s="628"/>
      <c r="O691" s="452"/>
      <c r="P691" s="452"/>
      <c r="Q691" s="452"/>
      <c r="R691" s="452"/>
      <c r="S691" s="452"/>
      <c r="T691" s="452"/>
      <c r="U691" s="452"/>
      <c r="V691" s="1712"/>
      <c r="W691" s="452"/>
      <c r="X691" s="452"/>
      <c r="Y691" s="452"/>
      <c r="Z691" s="452"/>
      <c r="AA691" s="452"/>
      <c r="AB691" s="453"/>
      <c r="AC691" s="3263"/>
      <c r="AD691" s="80"/>
    </row>
    <row r="692" spans="1:30" s="7" customFormat="1" ht="12.75" customHeight="1">
      <c r="A692" s="4799"/>
      <c r="B692" s="4789"/>
      <c r="C692" s="420"/>
      <c r="D692" s="813"/>
      <c r="E692" s="408"/>
      <c r="F692" s="409"/>
      <c r="G692" s="409"/>
      <c r="H692" s="629"/>
      <c r="I692" s="409"/>
      <c r="J692" s="409"/>
      <c r="K692" s="409"/>
      <c r="L692" s="409"/>
      <c r="M692" s="409"/>
      <c r="N692" s="629"/>
      <c r="O692" s="409"/>
      <c r="P692" s="409"/>
      <c r="Q692" s="409"/>
      <c r="R692" s="409"/>
      <c r="S692" s="409"/>
      <c r="T692" s="409"/>
      <c r="U692" s="409"/>
      <c r="V692" s="1238"/>
      <c r="W692" s="409"/>
      <c r="X692" s="409"/>
      <c r="Y692" s="409"/>
      <c r="Z692" s="409"/>
      <c r="AA692" s="409"/>
      <c r="AB692" s="496"/>
      <c r="AC692" s="3264"/>
      <c r="AD692" s="80"/>
    </row>
    <row r="693" spans="1:30" s="7" customFormat="1" ht="12.75" customHeight="1" thickBot="1">
      <c r="A693" s="4543"/>
      <c r="B693" s="4804"/>
      <c r="C693" s="401"/>
      <c r="D693" s="814"/>
      <c r="E693" s="444"/>
      <c r="F693" s="445"/>
      <c r="G693" s="445"/>
      <c r="H693" s="633"/>
      <c r="I693" s="445"/>
      <c r="J693" s="445"/>
      <c r="K693" s="445"/>
      <c r="L693" s="445"/>
      <c r="M693" s="445"/>
      <c r="N693" s="633"/>
      <c r="O693" s="445"/>
      <c r="P693" s="445"/>
      <c r="Q693" s="445"/>
      <c r="R693" s="445"/>
      <c r="S693" s="445"/>
      <c r="T693" s="445"/>
      <c r="U693" s="445"/>
      <c r="V693" s="1662"/>
      <c r="W693" s="445"/>
      <c r="X693" s="445"/>
      <c r="Y693" s="446"/>
      <c r="Z693" s="445"/>
      <c r="AA693" s="445"/>
      <c r="AB693" s="447"/>
      <c r="AC693" s="500"/>
      <c r="AD693" s="80"/>
    </row>
    <row r="694" spans="1:30" s="7" customFormat="1" ht="12.75" customHeight="1">
      <c r="A694" s="4786" t="s">
        <v>228</v>
      </c>
      <c r="B694" s="4787" t="s">
        <v>160</v>
      </c>
      <c r="C694" s="421"/>
      <c r="D694" s="822"/>
      <c r="E694" s="467"/>
      <c r="F694" s="468"/>
      <c r="G694" s="468"/>
      <c r="H694" s="627"/>
      <c r="I694" s="468"/>
      <c r="J694" s="468"/>
      <c r="K694" s="468"/>
      <c r="L694" s="468"/>
      <c r="M694" s="468"/>
      <c r="N694" s="627"/>
      <c r="O694" s="468"/>
      <c r="P694" s="468"/>
      <c r="Q694" s="468"/>
      <c r="R694" s="468"/>
      <c r="S694" s="468"/>
      <c r="T694" s="468"/>
      <c r="U694" s="468"/>
      <c r="V694" s="1711"/>
      <c r="W694" s="468"/>
      <c r="X694" s="468"/>
      <c r="Y694" s="468"/>
      <c r="Z694" s="468"/>
      <c r="AA694" s="468"/>
      <c r="AB694" s="469"/>
      <c r="AC694" s="3265"/>
      <c r="AD694" s="80"/>
    </row>
    <row r="695" spans="1:30" s="7" customFormat="1" ht="12.75" customHeight="1">
      <c r="A695" s="4786"/>
      <c r="B695" s="4788"/>
      <c r="C695" s="403"/>
      <c r="D695" s="813"/>
      <c r="E695" s="451"/>
      <c r="F695" s="452"/>
      <c r="G695" s="452"/>
      <c r="H695" s="628"/>
      <c r="I695" s="452"/>
      <c r="J695" s="452"/>
      <c r="K695" s="452"/>
      <c r="L695" s="452"/>
      <c r="M695" s="452"/>
      <c r="N695" s="628"/>
      <c r="O695" s="452"/>
      <c r="P695" s="452"/>
      <c r="Q695" s="452"/>
      <c r="R695" s="452"/>
      <c r="S695" s="452"/>
      <c r="T695" s="452"/>
      <c r="U695" s="452"/>
      <c r="V695" s="1712"/>
      <c r="W695" s="452"/>
      <c r="X695" s="452"/>
      <c r="Y695" s="452"/>
      <c r="Z695" s="452"/>
      <c r="AA695" s="452"/>
      <c r="AB695" s="453"/>
      <c r="AC695" s="3263"/>
      <c r="AD695" s="80"/>
    </row>
    <row r="696" spans="1:30" s="7" customFormat="1" ht="12.75" customHeight="1">
      <c r="A696" s="4786"/>
      <c r="B696" s="4789"/>
      <c r="C696" s="420"/>
      <c r="D696" s="813"/>
      <c r="E696" s="408"/>
      <c r="F696" s="408"/>
      <c r="G696" s="408"/>
      <c r="H696" s="1713"/>
      <c r="I696" s="408"/>
      <c r="J696" s="408"/>
      <c r="K696" s="408"/>
      <c r="L696" s="408"/>
      <c r="M696" s="408"/>
      <c r="N696" s="1713"/>
      <c r="O696" s="408"/>
      <c r="P696" s="408"/>
      <c r="Q696" s="408"/>
      <c r="R696" s="408"/>
      <c r="S696" s="408"/>
      <c r="T696" s="408"/>
      <c r="U696" s="408"/>
      <c r="V696" s="1713"/>
      <c r="W696" s="408"/>
      <c r="X696" s="408"/>
      <c r="Y696" s="408"/>
      <c r="Z696" s="408"/>
      <c r="AA696" s="408"/>
      <c r="AB696" s="3283"/>
      <c r="AC696" s="3303">
        <f>SUM(E696:AB696)</f>
        <v>0</v>
      </c>
      <c r="AD696" s="80"/>
    </row>
    <row r="697" spans="1:30" s="7" customFormat="1" ht="12.75" customHeight="1" thickBot="1">
      <c r="A697" s="4786"/>
      <c r="B697" s="4789"/>
      <c r="C697" s="420"/>
      <c r="D697" s="819"/>
      <c r="E697" s="459"/>
      <c r="F697" s="459"/>
      <c r="G697" s="459"/>
      <c r="H697" s="2035"/>
      <c r="I697" s="459"/>
      <c r="J697" s="459"/>
      <c r="K697" s="459"/>
      <c r="L697" s="459"/>
      <c r="M697" s="459"/>
      <c r="N697" s="2035"/>
      <c r="O697" s="459"/>
      <c r="P697" s="459"/>
      <c r="Q697" s="459"/>
      <c r="R697" s="459"/>
      <c r="S697" s="459"/>
      <c r="T697" s="459"/>
      <c r="U697" s="459"/>
      <c r="V697" s="2035"/>
      <c r="W697" s="459"/>
      <c r="X697" s="459"/>
      <c r="Y697" s="2531"/>
      <c r="Z697" s="459"/>
      <c r="AA697" s="459"/>
      <c r="AB697" s="435"/>
      <c r="AC697" s="500"/>
      <c r="AD697" s="80"/>
    </row>
    <row r="698" spans="1:30" s="7" customFormat="1" ht="12.75" customHeight="1">
      <c r="A698" s="4541" t="s">
        <v>220</v>
      </c>
      <c r="B698" s="4800" t="s">
        <v>25</v>
      </c>
      <c r="C698" s="1884" t="s">
        <v>502</v>
      </c>
      <c r="D698" s="815" t="s">
        <v>108</v>
      </c>
      <c r="E698" s="3815">
        <v>424.8</v>
      </c>
      <c r="F698" s="1605">
        <v>425.4</v>
      </c>
      <c r="G698" s="1605">
        <v>427.8</v>
      </c>
      <c r="H698" s="3866">
        <v>420</v>
      </c>
      <c r="I698" s="1605">
        <v>419.4</v>
      </c>
      <c r="J698" s="1605">
        <v>432.6</v>
      </c>
      <c r="K698" s="1605">
        <v>435.6</v>
      </c>
      <c r="L698" s="1605">
        <v>465</v>
      </c>
      <c r="M698" s="1605">
        <v>522.6</v>
      </c>
      <c r="N698" s="3866">
        <v>573.6</v>
      </c>
      <c r="O698" s="1605">
        <v>477</v>
      </c>
      <c r="P698" s="1605">
        <v>449.4</v>
      </c>
      <c r="Q698" s="1605">
        <v>488.4</v>
      </c>
      <c r="R698" s="1605">
        <v>519.6</v>
      </c>
      <c r="S698" s="1605">
        <v>534.6</v>
      </c>
      <c r="T698" s="1605">
        <v>523.79999999999995</v>
      </c>
      <c r="U698" s="1605">
        <v>526.20000000000005</v>
      </c>
      <c r="V698" s="3816">
        <v>504</v>
      </c>
      <c r="W698" s="1605">
        <v>489.6</v>
      </c>
      <c r="X698" s="1605">
        <v>475.8</v>
      </c>
      <c r="Y698" s="1605">
        <v>471.6</v>
      </c>
      <c r="Z698" s="1605">
        <v>461.4</v>
      </c>
      <c r="AA698" s="1605">
        <v>448.2</v>
      </c>
      <c r="AB698" s="3817">
        <v>448.2</v>
      </c>
      <c r="AC698" s="546">
        <f>SUM(E698:AB698)</f>
        <v>11364.6</v>
      </c>
      <c r="AD698" s="80"/>
    </row>
    <row r="699" spans="1:30" s="7" customFormat="1" ht="12.75" customHeight="1">
      <c r="A699" s="4564"/>
      <c r="B699" s="4801"/>
      <c r="C699" s="1885" t="s">
        <v>502</v>
      </c>
      <c r="D699" s="783" t="s">
        <v>109</v>
      </c>
      <c r="E699" s="3809">
        <v>118.2</v>
      </c>
      <c r="F699" s="3810">
        <v>117.6</v>
      </c>
      <c r="G699" s="3810">
        <v>118.8</v>
      </c>
      <c r="H699" s="3868">
        <v>115.2</v>
      </c>
      <c r="I699" s="3810">
        <v>112.2</v>
      </c>
      <c r="J699" s="3810">
        <v>111.6</v>
      </c>
      <c r="K699" s="3810">
        <v>112.8</v>
      </c>
      <c r="L699" s="3810">
        <v>118.2</v>
      </c>
      <c r="M699" s="3810">
        <v>133.19999999999999</v>
      </c>
      <c r="N699" s="3868">
        <v>179.4</v>
      </c>
      <c r="O699" s="3810">
        <v>150</v>
      </c>
      <c r="P699" s="3810">
        <v>130.19999999999999</v>
      </c>
      <c r="Q699" s="3810">
        <v>152.4</v>
      </c>
      <c r="R699" s="3810">
        <v>168.6</v>
      </c>
      <c r="S699" s="3810">
        <v>155.4</v>
      </c>
      <c r="T699" s="3810">
        <v>139.19999999999999</v>
      </c>
      <c r="U699" s="3810">
        <v>136.80000000000001</v>
      </c>
      <c r="V699" s="3811">
        <v>135</v>
      </c>
      <c r="W699" s="3810">
        <v>127.2</v>
      </c>
      <c r="X699" s="3810">
        <v>118.2</v>
      </c>
      <c r="Y699" s="3810">
        <v>121.2</v>
      </c>
      <c r="Z699" s="3810">
        <v>117.6</v>
      </c>
      <c r="AA699" s="3810">
        <v>113.4</v>
      </c>
      <c r="AB699" s="3814">
        <v>111</v>
      </c>
      <c r="AC699" s="3301">
        <f>SUM(E699:AB699)</f>
        <v>3113.3999999999996</v>
      </c>
      <c r="AD699" s="80"/>
    </row>
    <row r="700" spans="1:30" s="7" customFormat="1" ht="12.75" customHeight="1">
      <c r="A700" s="4578"/>
      <c r="B700" s="4802"/>
      <c r="C700" s="3490" t="s">
        <v>315</v>
      </c>
      <c r="D700" s="774" t="s">
        <v>340</v>
      </c>
      <c r="E700" s="432">
        <v>440.93795481904255</v>
      </c>
      <c r="F700" s="433">
        <v>441.35577485742721</v>
      </c>
      <c r="G700" s="433">
        <v>443.98905391912535</v>
      </c>
      <c r="H700" s="610">
        <v>435.51238788351361</v>
      </c>
      <c r="I700" s="433">
        <v>434.1488224100118</v>
      </c>
      <c r="J700" s="433">
        <v>446.76315873178265</v>
      </c>
      <c r="K700" s="433">
        <v>449.96799886214131</v>
      </c>
      <c r="L700" s="433">
        <v>479.78770305208946</v>
      </c>
      <c r="M700" s="433">
        <v>539.30788979950955</v>
      </c>
      <c r="N700" s="610">
        <v>601.00026622290272</v>
      </c>
      <c r="O700" s="433">
        <v>500.02899915904879</v>
      </c>
      <c r="P700" s="433">
        <v>467.88075403888968</v>
      </c>
      <c r="Q700" s="433">
        <v>511.6251752992614</v>
      </c>
      <c r="R700" s="433">
        <v>546.2692742594993</v>
      </c>
      <c r="S700" s="433">
        <v>556.72822813290156</v>
      </c>
      <c r="T700" s="433">
        <v>541.98070076341276</v>
      </c>
      <c r="U700" s="433">
        <v>543.69171411747675</v>
      </c>
      <c r="V700" s="1092">
        <v>521.76718946288679</v>
      </c>
      <c r="W700" s="433">
        <v>505.85373380059184</v>
      </c>
      <c r="X700" s="433">
        <v>490.26205237607365</v>
      </c>
      <c r="Y700" s="433">
        <v>486.9250455665636</v>
      </c>
      <c r="Z700" s="433">
        <v>476.15094245417595</v>
      </c>
      <c r="AA700" s="433">
        <v>462.32326352888623</v>
      </c>
      <c r="AB700" s="502">
        <v>461.74044657144776</v>
      </c>
      <c r="AC700" s="503"/>
      <c r="AD700" s="80"/>
    </row>
    <row r="701" spans="1:30" s="7" customFormat="1" ht="12.75" customHeight="1">
      <c r="A701" s="4578"/>
      <c r="B701" s="4802"/>
      <c r="C701" s="1849" t="s">
        <v>342</v>
      </c>
      <c r="D701" s="783" t="s">
        <v>110</v>
      </c>
      <c r="E701" s="4039">
        <v>24.6</v>
      </c>
      <c r="F701" s="4040">
        <v>24.1</v>
      </c>
      <c r="G701" s="4040">
        <v>24.8</v>
      </c>
      <c r="H701" s="4042">
        <v>24.4</v>
      </c>
      <c r="I701" s="4040">
        <v>25</v>
      </c>
      <c r="J701" s="4040">
        <v>24.5</v>
      </c>
      <c r="K701" s="4040">
        <v>25.1</v>
      </c>
      <c r="L701" s="4040">
        <v>24.8</v>
      </c>
      <c r="M701" s="4040">
        <v>30.5</v>
      </c>
      <c r="N701" s="4042">
        <v>34.4</v>
      </c>
      <c r="O701" s="4040">
        <v>29.2</v>
      </c>
      <c r="P701" s="4040">
        <v>26.8</v>
      </c>
      <c r="Q701" s="4040">
        <v>28.1</v>
      </c>
      <c r="R701" s="4040">
        <v>31</v>
      </c>
      <c r="S701" s="4040">
        <v>33.9</v>
      </c>
      <c r="T701" s="4040">
        <v>31.6</v>
      </c>
      <c r="U701" s="4040">
        <v>30.5</v>
      </c>
      <c r="V701" s="4042">
        <v>29.5</v>
      </c>
      <c r="W701" s="4040">
        <v>28.7</v>
      </c>
      <c r="X701" s="4040">
        <v>28.4</v>
      </c>
      <c r="Y701" s="4043">
        <v>27.4</v>
      </c>
      <c r="Z701" s="4040">
        <v>27.2</v>
      </c>
      <c r="AA701" s="4040">
        <v>26</v>
      </c>
      <c r="AB701" s="4044">
        <v>25.8</v>
      </c>
      <c r="AC701" s="503"/>
      <c r="AD701" s="80"/>
    </row>
    <row r="702" spans="1:30" s="7" customFormat="1" ht="12.75" customHeight="1" thickBot="1">
      <c r="A702" s="4799"/>
      <c r="B702" s="4803"/>
      <c r="C702" s="3615" t="s">
        <v>315</v>
      </c>
      <c r="D702" s="818" t="s">
        <v>111</v>
      </c>
      <c r="E702" s="436">
        <v>0.27824858757062149</v>
      </c>
      <c r="F702" s="437">
        <v>0.27644569816643161</v>
      </c>
      <c r="G702" s="437">
        <v>0.27769985974754557</v>
      </c>
      <c r="H702" s="612">
        <v>0.2742857142857143</v>
      </c>
      <c r="I702" s="437">
        <v>0.26752503576537912</v>
      </c>
      <c r="J702" s="437">
        <v>0.2579750346740638</v>
      </c>
      <c r="K702" s="437">
        <v>0.25895316804407714</v>
      </c>
      <c r="L702" s="437">
        <v>0.25419354838709679</v>
      </c>
      <c r="M702" s="437">
        <v>0.25487944890929964</v>
      </c>
      <c r="N702" s="612">
        <v>0.31276150627615062</v>
      </c>
      <c r="O702" s="437">
        <v>0.31446540880503143</v>
      </c>
      <c r="P702" s="437">
        <v>0.28971962616822428</v>
      </c>
      <c r="Q702" s="437">
        <v>0.31203931203931207</v>
      </c>
      <c r="R702" s="437">
        <v>0.32448036951501152</v>
      </c>
      <c r="S702" s="437">
        <v>0.29068462401795736</v>
      </c>
      <c r="T702" s="437">
        <v>0.26575028636884307</v>
      </c>
      <c r="U702" s="437">
        <v>0.25997719498289623</v>
      </c>
      <c r="V702" s="1661">
        <v>0.26785714285714285</v>
      </c>
      <c r="W702" s="437">
        <v>0.25980392156862747</v>
      </c>
      <c r="X702" s="437">
        <v>0.24842370744010089</v>
      </c>
      <c r="Y702" s="438">
        <v>0.25699745547073793</v>
      </c>
      <c r="Z702" s="437">
        <v>0.25487646293888166</v>
      </c>
      <c r="AA702" s="437">
        <v>0.25301204819277112</v>
      </c>
      <c r="AB702" s="430">
        <v>0.24765729585006693</v>
      </c>
      <c r="AC702" s="3304">
        <f t="shared" ref="AC702" si="143">AC699/AC698</f>
        <v>0.27395596853386828</v>
      </c>
      <c r="AD702" s="80"/>
    </row>
    <row r="703" spans="1:30" s="7" customFormat="1" ht="12.75" customHeight="1">
      <c r="A703" s="422"/>
      <c r="B703" s="728" t="s">
        <v>6</v>
      </c>
      <c r="C703" s="3658" t="s">
        <v>502</v>
      </c>
      <c r="D703" s="812" t="s">
        <v>108</v>
      </c>
      <c r="E703" s="3902">
        <v>22.88</v>
      </c>
      <c r="F703" s="3894">
        <v>22.72</v>
      </c>
      <c r="G703" s="3894">
        <v>22.68</v>
      </c>
      <c r="H703" s="3895">
        <v>22.72</v>
      </c>
      <c r="I703" s="3894">
        <v>22.76</v>
      </c>
      <c r="J703" s="3894">
        <v>22.72</v>
      </c>
      <c r="K703" s="3894">
        <v>22.64</v>
      </c>
      <c r="L703" s="3894">
        <v>22.56</v>
      </c>
      <c r="M703" s="3894">
        <v>22.64</v>
      </c>
      <c r="N703" s="3895">
        <v>22.68</v>
      </c>
      <c r="O703" s="3894">
        <v>25.2</v>
      </c>
      <c r="P703" s="3894">
        <v>28.64</v>
      </c>
      <c r="Q703" s="3894">
        <v>28.68</v>
      </c>
      <c r="R703" s="3894">
        <v>28.64</v>
      </c>
      <c r="S703" s="3894">
        <v>28.6</v>
      </c>
      <c r="T703" s="3894">
        <v>28.56</v>
      </c>
      <c r="U703" s="3894">
        <v>28.64</v>
      </c>
      <c r="V703" s="3896">
        <v>29</v>
      </c>
      <c r="W703" s="3894">
        <v>29</v>
      </c>
      <c r="X703" s="3894">
        <v>29.08</v>
      </c>
      <c r="Y703" s="3894">
        <v>29.08</v>
      </c>
      <c r="Z703" s="3894">
        <v>29.2</v>
      </c>
      <c r="AA703" s="3894">
        <v>28.84</v>
      </c>
      <c r="AB703" s="3897">
        <v>28.84</v>
      </c>
      <c r="AC703" s="507">
        <f>SUM(E703:AB703)</f>
        <v>627.00000000000011</v>
      </c>
      <c r="AD703" s="80"/>
    </row>
    <row r="704" spans="1:30" s="7" customFormat="1" ht="12.75" customHeight="1" thickBot="1">
      <c r="A704" s="928"/>
      <c r="B704" s="734" t="s">
        <v>7</v>
      </c>
      <c r="C704" s="3659" t="s">
        <v>502</v>
      </c>
      <c r="D704" s="823" t="s">
        <v>108</v>
      </c>
      <c r="E704" s="3903">
        <v>2.8</v>
      </c>
      <c r="F704" s="3898">
        <v>2.8</v>
      </c>
      <c r="G704" s="3898">
        <v>2.84</v>
      </c>
      <c r="H704" s="3899">
        <v>2.8</v>
      </c>
      <c r="I704" s="3898">
        <v>2.8</v>
      </c>
      <c r="J704" s="3898">
        <v>2.84</v>
      </c>
      <c r="K704" s="3898">
        <v>2.8</v>
      </c>
      <c r="L704" s="3898">
        <v>2.76</v>
      </c>
      <c r="M704" s="3898">
        <v>2.8</v>
      </c>
      <c r="N704" s="3899">
        <v>2.8</v>
      </c>
      <c r="O704" s="3898">
        <v>2.76</v>
      </c>
      <c r="P704" s="3898">
        <v>2.8</v>
      </c>
      <c r="Q704" s="3898">
        <v>2.76</v>
      </c>
      <c r="R704" s="3898">
        <v>2.8</v>
      </c>
      <c r="S704" s="3898">
        <v>2.76</v>
      </c>
      <c r="T704" s="3898">
        <v>1.4</v>
      </c>
      <c r="U704" s="3898">
        <v>0.44</v>
      </c>
      <c r="V704" s="3900">
        <v>0.48</v>
      </c>
      <c r="W704" s="3898">
        <v>0.48</v>
      </c>
      <c r="X704" s="3898">
        <v>0.48</v>
      </c>
      <c r="Y704" s="3898">
        <v>0.48</v>
      </c>
      <c r="Z704" s="3898">
        <v>0.48</v>
      </c>
      <c r="AA704" s="3898">
        <v>0.44</v>
      </c>
      <c r="AB704" s="3901">
        <v>0.48</v>
      </c>
      <c r="AC704" s="2016">
        <f>SUM(E704:AB704)</f>
        <v>47.079999999999963</v>
      </c>
      <c r="AD704" s="80"/>
    </row>
    <row r="705" spans="1:30" s="7" customFormat="1" ht="12.75" customHeight="1">
      <c r="A705" s="4572" t="s">
        <v>134</v>
      </c>
      <c r="B705" s="4947"/>
      <c r="C705" s="3660" t="s">
        <v>315</v>
      </c>
      <c r="D705" s="824" t="s">
        <v>108</v>
      </c>
      <c r="E705" s="516">
        <f>E659+E668+E677+E686+E698+E638</f>
        <v>967.4</v>
      </c>
      <c r="F705" s="508">
        <f t="shared" ref="F705:AB705" si="144">F659+F668+F677+F686+F698+F638</f>
        <v>972.2</v>
      </c>
      <c r="G705" s="508">
        <f t="shared" si="144"/>
        <v>998.6</v>
      </c>
      <c r="H705" s="643">
        <f t="shared" si="144"/>
        <v>998.59999999999991</v>
      </c>
      <c r="I705" s="508">
        <f t="shared" si="144"/>
        <v>993.8</v>
      </c>
      <c r="J705" s="508">
        <f t="shared" si="144"/>
        <v>1013.8000000000001</v>
      </c>
      <c r="K705" s="508">
        <f t="shared" si="144"/>
        <v>1041</v>
      </c>
      <c r="L705" s="508">
        <f t="shared" si="144"/>
        <v>1129</v>
      </c>
      <c r="M705" s="508">
        <f t="shared" si="144"/>
        <v>1550.6</v>
      </c>
      <c r="N705" s="643">
        <f t="shared" si="144"/>
        <v>1572.6</v>
      </c>
      <c r="O705" s="508">
        <f t="shared" si="144"/>
        <v>1431.8000000000002</v>
      </c>
      <c r="P705" s="508">
        <f t="shared" si="144"/>
        <v>1342.4</v>
      </c>
      <c r="Q705" s="508">
        <f t="shared" si="144"/>
        <v>1150.2</v>
      </c>
      <c r="R705" s="508">
        <f t="shared" si="144"/>
        <v>1374.6</v>
      </c>
      <c r="S705" s="508">
        <f t="shared" si="144"/>
        <v>1469.4</v>
      </c>
      <c r="T705" s="508">
        <f t="shared" si="144"/>
        <v>1504.2</v>
      </c>
      <c r="U705" s="508">
        <f t="shared" si="144"/>
        <v>1288.8</v>
      </c>
      <c r="V705" s="1715">
        <f t="shared" si="144"/>
        <v>1129.4000000000001</v>
      </c>
      <c r="W705" s="508">
        <f t="shared" si="144"/>
        <v>1106.8</v>
      </c>
      <c r="X705" s="508">
        <f t="shared" si="144"/>
        <v>1089.5999999999999</v>
      </c>
      <c r="Y705" s="1704">
        <f t="shared" si="144"/>
        <v>1069.5999999999999</v>
      </c>
      <c r="Z705" s="508">
        <f>Z659+Z668+Z677+Z686+Z698+Z638</f>
        <v>1045.3999999999999</v>
      </c>
      <c r="AA705" s="508">
        <f>AA659+AA668+AA677+AA686+AA698+AA638</f>
        <v>1019.2</v>
      </c>
      <c r="AB705" s="3284">
        <f t="shared" si="144"/>
        <v>1014.8</v>
      </c>
      <c r="AC705" s="2962">
        <f>AC659+AC668+AC677+AC686+AC698+AC638</f>
        <v>28273.800000000003</v>
      </c>
      <c r="AD705" s="80"/>
    </row>
    <row r="706" spans="1:30" s="7" customFormat="1" ht="12.75" customHeight="1" thickBot="1">
      <c r="A706" s="4948"/>
      <c r="B706" s="4949"/>
      <c r="C706" s="3057" t="s">
        <v>315</v>
      </c>
      <c r="D706" s="2037" t="s">
        <v>109</v>
      </c>
      <c r="E706" s="519">
        <f>E660+E669+E678+E687+E699+E639</f>
        <v>373</v>
      </c>
      <c r="F706" s="520">
        <f t="shared" ref="F706:AC706" si="145">F660+F669+F678+F687+F699+F639</f>
        <v>370.6</v>
      </c>
      <c r="G706" s="520">
        <f t="shared" si="145"/>
        <v>382.6</v>
      </c>
      <c r="H706" s="644">
        <f t="shared" si="145"/>
        <v>380.4</v>
      </c>
      <c r="I706" s="520">
        <f t="shared" si="145"/>
        <v>374.6</v>
      </c>
      <c r="J706" s="520">
        <f t="shared" si="145"/>
        <v>370.20000000000005</v>
      </c>
      <c r="K706" s="520">
        <f t="shared" si="145"/>
        <v>379</v>
      </c>
      <c r="L706" s="520">
        <f t="shared" si="145"/>
        <v>422.6</v>
      </c>
      <c r="M706" s="520">
        <f t="shared" si="145"/>
        <v>629.79999999999995</v>
      </c>
      <c r="N706" s="644">
        <f t="shared" si="145"/>
        <v>679.4</v>
      </c>
      <c r="O706" s="520">
        <f t="shared" si="145"/>
        <v>621.6</v>
      </c>
      <c r="P706" s="520">
        <f t="shared" si="145"/>
        <v>627.6</v>
      </c>
      <c r="Q706" s="520">
        <f t="shared" si="145"/>
        <v>451.59999999999991</v>
      </c>
      <c r="R706" s="520">
        <f t="shared" si="145"/>
        <v>695.00000000000011</v>
      </c>
      <c r="S706" s="520">
        <f t="shared" si="145"/>
        <v>662.4</v>
      </c>
      <c r="T706" s="520">
        <f t="shared" si="145"/>
        <v>619.4</v>
      </c>
      <c r="U706" s="520">
        <f t="shared" si="145"/>
        <v>493.40000000000003</v>
      </c>
      <c r="V706" s="1716">
        <f t="shared" si="145"/>
        <v>428</v>
      </c>
      <c r="W706" s="520">
        <f t="shared" si="145"/>
        <v>417.2</v>
      </c>
      <c r="X706" s="520">
        <f t="shared" si="145"/>
        <v>399</v>
      </c>
      <c r="Y706" s="1705">
        <f t="shared" si="145"/>
        <v>389.59999999999997</v>
      </c>
      <c r="Z706" s="520">
        <f t="shared" si="145"/>
        <v>389</v>
      </c>
      <c r="AA706" s="520">
        <f t="shared" si="145"/>
        <v>373.4</v>
      </c>
      <c r="AB706" s="3285">
        <f t="shared" si="145"/>
        <v>367.6</v>
      </c>
      <c r="AC706" s="3306">
        <f t="shared" si="145"/>
        <v>11297</v>
      </c>
      <c r="AD706" s="80"/>
    </row>
    <row r="707" spans="1:30" s="7" customFormat="1" ht="15" customHeight="1">
      <c r="A707" s="4572" t="s">
        <v>135</v>
      </c>
      <c r="B707" s="4796"/>
      <c r="C707" s="3618" t="s">
        <v>315</v>
      </c>
      <c r="D707" s="821" t="s">
        <v>108</v>
      </c>
      <c r="E707" s="509">
        <f>E622+E627-E705</f>
        <v>-3.3999999999999773</v>
      </c>
      <c r="F707" s="510">
        <f t="shared" ref="F707:AB707" si="146">F622+F627-F705</f>
        <v>-4.2000000000000455</v>
      </c>
      <c r="G707" s="510">
        <f t="shared" si="146"/>
        <v>1.3999999999999773</v>
      </c>
      <c r="H707" s="634">
        <f t="shared" si="146"/>
        <v>-6.5999999999999091</v>
      </c>
      <c r="I707" s="510">
        <f t="shared" si="146"/>
        <v>2.2000000000000455</v>
      </c>
      <c r="J707" s="510">
        <f t="shared" si="146"/>
        <v>-5.8000000000000682</v>
      </c>
      <c r="K707" s="510">
        <f t="shared" si="146"/>
        <v>-1</v>
      </c>
      <c r="L707" s="510">
        <f t="shared" si="146"/>
        <v>-5</v>
      </c>
      <c r="M707" s="510">
        <f t="shared" si="146"/>
        <v>-2.5999999999999091</v>
      </c>
      <c r="N707" s="634">
        <f t="shared" si="146"/>
        <v>-4.5999999999999091</v>
      </c>
      <c r="O707" s="510">
        <f t="shared" si="146"/>
        <v>0.1999999999998181</v>
      </c>
      <c r="P707" s="510">
        <f t="shared" si="146"/>
        <v>-2.4000000000000909</v>
      </c>
      <c r="Q707" s="510">
        <f t="shared" si="146"/>
        <v>-2.2000000000000455</v>
      </c>
      <c r="R707" s="510">
        <f t="shared" si="146"/>
        <v>-2.5999999999999091</v>
      </c>
      <c r="S707" s="510">
        <f t="shared" si="146"/>
        <v>-1.4000000000000909</v>
      </c>
      <c r="T707" s="510">
        <f t="shared" si="146"/>
        <v>-0.20000000000004547</v>
      </c>
      <c r="U707" s="510">
        <f t="shared" si="146"/>
        <v>-4.7999999999999545</v>
      </c>
      <c r="V707" s="1667">
        <f t="shared" si="146"/>
        <v>-1.4000000000000909</v>
      </c>
      <c r="W707" s="510">
        <f t="shared" si="146"/>
        <v>-2.7999999999999545</v>
      </c>
      <c r="X707" s="510">
        <f t="shared" si="146"/>
        <v>-5.5999999999999091</v>
      </c>
      <c r="Y707" s="511">
        <f>Y622+Y627-Y705</f>
        <v>-1.5999999999999091</v>
      </c>
      <c r="Z707" s="510">
        <f t="shared" si="146"/>
        <v>-1.3999999999998636</v>
      </c>
      <c r="AA707" s="510">
        <f t="shared" si="146"/>
        <v>-3.2000000000000455</v>
      </c>
      <c r="AB707" s="3286">
        <f t="shared" si="146"/>
        <v>-2.7999999999999545</v>
      </c>
      <c r="AC707" s="507">
        <f>AC622+AC627-AC705</f>
        <v>-61.80000000000291</v>
      </c>
      <c r="AD707" s="1952">
        <f>AC707/(AC622+AC627)</f>
        <v>-2.190557209698104E-3</v>
      </c>
    </row>
    <row r="708" spans="1:30" s="7" customFormat="1" ht="12.75" customHeight="1" thickBot="1">
      <c r="A708" s="4596"/>
      <c r="B708" s="4797"/>
      <c r="C708" s="3619" t="s">
        <v>315</v>
      </c>
      <c r="D708" s="2044" t="s">
        <v>110</v>
      </c>
      <c r="E708" s="2031">
        <f>E625+E630-E662-E671-E680-E701-E688-E684-E641</f>
        <v>4.2999999999999989</v>
      </c>
      <c r="F708" s="2032">
        <f t="shared" ref="F708:AB708" si="147">F625+F630-F662-F671-F680-F701-F688-F684-F641</f>
        <v>4.0000000000000053</v>
      </c>
      <c r="G708" s="2032">
        <f t="shared" si="147"/>
        <v>4.2999999999999918</v>
      </c>
      <c r="H708" s="2034">
        <f t="shared" si="147"/>
        <v>3.5</v>
      </c>
      <c r="I708" s="2032">
        <f t="shared" si="147"/>
        <v>3.8000000000000007</v>
      </c>
      <c r="J708" s="2032">
        <f t="shared" si="147"/>
        <v>3.2000000000000064</v>
      </c>
      <c r="K708" s="2032">
        <f t="shared" si="147"/>
        <v>4.0000000000000018</v>
      </c>
      <c r="L708" s="2032">
        <f t="shared" si="147"/>
        <v>3.8000000000000016</v>
      </c>
      <c r="M708" s="2032">
        <f t="shared" si="147"/>
        <v>4.5000000000000089</v>
      </c>
      <c r="N708" s="2034">
        <f t="shared" si="147"/>
        <v>4.2000000000000099</v>
      </c>
      <c r="O708" s="2032">
        <f>O625+O630-O662-O671-O680-O701-O688-O684-O641</f>
        <v>3.7000000000000091</v>
      </c>
      <c r="P708" s="2032">
        <f t="shared" si="147"/>
        <v>2.6000000000000076</v>
      </c>
      <c r="Q708" s="2032">
        <f t="shared" si="147"/>
        <v>5.9999999999999929</v>
      </c>
      <c r="R708" s="2032">
        <f t="shared" si="147"/>
        <v>5.2999999999999989</v>
      </c>
      <c r="S708" s="2032">
        <f t="shared" si="147"/>
        <v>5.1999999999999975</v>
      </c>
      <c r="T708" s="2032">
        <f t="shared" si="147"/>
        <v>4.3999999999999968</v>
      </c>
      <c r="U708" s="2032">
        <f t="shared" si="147"/>
        <v>5.4999999999999973</v>
      </c>
      <c r="V708" s="2034">
        <f t="shared" si="147"/>
        <v>5.4999999999999929</v>
      </c>
      <c r="W708" s="2032">
        <f t="shared" si="147"/>
        <v>5.9000000000000021</v>
      </c>
      <c r="X708" s="2032">
        <f t="shared" si="147"/>
        <v>4.4999999999999982</v>
      </c>
      <c r="Y708" s="2537">
        <f t="shared" si="147"/>
        <v>4.5999999999999899</v>
      </c>
      <c r="Z708" s="2032">
        <f t="shared" si="147"/>
        <v>4.2999999999999989</v>
      </c>
      <c r="AA708" s="2032">
        <f t="shared" si="147"/>
        <v>4.7000000000000028</v>
      </c>
      <c r="AB708" s="3287">
        <f t="shared" si="147"/>
        <v>4.0000000000000053</v>
      </c>
      <c r="AC708" s="3277"/>
      <c r="AD708" s="88"/>
    </row>
    <row r="709" spans="1:30" s="7" customFormat="1" ht="12.75" hidden="1" customHeight="1" thickBot="1">
      <c r="A709" s="4551"/>
      <c r="B709" s="4552"/>
      <c r="C709" s="747"/>
      <c r="D709" s="2532"/>
      <c r="E709" s="2533"/>
      <c r="F709" s="2534"/>
      <c r="G709" s="2534"/>
      <c r="H709" s="2535"/>
      <c r="I709" s="2534"/>
      <c r="J709" s="2534"/>
      <c r="K709" s="2534"/>
      <c r="L709" s="2534"/>
      <c r="M709" s="2534"/>
      <c r="N709" s="2535"/>
      <c r="O709" s="2534"/>
      <c r="P709" s="2534"/>
      <c r="Q709" s="2534"/>
      <c r="R709" s="2534"/>
      <c r="S709" s="2534"/>
      <c r="T709" s="2534"/>
      <c r="U709" s="2534"/>
      <c r="V709" s="2536"/>
      <c r="W709" s="2534"/>
      <c r="X709" s="2534"/>
      <c r="Y709" s="2535"/>
      <c r="Z709" s="2534"/>
      <c r="AA709" s="2534"/>
      <c r="AB709" s="3288"/>
      <c r="AC709" s="3307"/>
      <c r="AD709" s="88"/>
    </row>
    <row r="710" spans="1:30" s="7" customFormat="1" ht="12.75" customHeight="1">
      <c r="A710" s="4601" t="s">
        <v>136</v>
      </c>
      <c r="B710" s="4621"/>
      <c r="C710" s="404"/>
      <c r="D710" s="727" t="s">
        <v>108</v>
      </c>
      <c r="E710" s="1719"/>
      <c r="F710" s="1719"/>
      <c r="G710" s="1719"/>
      <c r="H710" s="1719"/>
      <c r="I710" s="1719"/>
      <c r="J710" s="1719"/>
      <c r="K710" s="1719"/>
      <c r="L710" s="1719"/>
      <c r="M710" s="1719"/>
      <c r="N710" s="1719"/>
      <c r="O710" s="1719"/>
      <c r="P710" s="1719"/>
      <c r="Q710" s="1719"/>
      <c r="R710" s="1719"/>
      <c r="S710" s="1719"/>
      <c r="T710" s="1719"/>
      <c r="U710" s="1719"/>
      <c r="V710" s="1719"/>
      <c r="W710" s="1719"/>
      <c r="X710" s="1719"/>
      <c r="Y710" s="1719"/>
      <c r="Z710" s="1719"/>
      <c r="AA710" s="1719"/>
      <c r="AB710" s="3289"/>
      <c r="AC710" s="3308"/>
      <c r="AD710" s="80"/>
    </row>
    <row r="711" spans="1:30" s="7" customFormat="1" ht="12.75" customHeight="1" thickBot="1">
      <c r="A711" s="4560"/>
      <c r="B711" s="4561"/>
      <c r="C711" s="405"/>
      <c r="D711" s="776" t="s">
        <v>109</v>
      </c>
      <c r="E711" s="1720"/>
      <c r="F711" s="1717"/>
      <c r="G711" s="1717"/>
      <c r="H711" s="1717"/>
      <c r="I711" s="1717"/>
      <c r="J711" s="1717"/>
      <c r="K711" s="1717"/>
      <c r="L711" s="1717"/>
      <c r="M711" s="1717"/>
      <c r="N711" s="1717"/>
      <c r="O711" s="1717"/>
      <c r="P711" s="1717"/>
      <c r="Q711" s="1717"/>
      <c r="R711" s="1717"/>
      <c r="S711" s="1717"/>
      <c r="T711" s="1717"/>
      <c r="U711" s="1717"/>
      <c r="V711" s="1717"/>
      <c r="W711" s="1717"/>
      <c r="X711" s="1717"/>
      <c r="Y711" s="1717"/>
      <c r="Z711" s="1717"/>
      <c r="AA711" s="1717"/>
      <c r="AB711" s="1721"/>
      <c r="AC711" s="3309"/>
      <c r="AD711" s="84"/>
    </row>
    <row r="712" spans="1:30" s="8" customFormat="1" ht="30" customHeight="1" thickBot="1">
      <c r="A712" s="10"/>
      <c r="B712" s="14"/>
      <c r="C712" s="11"/>
      <c r="D712" s="30"/>
      <c r="E712" s="32"/>
      <c r="F712" s="23"/>
      <c r="G712" s="23"/>
      <c r="H712" s="14"/>
      <c r="I712" s="23"/>
      <c r="J712" s="23"/>
      <c r="K712" s="23"/>
      <c r="L712" s="23"/>
      <c r="M712" s="23"/>
      <c r="N712" s="14"/>
      <c r="O712" s="23"/>
      <c r="P712" s="23"/>
      <c r="Q712" s="23"/>
      <c r="R712" s="23"/>
      <c r="S712" s="23"/>
      <c r="T712" s="23"/>
      <c r="U712" s="23"/>
      <c r="V712" s="14"/>
      <c r="W712" s="23"/>
      <c r="X712" s="23"/>
      <c r="Y712" s="23"/>
      <c r="Z712" s="23"/>
      <c r="AA712" s="23"/>
      <c r="AB712" s="23"/>
      <c r="AC712" s="23"/>
    </row>
    <row r="713" spans="1:30" s="4" customFormat="1" ht="36" customHeight="1" thickBot="1">
      <c r="A713" s="5" t="s">
        <v>4</v>
      </c>
      <c r="B713" s="915" t="s">
        <v>0</v>
      </c>
      <c r="C713" s="996" t="s">
        <v>289</v>
      </c>
      <c r="D713" s="796" t="s">
        <v>3</v>
      </c>
      <c r="E713" s="4667" t="s">
        <v>138</v>
      </c>
      <c r="F713" s="4619"/>
      <c r="G713" s="4619"/>
      <c r="H713" s="4619"/>
      <c r="I713" s="4619"/>
      <c r="J713" s="4619"/>
      <c r="K713" s="4619"/>
      <c r="L713" s="4619"/>
      <c r="M713" s="4619"/>
      <c r="N713" s="4619"/>
      <c r="O713" s="4619"/>
      <c r="P713" s="4619"/>
      <c r="Q713" s="4619"/>
      <c r="R713" s="4619"/>
      <c r="S713" s="4619"/>
      <c r="T713" s="4619"/>
      <c r="U713" s="4619"/>
      <c r="V713" s="4619"/>
      <c r="W713" s="4619"/>
      <c r="X713" s="4619"/>
      <c r="Y713" s="4619"/>
      <c r="Z713" s="4619"/>
      <c r="AA713" s="4619"/>
      <c r="AB713" s="4668"/>
      <c r="AC713" s="86" t="s">
        <v>2</v>
      </c>
      <c r="AD713" s="932" t="s">
        <v>312</v>
      </c>
    </row>
    <row r="714" spans="1:30" s="8" customFormat="1" ht="18.75" customHeight="1" thickBot="1">
      <c r="A714" s="4177" t="s">
        <v>229</v>
      </c>
      <c r="B714" s="4178"/>
      <c r="C714" s="4179"/>
      <c r="D714" s="1693"/>
      <c r="E714" s="1694">
        <v>1</v>
      </c>
      <c r="F714" s="1085">
        <v>2</v>
      </c>
      <c r="G714" s="1085">
        <v>3</v>
      </c>
      <c r="H714" s="1075">
        <v>4</v>
      </c>
      <c r="I714" s="1085">
        <v>5</v>
      </c>
      <c r="J714" s="1085">
        <v>6</v>
      </c>
      <c r="K714" s="1085">
        <v>7</v>
      </c>
      <c r="L714" s="1085">
        <v>8</v>
      </c>
      <c r="M714" s="1085">
        <v>9</v>
      </c>
      <c r="N714" s="1075">
        <v>10</v>
      </c>
      <c r="O714" s="1085">
        <v>11</v>
      </c>
      <c r="P714" s="1085">
        <v>12</v>
      </c>
      <c r="Q714" s="1085">
        <v>13</v>
      </c>
      <c r="R714" s="1085">
        <v>14</v>
      </c>
      <c r="S714" s="1085">
        <v>15</v>
      </c>
      <c r="T714" s="1085">
        <v>16</v>
      </c>
      <c r="U714" s="1085">
        <v>17</v>
      </c>
      <c r="V714" s="1085">
        <v>18</v>
      </c>
      <c r="W714" s="1085">
        <v>19</v>
      </c>
      <c r="X714" s="1085">
        <v>20</v>
      </c>
      <c r="Y714" s="1075">
        <v>21</v>
      </c>
      <c r="Z714" s="1085">
        <v>22</v>
      </c>
      <c r="AA714" s="1085">
        <v>23</v>
      </c>
      <c r="AB714" s="1085">
        <v>24</v>
      </c>
      <c r="AC714" s="1695"/>
      <c r="AD714" s="654"/>
    </row>
    <row r="715" spans="1:30" s="14" customFormat="1" ht="18" customHeight="1">
      <c r="A715" s="2569" t="s">
        <v>106</v>
      </c>
      <c r="B715" s="2412"/>
      <c r="C715" s="954"/>
      <c r="D715" s="956"/>
      <c r="E715" s="3327" t="s">
        <v>363</v>
      </c>
      <c r="F715" s="3328" t="s">
        <v>363</v>
      </c>
      <c r="G715" s="3328" t="s">
        <v>363</v>
      </c>
      <c r="H715" s="3329" t="s">
        <v>363</v>
      </c>
      <c r="I715" s="3328" t="s">
        <v>363</v>
      </c>
      <c r="J715" s="3328" t="s">
        <v>363</v>
      </c>
      <c r="K715" s="3328" t="s">
        <v>363</v>
      </c>
      <c r="L715" s="3328" t="s">
        <v>363</v>
      </c>
      <c r="M715" s="3328" t="s">
        <v>363</v>
      </c>
      <c r="N715" s="3329" t="s">
        <v>363</v>
      </c>
      <c r="O715" s="3328" t="s">
        <v>363</v>
      </c>
      <c r="P715" s="3328" t="s">
        <v>363</v>
      </c>
      <c r="Q715" s="3328" t="s">
        <v>363</v>
      </c>
      <c r="R715" s="3328" t="s">
        <v>363</v>
      </c>
      <c r="S715" s="3328" t="s">
        <v>363</v>
      </c>
      <c r="T715" s="3328" t="s">
        <v>363</v>
      </c>
      <c r="U715" s="3328" t="s">
        <v>363</v>
      </c>
      <c r="V715" s="3330" t="s">
        <v>363</v>
      </c>
      <c r="W715" s="3328" t="s">
        <v>363</v>
      </c>
      <c r="X715" s="3328" t="s">
        <v>363</v>
      </c>
      <c r="Y715" s="3330" t="s">
        <v>363</v>
      </c>
      <c r="Z715" s="3328" t="s">
        <v>363</v>
      </c>
      <c r="AA715" s="3328" t="s">
        <v>363</v>
      </c>
      <c r="AB715" s="3331" t="s">
        <v>363</v>
      </c>
      <c r="AC715" s="958"/>
      <c r="AD715" s="1671"/>
    </row>
    <row r="716" spans="1:30" s="14" customFormat="1" ht="19.5" customHeight="1" thickBot="1">
      <c r="A716" s="2570" t="s">
        <v>107</v>
      </c>
      <c r="B716" s="2571"/>
      <c r="C716" s="955"/>
      <c r="D716" s="957"/>
      <c r="E716" s="3332" t="s">
        <v>363</v>
      </c>
      <c r="F716" s="3333" t="s">
        <v>363</v>
      </c>
      <c r="G716" s="3333" t="s">
        <v>363</v>
      </c>
      <c r="H716" s="3334" t="s">
        <v>363</v>
      </c>
      <c r="I716" s="3333" t="s">
        <v>363</v>
      </c>
      <c r="J716" s="3333" t="s">
        <v>363</v>
      </c>
      <c r="K716" s="3333" t="s">
        <v>363</v>
      </c>
      <c r="L716" s="3333" t="s">
        <v>363</v>
      </c>
      <c r="M716" s="3333" t="s">
        <v>363</v>
      </c>
      <c r="N716" s="3334" t="s">
        <v>363</v>
      </c>
      <c r="O716" s="3333" t="s">
        <v>363</v>
      </c>
      <c r="P716" s="3333" t="s">
        <v>363</v>
      </c>
      <c r="Q716" s="3333" t="s">
        <v>363</v>
      </c>
      <c r="R716" s="3333" t="s">
        <v>363</v>
      </c>
      <c r="S716" s="3333" t="s">
        <v>363</v>
      </c>
      <c r="T716" s="3333" t="s">
        <v>363</v>
      </c>
      <c r="U716" s="3333" t="s">
        <v>363</v>
      </c>
      <c r="V716" s="3335" t="s">
        <v>363</v>
      </c>
      <c r="W716" s="3333" t="s">
        <v>363</v>
      </c>
      <c r="X716" s="3333" t="s">
        <v>363</v>
      </c>
      <c r="Y716" s="3335" t="s">
        <v>363</v>
      </c>
      <c r="Z716" s="3333" t="s">
        <v>363</v>
      </c>
      <c r="AA716" s="3333" t="s">
        <v>363</v>
      </c>
      <c r="AB716" s="3336" t="s">
        <v>363</v>
      </c>
      <c r="AC716" s="959"/>
      <c r="AD716" s="1671"/>
    </row>
    <row r="717" spans="1:30" s="14" customFormat="1" ht="12.75" customHeight="1">
      <c r="A717" s="4790" t="s">
        <v>188</v>
      </c>
      <c r="B717" s="4792" t="s">
        <v>303</v>
      </c>
      <c r="C717" s="3665" t="s">
        <v>283</v>
      </c>
      <c r="D717" s="870" t="s">
        <v>108</v>
      </c>
      <c r="E717" s="962"/>
      <c r="F717" s="657"/>
      <c r="G717" s="657"/>
      <c r="H717" s="1076"/>
      <c r="I717" s="657"/>
      <c r="J717" s="657"/>
      <c r="K717" s="657"/>
      <c r="L717" s="657"/>
      <c r="M717" s="657"/>
      <c r="N717" s="1076"/>
      <c r="O717" s="657"/>
      <c r="P717" s="657"/>
      <c r="Q717" s="657"/>
      <c r="R717" s="657"/>
      <c r="S717" s="657"/>
      <c r="T717" s="657"/>
      <c r="U717" s="657"/>
      <c r="V717" s="1090"/>
      <c r="W717" s="657"/>
      <c r="X717" s="657"/>
      <c r="Y717" s="1688"/>
      <c r="Z717" s="657"/>
      <c r="AA717" s="657"/>
      <c r="AB717" s="934"/>
      <c r="AC717" s="960"/>
      <c r="AD717" s="1671"/>
    </row>
    <row r="718" spans="1:30" s="14" customFormat="1" ht="12.75" customHeight="1">
      <c r="A718" s="4790"/>
      <c r="B718" s="4792"/>
      <c r="C718" s="3666" t="s">
        <v>283</v>
      </c>
      <c r="D718" s="773" t="s">
        <v>109</v>
      </c>
      <c r="E718" s="963"/>
      <c r="F718" s="661"/>
      <c r="G718" s="661"/>
      <c r="H718" s="1077"/>
      <c r="I718" s="661"/>
      <c r="J718" s="661"/>
      <c r="K718" s="661"/>
      <c r="L718" s="661"/>
      <c r="M718" s="661"/>
      <c r="N718" s="1077"/>
      <c r="O718" s="661"/>
      <c r="P718" s="661"/>
      <c r="Q718" s="661"/>
      <c r="R718" s="661"/>
      <c r="S718" s="661"/>
      <c r="T718" s="661"/>
      <c r="U718" s="661"/>
      <c r="V718" s="1088"/>
      <c r="W718" s="661"/>
      <c r="X718" s="661"/>
      <c r="Y718" s="1689"/>
      <c r="Z718" s="661"/>
      <c r="AA718" s="661"/>
      <c r="AB718" s="933"/>
      <c r="AC718" s="930"/>
      <c r="AD718" s="1671"/>
    </row>
    <row r="719" spans="1:30" s="14" customFormat="1" ht="12.75" customHeight="1">
      <c r="A719" s="4790"/>
      <c r="B719" s="4792"/>
      <c r="C719" s="1885"/>
      <c r="D719" s="773" t="s">
        <v>111</v>
      </c>
      <c r="E719" s="963"/>
      <c r="F719" s="661"/>
      <c r="G719" s="661"/>
      <c r="H719" s="1077"/>
      <c r="I719" s="661"/>
      <c r="J719" s="661"/>
      <c r="K719" s="661"/>
      <c r="L719" s="661"/>
      <c r="M719" s="661"/>
      <c r="N719" s="1077"/>
      <c r="O719" s="661"/>
      <c r="P719" s="661"/>
      <c r="Q719" s="661"/>
      <c r="R719" s="661"/>
      <c r="S719" s="661"/>
      <c r="T719" s="661"/>
      <c r="U719" s="661"/>
      <c r="V719" s="1088"/>
      <c r="W719" s="661"/>
      <c r="X719" s="661"/>
      <c r="Y719" s="1689"/>
      <c r="Z719" s="661"/>
      <c r="AA719" s="661"/>
      <c r="AB719" s="933"/>
      <c r="AC719" s="930"/>
      <c r="AD719" s="1671"/>
    </row>
    <row r="720" spans="1:30" s="14" customFormat="1" ht="12.75" customHeight="1" thickBot="1">
      <c r="A720" s="4791"/>
      <c r="B720" s="4793"/>
      <c r="C720" s="3667"/>
      <c r="D720" s="840" t="s">
        <v>112</v>
      </c>
      <c r="E720" s="757"/>
      <c r="F720" s="665"/>
      <c r="G720" s="665"/>
      <c r="H720" s="1078"/>
      <c r="I720" s="665"/>
      <c r="J720" s="665"/>
      <c r="K720" s="665"/>
      <c r="L720" s="665"/>
      <c r="M720" s="665"/>
      <c r="N720" s="1078"/>
      <c r="O720" s="665"/>
      <c r="P720" s="665"/>
      <c r="Q720" s="665"/>
      <c r="R720" s="665"/>
      <c r="S720" s="665"/>
      <c r="T720" s="665"/>
      <c r="U720" s="665"/>
      <c r="V720" s="1091"/>
      <c r="W720" s="665"/>
      <c r="X720" s="665"/>
      <c r="Y720" s="3675"/>
      <c r="Z720" s="665"/>
      <c r="AA720" s="665"/>
      <c r="AB720" s="758"/>
      <c r="AC720" s="961"/>
      <c r="AD720" s="1671"/>
    </row>
    <row r="721" spans="1:54" s="14" customFormat="1" ht="12.75" customHeight="1">
      <c r="A721" s="4648" t="s">
        <v>114</v>
      </c>
      <c r="B721" s="4771" t="s">
        <v>304</v>
      </c>
      <c r="C721" s="1832" t="s">
        <v>283</v>
      </c>
      <c r="D721" s="772" t="s">
        <v>108</v>
      </c>
      <c r="E721" s="962"/>
      <c r="F721" s="657"/>
      <c r="G721" s="657"/>
      <c r="H721" s="1076"/>
      <c r="I721" s="657"/>
      <c r="J721" s="657"/>
      <c r="K721" s="657"/>
      <c r="L721" s="657"/>
      <c r="M721" s="657"/>
      <c r="N721" s="1076"/>
      <c r="O721" s="657"/>
      <c r="P721" s="657"/>
      <c r="Q721" s="657"/>
      <c r="R721" s="657"/>
      <c r="S721" s="657"/>
      <c r="T721" s="657"/>
      <c r="U721" s="657"/>
      <c r="V721" s="1090"/>
      <c r="W721" s="657"/>
      <c r="X721" s="657"/>
      <c r="Y721" s="1688"/>
      <c r="Z721" s="657"/>
      <c r="AA721" s="657"/>
      <c r="AB721" s="934"/>
      <c r="AC721" s="929"/>
      <c r="AD721" s="1671"/>
    </row>
    <row r="722" spans="1:54" s="14" customFormat="1" ht="12.75" customHeight="1">
      <c r="A722" s="4649"/>
      <c r="B722" s="4766"/>
      <c r="C722" s="3666" t="s">
        <v>283</v>
      </c>
      <c r="D722" s="773" t="s">
        <v>109</v>
      </c>
      <c r="E722" s="963"/>
      <c r="F722" s="661"/>
      <c r="G722" s="661"/>
      <c r="H722" s="1077"/>
      <c r="I722" s="661"/>
      <c r="J722" s="661"/>
      <c r="K722" s="661"/>
      <c r="L722" s="661"/>
      <c r="M722" s="661"/>
      <c r="N722" s="1077"/>
      <c r="O722" s="661"/>
      <c r="P722" s="661"/>
      <c r="Q722" s="661"/>
      <c r="R722" s="661"/>
      <c r="S722" s="661"/>
      <c r="T722" s="661"/>
      <c r="U722" s="661"/>
      <c r="V722" s="1088"/>
      <c r="W722" s="661"/>
      <c r="X722" s="661"/>
      <c r="Y722" s="1689"/>
      <c r="Z722" s="661"/>
      <c r="AA722" s="661"/>
      <c r="AB722" s="933"/>
      <c r="AC722" s="930"/>
      <c r="AD722" s="1671"/>
    </row>
    <row r="723" spans="1:54" s="14" customFormat="1" ht="12.75" customHeight="1">
      <c r="A723" s="4649"/>
      <c r="B723" s="4766"/>
      <c r="C723" s="1885"/>
      <c r="D723" s="773" t="s">
        <v>111</v>
      </c>
      <c r="E723" s="1994"/>
      <c r="F723" s="1993"/>
      <c r="G723" s="1993"/>
      <c r="H723" s="1989"/>
      <c r="I723" s="1993"/>
      <c r="J723" s="1993"/>
      <c r="K723" s="1993"/>
      <c r="L723" s="1993"/>
      <c r="M723" s="1993"/>
      <c r="N723" s="1989"/>
      <c r="O723" s="1993"/>
      <c r="P723" s="1993"/>
      <c r="Q723" s="1993"/>
      <c r="R723" s="1993"/>
      <c r="S723" s="1993"/>
      <c r="T723" s="1993"/>
      <c r="U723" s="1993"/>
      <c r="V723" s="1989"/>
      <c r="W723" s="1993"/>
      <c r="X723" s="1993"/>
      <c r="Y723" s="1988"/>
      <c r="Z723" s="1993"/>
      <c r="AA723" s="1993"/>
      <c r="AB723" s="1996"/>
      <c r="AC723" s="969"/>
      <c r="AD723" s="1671"/>
    </row>
    <row r="724" spans="1:54" s="14" customFormat="1" ht="12.75" customHeight="1" thickBot="1">
      <c r="A724" s="4794"/>
      <c r="B724" s="4795"/>
      <c r="C724" s="3667"/>
      <c r="D724" s="879" t="s">
        <v>112</v>
      </c>
      <c r="E724" s="754"/>
      <c r="F724" s="669"/>
      <c r="G724" s="669"/>
      <c r="H724" s="2060"/>
      <c r="I724" s="669"/>
      <c r="J724" s="669"/>
      <c r="K724" s="669"/>
      <c r="L724" s="669"/>
      <c r="M724" s="669"/>
      <c r="N724" s="2060"/>
      <c r="O724" s="669"/>
      <c r="P724" s="669"/>
      <c r="Q724" s="669"/>
      <c r="R724" s="669"/>
      <c r="S724" s="669"/>
      <c r="T724" s="669"/>
      <c r="U724" s="669"/>
      <c r="V724" s="1100"/>
      <c r="W724" s="669"/>
      <c r="X724" s="669"/>
      <c r="Y724" s="3676"/>
      <c r="Z724" s="669"/>
      <c r="AA724" s="669"/>
      <c r="AB724" s="755"/>
      <c r="AC724" s="964"/>
      <c r="AD724" s="1671"/>
    </row>
    <row r="725" spans="1:54" s="14" customFormat="1" ht="12.75" customHeight="1">
      <c r="A725" s="4648" t="s">
        <v>144</v>
      </c>
      <c r="B725" s="4765" t="s">
        <v>314</v>
      </c>
      <c r="C725" s="3055" t="s">
        <v>502</v>
      </c>
      <c r="D725" s="815" t="s">
        <v>108</v>
      </c>
      <c r="E725" s="3775">
        <v>72</v>
      </c>
      <c r="F725" s="3776">
        <v>70.8</v>
      </c>
      <c r="G725" s="3776">
        <v>72</v>
      </c>
      <c r="H725" s="3778">
        <v>105.6</v>
      </c>
      <c r="I725" s="3776">
        <v>114</v>
      </c>
      <c r="J725" s="3776">
        <v>82.8</v>
      </c>
      <c r="K725" s="3776">
        <v>70.8</v>
      </c>
      <c r="L725" s="3776">
        <v>72</v>
      </c>
      <c r="M725" s="3776">
        <v>85.2</v>
      </c>
      <c r="N725" s="3778">
        <v>118.8</v>
      </c>
      <c r="O725" s="3776">
        <v>118.8</v>
      </c>
      <c r="P725" s="3776">
        <v>121.2</v>
      </c>
      <c r="Q725" s="3776">
        <v>78</v>
      </c>
      <c r="R725" s="3776">
        <v>78</v>
      </c>
      <c r="S725" s="3776">
        <v>86.4</v>
      </c>
      <c r="T725" s="3776">
        <v>123.6</v>
      </c>
      <c r="U725" s="3776">
        <v>120</v>
      </c>
      <c r="V725" s="3778">
        <v>78</v>
      </c>
      <c r="W725" s="3776">
        <v>78</v>
      </c>
      <c r="X725" s="3776">
        <v>78</v>
      </c>
      <c r="Y725" s="3779">
        <v>102</v>
      </c>
      <c r="Z725" s="3776">
        <v>121.2</v>
      </c>
      <c r="AA725" s="3776">
        <v>79.2</v>
      </c>
      <c r="AB725" s="3780">
        <v>79.2</v>
      </c>
      <c r="AC725" s="968">
        <f>SUM(E725:AB725)</f>
        <v>2205.5999999999995</v>
      </c>
      <c r="AD725" s="1671"/>
      <c r="AE725" s="8"/>
      <c r="AF725" s="1687"/>
      <c r="AG725" s="1687"/>
      <c r="AH725" s="1687"/>
      <c r="AI725" s="1687"/>
      <c r="AJ725" s="1687"/>
      <c r="AK725" s="1687"/>
      <c r="AL725" s="1687"/>
      <c r="AM725" s="1687"/>
      <c r="AN725" s="1687"/>
      <c r="AO725" s="1687"/>
      <c r="AP725" s="1687"/>
      <c r="AQ725" s="1687"/>
      <c r="AR725" s="1687"/>
      <c r="AS725" s="1687"/>
      <c r="AT725" s="1687"/>
      <c r="AU725" s="1687"/>
      <c r="AV725" s="1687"/>
      <c r="AW725" s="1687"/>
      <c r="AX725" s="1687"/>
      <c r="AY725" s="1687"/>
      <c r="AZ725" s="1687"/>
      <c r="BA725" s="1687"/>
      <c r="BB725" s="1687"/>
    </row>
    <row r="726" spans="1:54" s="14" customFormat="1" ht="12.75" customHeight="1">
      <c r="A726" s="4649"/>
      <c r="B726" s="4766"/>
      <c r="C726" s="2753" t="s">
        <v>502</v>
      </c>
      <c r="D726" s="783" t="s">
        <v>109</v>
      </c>
      <c r="E726" s="1994">
        <v>24</v>
      </c>
      <c r="F726" s="1993">
        <v>22.8</v>
      </c>
      <c r="G726" s="1993">
        <v>22.8</v>
      </c>
      <c r="H726" s="1989">
        <v>44.4</v>
      </c>
      <c r="I726" s="1993">
        <v>49.2</v>
      </c>
      <c r="J726" s="1993">
        <v>31.2</v>
      </c>
      <c r="K726" s="1993">
        <v>22.8</v>
      </c>
      <c r="L726" s="1993">
        <v>22.8</v>
      </c>
      <c r="M726" s="1993">
        <v>31.2</v>
      </c>
      <c r="N726" s="1989">
        <v>50.4</v>
      </c>
      <c r="O726" s="1993">
        <v>51.6</v>
      </c>
      <c r="P726" s="1993">
        <v>49.2</v>
      </c>
      <c r="Q726" s="1993">
        <v>24</v>
      </c>
      <c r="R726" s="1993">
        <v>24</v>
      </c>
      <c r="S726" s="1993">
        <v>28.8</v>
      </c>
      <c r="T726" s="1993">
        <v>49.2</v>
      </c>
      <c r="U726" s="1993">
        <v>48</v>
      </c>
      <c r="V726" s="1989">
        <v>21.6</v>
      </c>
      <c r="W726" s="1993">
        <v>22.8</v>
      </c>
      <c r="X726" s="1993">
        <v>21.6</v>
      </c>
      <c r="Y726" s="1988">
        <v>38.4</v>
      </c>
      <c r="Z726" s="1993">
        <v>49.2</v>
      </c>
      <c r="AA726" s="1993">
        <v>24</v>
      </c>
      <c r="AB726" s="1996">
        <v>24</v>
      </c>
      <c r="AC726" s="969">
        <f>SUM(E726:AB726)</f>
        <v>798</v>
      </c>
      <c r="AD726" s="1671"/>
      <c r="AE726" s="1687"/>
      <c r="AF726" s="1687"/>
      <c r="AG726" s="1687"/>
      <c r="AH726" s="1687"/>
      <c r="AI726" s="1687"/>
      <c r="AJ726" s="1687"/>
      <c r="AK726" s="1687"/>
      <c r="AL726" s="1687"/>
      <c r="AM726" s="1687"/>
      <c r="AN726" s="1687"/>
      <c r="AO726" s="1687"/>
      <c r="AP726" s="1687"/>
      <c r="AQ726" s="1687"/>
      <c r="AR726" s="1687"/>
      <c r="AS726" s="1687"/>
      <c r="AT726" s="1687"/>
      <c r="AU726" s="1687"/>
      <c r="AV726" s="1687"/>
      <c r="AW726" s="1687"/>
      <c r="AX726" s="1687"/>
      <c r="AY726" s="1687"/>
      <c r="AZ726" s="1687"/>
      <c r="BA726" s="1687"/>
      <c r="BB726" s="1687"/>
    </row>
    <row r="727" spans="1:54" s="14" customFormat="1" ht="12.75" customHeight="1">
      <c r="A727" s="4650"/>
      <c r="B727" s="4767"/>
      <c r="C727" s="3490" t="s">
        <v>315</v>
      </c>
      <c r="D727" s="774" t="s">
        <v>340</v>
      </c>
      <c r="E727" s="965">
        <v>75.894663844041105</v>
      </c>
      <c r="F727" s="966">
        <v>74.380642643096323</v>
      </c>
      <c r="G727" s="966">
        <v>75.523771092285912</v>
      </c>
      <c r="H727" s="1079">
        <v>114.55444120591746</v>
      </c>
      <c r="I727" s="966">
        <v>124.16376282957923</v>
      </c>
      <c r="J727" s="966">
        <v>88.483218747963718</v>
      </c>
      <c r="K727" s="966">
        <v>74.380642643096323</v>
      </c>
      <c r="L727" s="966">
        <v>75.523771092285912</v>
      </c>
      <c r="M727" s="966">
        <v>90.733014939436472</v>
      </c>
      <c r="N727" s="1079">
        <v>129.04882796833141</v>
      </c>
      <c r="O727" s="966">
        <v>129.52219886953742</v>
      </c>
      <c r="P727" s="966">
        <v>130.80550447133334</v>
      </c>
      <c r="Q727" s="966">
        <v>81.60882305241266</v>
      </c>
      <c r="R727" s="966">
        <v>81.60882305241266</v>
      </c>
      <c r="S727" s="966">
        <v>91.073596612849329</v>
      </c>
      <c r="T727" s="966">
        <v>133.03232689838961</v>
      </c>
      <c r="U727" s="966">
        <v>129.24395537122808</v>
      </c>
      <c r="V727" s="1696">
        <v>80.935529898802784</v>
      </c>
      <c r="W727" s="966">
        <v>81.264014176017668</v>
      </c>
      <c r="X727" s="966">
        <v>80.935529898802784</v>
      </c>
      <c r="Y727" s="1690">
        <v>108.98880676473158</v>
      </c>
      <c r="Z727" s="966">
        <v>130.80550447133334</v>
      </c>
      <c r="AA727" s="966">
        <v>82.756510317920004</v>
      </c>
      <c r="AB727" s="967">
        <v>82.756510317920004</v>
      </c>
      <c r="AC727" s="969"/>
      <c r="AD727" s="1671"/>
    </row>
    <row r="728" spans="1:54" s="14" customFormat="1" ht="12.75" customHeight="1">
      <c r="A728" s="4650"/>
      <c r="B728" s="4767"/>
      <c r="C728" s="2312" t="s">
        <v>342</v>
      </c>
      <c r="D728" s="783" t="s">
        <v>110</v>
      </c>
      <c r="E728" s="1935">
        <v>4.2</v>
      </c>
      <c r="F728" s="1936">
        <v>4.0999999999999996</v>
      </c>
      <c r="G728" s="1936">
        <v>4.0999999999999996</v>
      </c>
      <c r="H728" s="3976">
        <v>4.2</v>
      </c>
      <c r="I728" s="1936">
        <v>6.8</v>
      </c>
      <c r="J728" s="1936">
        <v>6.8</v>
      </c>
      <c r="K728" s="1936">
        <v>4.2</v>
      </c>
      <c r="L728" s="1936">
        <v>4.2</v>
      </c>
      <c r="M728" s="1936">
        <v>4.0999999999999996</v>
      </c>
      <c r="N728" s="3976">
        <v>7.1</v>
      </c>
      <c r="O728" s="1936">
        <v>7.1</v>
      </c>
      <c r="P728" s="1936">
        <v>7.1</v>
      </c>
      <c r="Q728" s="1936">
        <v>7.2</v>
      </c>
      <c r="R728" s="1936">
        <v>4.4000000000000004</v>
      </c>
      <c r="S728" s="1936">
        <v>4.4000000000000004</v>
      </c>
      <c r="T728" s="1936">
        <v>7.3</v>
      </c>
      <c r="U728" s="1936">
        <v>7.4</v>
      </c>
      <c r="V728" s="1938">
        <v>7.1</v>
      </c>
      <c r="W728" s="1936">
        <v>4.4000000000000004</v>
      </c>
      <c r="X728" s="1936">
        <v>4.5999999999999996</v>
      </c>
      <c r="Y728" s="3977">
        <v>4.4000000000000004</v>
      </c>
      <c r="Z728" s="1936">
        <v>7.1</v>
      </c>
      <c r="AA728" s="1936">
        <v>7.2</v>
      </c>
      <c r="AB728" s="1937">
        <v>4.4000000000000004</v>
      </c>
      <c r="AC728" s="930"/>
      <c r="AD728" s="1671"/>
    </row>
    <row r="729" spans="1:54" s="14" customFormat="1" ht="12.75" customHeight="1" thickBot="1">
      <c r="A729" s="4781"/>
      <c r="B729" s="4768"/>
      <c r="C729" s="3080" t="s">
        <v>315</v>
      </c>
      <c r="D729" s="784" t="s">
        <v>111</v>
      </c>
      <c r="E729" s="752">
        <v>0.33333333333333331</v>
      </c>
      <c r="F729" s="673">
        <v>0.32203389830508478</v>
      </c>
      <c r="G729" s="673">
        <v>0.31666666666666665</v>
      </c>
      <c r="H729" s="1080">
        <v>0.42045454545454547</v>
      </c>
      <c r="I729" s="673">
        <v>0.43157894736842106</v>
      </c>
      <c r="J729" s="673">
        <v>0.37681159420289856</v>
      </c>
      <c r="K729" s="673">
        <v>0.32203389830508478</v>
      </c>
      <c r="L729" s="673">
        <v>0.31666666666666665</v>
      </c>
      <c r="M729" s="673">
        <v>0.36619718309859151</v>
      </c>
      <c r="N729" s="1080">
        <v>0.42424242424242425</v>
      </c>
      <c r="O729" s="673">
        <v>0.43434343434343436</v>
      </c>
      <c r="P729" s="673">
        <v>0.40594059405940597</v>
      </c>
      <c r="Q729" s="673">
        <v>0.30769230769230771</v>
      </c>
      <c r="R729" s="673">
        <v>0.30769230769230771</v>
      </c>
      <c r="S729" s="673">
        <v>0.33333333333333331</v>
      </c>
      <c r="T729" s="673">
        <v>0.39805825242718451</v>
      </c>
      <c r="U729" s="673">
        <v>0.4</v>
      </c>
      <c r="V729" s="1101">
        <v>0.27692307692307694</v>
      </c>
      <c r="W729" s="673">
        <v>0.29230769230769232</v>
      </c>
      <c r="X729" s="673">
        <v>0.27692307692307694</v>
      </c>
      <c r="Y729" s="1691">
        <v>0.37647058823529411</v>
      </c>
      <c r="Z729" s="673">
        <v>0.40594059405940597</v>
      </c>
      <c r="AA729" s="673">
        <v>0.30303030303030304</v>
      </c>
      <c r="AB729" s="753">
        <v>0.30303030303030304</v>
      </c>
      <c r="AC729" s="931">
        <f t="shared" ref="AC729" si="148">AC726/AC725</f>
        <v>0.36180631120783469</v>
      </c>
      <c r="AD729" s="1671"/>
    </row>
    <row r="730" spans="1:54" s="14" customFormat="1" ht="12.75" customHeight="1">
      <c r="A730" s="4782" t="s">
        <v>125</v>
      </c>
      <c r="B730" s="4783" t="s">
        <v>608</v>
      </c>
      <c r="C730" s="3055" t="s">
        <v>502</v>
      </c>
      <c r="D730" s="870" t="s">
        <v>108</v>
      </c>
      <c r="E730" s="1748">
        <v>499.2</v>
      </c>
      <c r="F730" s="1749">
        <v>486</v>
      </c>
      <c r="G730" s="1749">
        <v>478.8</v>
      </c>
      <c r="H730" s="1751">
        <v>477.6</v>
      </c>
      <c r="I730" s="1749">
        <v>481.2</v>
      </c>
      <c r="J730" s="1749">
        <v>481.2</v>
      </c>
      <c r="K730" s="1749">
        <v>498</v>
      </c>
      <c r="L730" s="1749">
        <v>578.4</v>
      </c>
      <c r="M730" s="1749">
        <v>656.4</v>
      </c>
      <c r="N730" s="1751">
        <v>676.8</v>
      </c>
      <c r="O730" s="1749">
        <v>663.6</v>
      </c>
      <c r="P730" s="1749">
        <v>607.20000000000005</v>
      </c>
      <c r="Q730" s="1749">
        <v>560.4</v>
      </c>
      <c r="R730" s="1749">
        <v>624</v>
      </c>
      <c r="S730" s="1749">
        <v>678</v>
      </c>
      <c r="T730" s="1749">
        <v>681.6</v>
      </c>
      <c r="U730" s="1749">
        <v>600</v>
      </c>
      <c r="V730" s="1751">
        <v>572.4</v>
      </c>
      <c r="W730" s="1749">
        <v>577.20000000000005</v>
      </c>
      <c r="X730" s="1749">
        <v>588</v>
      </c>
      <c r="Y730" s="3172">
        <v>573.6</v>
      </c>
      <c r="Z730" s="1749">
        <v>554.4</v>
      </c>
      <c r="AA730" s="1749">
        <v>530.4</v>
      </c>
      <c r="AB730" s="3940">
        <v>518.4</v>
      </c>
      <c r="AC730" s="968">
        <f>SUM(E730:AB730)</f>
        <v>13642.8</v>
      </c>
      <c r="AD730" s="1671"/>
    </row>
    <row r="731" spans="1:54" s="14" customFormat="1" ht="12.75" customHeight="1">
      <c r="A731" s="4649"/>
      <c r="B731" s="4784"/>
      <c r="C731" s="2753" t="s">
        <v>502</v>
      </c>
      <c r="D731" s="773" t="s">
        <v>109</v>
      </c>
      <c r="E731" s="1994">
        <v>189.6</v>
      </c>
      <c r="F731" s="1993">
        <v>182.4</v>
      </c>
      <c r="G731" s="1993">
        <v>181.2</v>
      </c>
      <c r="H731" s="1989">
        <v>181.2</v>
      </c>
      <c r="I731" s="1993">
        <v>183.6</v>
      </c>
      <c r="J731" s="1993">
        <v>181.2</v>
      </c>
      <c r="K731" s="1993">
        <v>186</v>
      </c>
      <c r="L731" s="1993">
        <v>198</v>
      </c>
      <c r="M731" s="1993">
        <v>229.2</v>
      </c>
      <c r="N731" s="1989">
        <v>230.4</v>
      </c>
      <c r="O731" s="1993">
        <v>234</v>
      </c>
      <c r="P731" s="1993">
        <v>210</v>
      </c>
      <c r="Q731" s="1993">
        <v>192</v>
      </c>
      <c r="R731" s="1993">
        <v>226.8</v>
      </c>
      <c r="S731" s="1993">
        <v>235.2</v>
      </c>
      <c r="T731" s="1993">
        <v>241.2</v>
      </c>
      <c r="U731" s="1993">
        <v>205.2</v>
      </c>
      <c r="V731" s="1989">
        <v>193.2</v>
      </c>
      <c r="W731" s="1993">
        <v>198</v>
      </c>
      <c r="X731" s="1993">
        <v>196.8</v>
      </c>
      <c r="Y731" s="1988">
        <v>198</v>
      </c>
      <c r="Z731" s="1993">
        <v>198</v>
      </c>
      <c r="AA731" s="1993">
        <v>192</v>
      </c>
      <c r="AB731" s="1996">
        <v>188.4</v>
      </c>
      <c r="AC731" s="969">
        <f>SUM(E731:AB731)</f>
        <v>4851.5999999999995</v>
      </c>
      <c r="AD731" s="1671"/>
    </row>
    <row r="732" spans="1:54" s="14" customFormat="1" ht="12.75" customHeight="1">
      <c r="A732" s="4650"/>
      <c r="B732" s="4784"/>
      <c r="C732" s="2312" t="s">
        <v>342</v>
      </c>
      <c r="D732" s="773" t="s">
        <v>110</v>
      </c>
      <c r="E732" s="1935">
        <v>30.1</v>
      </c>
      <c r="F732" s="1936">
        <v>28.9</v>
      </c>
      <c r="G732" s="1936">
        <v>28.2</v>
      </c>
      <c r="H732" s="3976">
        <v>28.3</v>
      </c>
      <c r="I732" s="1936">
        <v>27.7</v>
      </c>
      <c r="J732" s="1936">
        <v>28</v>
      </c>
      <c r="K732" s="1936">
        <v>28.8</v>
      </c>
      <c r="L732" s="1936">
        <v>30</v>
      </c>
      <c r="M732" s="1936">
        <v>36</v>
      </c>
      <c r="N732" s="3976">
        <v>40.299999999999997</v>
      </c>
      <c r="O732" s="1936">
        <v>41.2</v>
      </c>
      <c r="P732" s="1936">
        <v>37.799999999999997</v>
      </c>
      <c r="Q732" s="1936">
        <v>33.4</v>
      </c>
      <c r="R732" s="1936">
        <v>33.799999999999997</v>
      </c>
      <c r="S732" s="1936">
        <v>38.6</v>
      </c>
      <c r="T732" s="1936">
        <v>38.799999999999997</v>
      </c>
      <c r="U732" s="1936">
        <v>40</v>
      </c>
      <c r="V732" s="1938">
        <v>33.1</v>
      </c>
      <c r="W732" s="1936">
        <v>32.799999999999997</v>
      </c>
      <c r="X732" s="1936">
        <v>33.5</v>
      </c>
      <c r="Y732" s="3977">
        <v>33.1</v>
      </c>
      <c r="Z732" s="1936">
        <v>33.700000000000003</v>
      </c>
      <c r="AA732" s="1936">
        <v>31.8</v>
      </c>
      <c r="AB732" s="1937">
        <v>31.8</v>
      </c>
      <c r="AC732" s="935"/>
      <c r="AD732" s="1671"/>
    </row>
    <row r="733" spans="1:54" s="14" customFormat="1" ht="12.75" customHeight="1" thickBot="1">
      <c r="A733" s="4781"/>
      <c r="B733" s="4785"/>
      <c r="C733" s="3080" t="s">
        <v>315</v>
      </c>
      <c r="D733" s="840" t="s">
        <v>111</v>
      </c>
      <c r="E733" s="752">
        <f t="shared" ref="E733:AC733" si="149">E731/E730</f>
        <v>0.37980769230769229</v>
      </c>
      <c r="F733" s="673">
        <f t="shared" si="149"/>
        <v>0.37530864197530867</v>
      </c>
      <c r="G733" s="673">
        <f t="shared" si="149"/>
        <v>0.37844611528822053</v>
      </c>
      <c r="H733" s="1080">
        <f t="shared" si="149"/>
        <v>0.37939698492462309</v>
      </c>
      <c r="I733" s="673">
        <f t="shared" si="149"/>
        <v>0.38154613466334164</v>
      </c>
      <c r="J733" s="673">
        <f t="shared" si="149"/>
        <v>0.37655860349127179</v>
      </c>
      <c r="K733" s="673">
        <f t="shared" si="149"/>
        <v>0.37349397590361444</v>
      </c>
      <c r="L733" s="673">
        <f t="shared" si="149"/>
        <v>0.34232365145228216</v>
      </c>
      <c r="M733" s="673">
        <f t="shared" si="149"/>
        <v>0.34917733089579522</v>
      </c>
      <c r="N733" s="1080">
        <f t="shared" si="149"/>
        <v>0.34042553191489366</v>
      </c>
      <c r="O733" s="673">
        <f t="shared" si="149"/>
        <v>0.35262206148282099</v>
      </c>
      <c r="P733" s="673">
        <f t="shared" si="149"/>
        <v>0.3458498023715415</v>
      </c>
      <c r="Q733" s="673">
        <f t="shared" si="149"/>
        <v>0.34261241970021417</v>
      </c>
      <c r="R733" s="673">
        <f t="shared" si="149"/>
        <v>0.3634615384615385</v>
      </c>
      <c r="S733" s="673">
        <f t="shared" si="149"/>
        <v>0.34690265486725663</v>
      </c>
      <c r="T733" s="673">
        <f t="shared" si="149"/>
        <v>0.35387323943661969</v>
      </c>
      <c r="U733" s="673">
        <f t="shared" si="149"/>
        <v>0.34199999999999997</v>
      </c>
      <c r="V733" s="1101">
        <f t="shared" si="149"/>
        <v>0.33752620545073375</v>
      </c>
      <c r="W733" s="673">
        <f t="shared" si="149"/>
        <v>0.343035343035343</v>
      </c>
      <c r="X733" s="673">
        <f t="shared" si="149"/>
        <v>0.33469387755102042</v>
      </c>
      <c r="Y733" s="1691">
        <f t="shared" si="149"/>
        <v>0.34518828451882844</v>
      </c>
      <c r="Z733" s="673">
        <f t="shared" si="149"/>
        <v>0.35714285714285715</v>
      </c>
      <c r="AA733" s="673">
        <f t="shared" si="149"/>
        <v>0.36199095022624433</v>
      </c>
      <c r="AB733" s="753">
        <f t="shared" si="149"/>
        <v>0.36342592592592593</v>
      </c>
      <c r="AC733" s="972">
        <f t="shared" si="149"/>
        <v>0.35561614917758816</v>
      </c>
      <c r="AD733" s="1671"/>
    </row>
    <row r="734" spans="1:54" s="39" customFormat="1" ht="12.75" customHeight="1">
      <c r="A734" s="1760" t="s">
        <v>290</v>
      </c>
      <c r="B734" s="1761"/>
      <c r="C734" s="2282" t="s">
        <v>315</v>
      </c>
      <c r="D734" s="1763"/>
      <c r="E734" s="1764">
        <f t="shared" ref="E734:AB734" si="150">E725+E730</f>
        <v>571.20000000000005</v>
      </c>
      <c r="F734" s="1765">
        <f t="shared" si="150"/>
        <v>556.79999999999995</v>
      </c>
      <c r="G734" s="1765">
        <f t="shared" si="150"/>
        <v>550.79999999999995</v>
      </c>
      <c r="H734" s="1765">
        <f t="shared" si="150"/>
        <v>583.20000000000005</v>
      </c>
      <c r="I734" s="1765">
        <f t="shared" si="150"/>
        <v>595.20000000000005</v>
      </c>
      <c r="J734" s="1765">
        <f t="shared" si="150"/>
        <v>564</v>
      </c>
      <c r="K734" s="1765">
        <f t="shared" si="150"/>
        <v>568.79999999999995</v>
      </c>
      <c r="L734" s="1765">
        <f t="shared" si="150"/>
        <v>650.4</v>
      </c>
      <c r="M734" s="1765">
        <f t="shared" si="150"/>
        <v>741.6</v>
      </c>
      <c r="N734" s="1765">
        <f t="shared" si="150"/>
        <v>795.59999999999991</v>
      </c>
      <c r="O734" s="1765">
        <f t="shared" si="150"/>
        <v>782.4</v>
      </c>
      <c r="P734" s="1765">
        <f t="shared" si="150"/>
        <v>728.40000000000009</v>
      </c>
      <c r="Q734" s="1765">
        <f t="shared" si="150"/>
        <v>638.4</v>
      </c>
      <c r="R734" s="1765">
        <f t="shared" si="150"/>
        <v>702</v>
      </c>
      <c r="S734" s="1765">
        <f t="shared" si="150"/>
        <v>764.4</v>
      </c>
      <c r="T734" s="1765">
        <f t="shared" si="150"/>
        <v>805.2</v>
      </c>
      <c r="U734" s="1765">
        <f t="shared" si="150"/>
        <v>720</v>
      </c>
      <c r="V734" s="1765">
        <f t="shared" si="150"/>
        <v>650.4</v>
      </c>
      <c r="W734" s="1765">
        <f t="shared" si="150"/>
        <v>655.20000000000005</v>
      </c>
      <c r="X734" s="1765">
        <f t="shared" si="150"/>
        <v>666</v>
      </c>
      <c r="Y734" s="1765">
        <f t="shared" si="150"/>
        <v>675.6</v>
      </c>
      <c r="Z734" s="1765">
        <f t="shared" si="150"/>
        <v>675.6</v>
      </c>
      <c r="AA734" s="1765">
        <f t="shared" si="150"/>
        <v>609.6</v>
      </c>
      <c r="AB734" s="1778">
        <f t="shared" si="150"/>
        <v>597.6</v>
      </c>
      <c r="AC734" s="2538"/>
      <c r="AD734" s="683"/>
    </row>
    <row r="735" spans="1:54" s="39" customFormat="1" ht="12.75" customHeight="1">
      <c r="A735" s="1766" t="s">
        <v>307</v>
      </c>
      <c r="B735" s="1767"/>
      <c r="C735" s="2287" t="s">
        <v>315</v>
      </c>
      <c r="D735" s="1769"/>
      <c r="E735" s="1770">
        <f t="shared" ref="E735:AB735" si="151">E726+E731</f>
        <v>213.6</v>
      </c>
      <c r="F735" s="1771">
        <f t="shared" si="151"/>
        <v>205.20000000000002</v>
      </c>
      <c r="G735" s="1771">
        <f t="shared" si="151"/>
        <v>204</v>
      </c>
      <c r="H735" s="1771">
        <f t="shared" si="151"/>
        <v>225.6</v>
      </c>
      <c r="I735" s="1771">
        <f t="shared" si="151"/>
        <v>232.8</v>
      </c>
      <c r="J735" s="1771">
        <f t="shared" si="151"/>
        <v>212.39999999999998</v>
      </c>
      <c r="K735" s="1771">
        <f t="shared" si="151"/>
        <v>208.8</v>
      </c>
      <c r="L735" s="1771">
        <f t="shared" si="151"/>
        <v>220.8</v>
      </c>
      <c r="M735" s="1771">
        <f t="shared" si="151"/>
        <v>260.39999999999998</v>
      </c>
      <c r="N735" s="1771">
        <f t="shared" si="151"/>
        <v>280.8</v>
      </c>
      <c r="O735" s="1771">
        <f t="shared" si="151"/>
        <v>285.60000000000002</v>
      </c>
      <c r="P735" s="1771">
        <f t="shared" si="151"/>
        <v>259.2</v>
      </c>
      <c r="Q735" s="1771">
        <f t="shared" si="151"/>
        <v>216</v>
      </c>
      <c r="R735" s="1771">
        <f t="shared" si="151"/>
        <v>250.8</v>
      </c>
      <c r="S735" s="1771">
        <f t="shared" si="151"/>
        <v>264</v>
      </c>
      <c r="T735" s="1771">
        <f t="shared" si="151"/>
        <v>290.39999999999998</v>
      </c>
      <c r="U735" s="1771">
        <f t="shared" si="151"/>
        <v>253.2</v>
      </c>
      <c r="V735" s="1771">
        <f t="shared" si="151"/>
        <v>214.79999999999998</v>
      </c>
      <c r="W735" s="1771">
        <f t="shared" si="151"/>
        <v>220.8</v>
      </c>
      <c r="X735" s="1771">
        <f t="shared" si="151"/>
        <v>218.4</v>
      </c>
      <c r="Y735" s="1771">
        <f t="shared" si="151"/>
        <v>236.4</v>
      </c>
      <c r="Z735" s="1771">
        <f t="shared" si="151"/>
        <v>247.2</v>
      </c>
      <c r="AA735" s="1771">
        <f t="shared" si="151"/>
        <v>216</v>
      </c>
      <c r="AB735" s="1779">
        <f t="shared" si="151"/>
        <v>212.4</v>
      </c>
      <c r="AC735" s="2539"/>
      <c r="AD735" s="683"/>
    </row>
    <row r="736" spans="1:54" s="39" customFormat="1" ht="12.75" customHeight="1" thickBot="1">
      <c r="A736" s="1772" t="s">
        <v>308</v>
      </c>
      <c r="B736" s="1773"/>
      <c r="C736" s="2291" t="s">
        <v>315</v>
      </c>
      <c r="D736" s="1775"/>
      <c r="E736" s="1776">
        <f t="shared" ref="E736:AB736" si="152">SQRT(E735*E735+E734*E734)</f>
        <v>609.83145212427348</v>
      </c>
      <c r="F736" s="1777">
        <f t="shared" si="152"/>
        <v>593.408190034482</v>
      </c>
      <c r="G736" s="1777">
        <f t="shared" si="152"/>
        <v>587.3641459946291</v>
      </c>
      <c r="H736" s="1777">
        <f t="shared" si="152"/>
        <v>625.314001122636</v>
      </c>
      <c r="I736" s="1777">
        <f t="shared" si="152"/>
        <v>639.10787821775443</v>
      </c>
      <c r="J736" s="1777">
        <f t="shared" si="152"/>
        <v>602.66886430277782</v>
      </c>
      <c r="K736" s="1777">
        <f t="shared" si="152"/>
        <v>605.91326111911428</v>
      </c>
      <c r="L736" s="1777">
        <f t="shared" si="152"/>
        <v>686.85719039695584</v>
      </c>
      <c r="M736" s="1777">
        <f t="shared" si="152"/>
        <v>785.9890075567215</v>
      </c>
      <c r="N736" s="1777">
        <f t="shared" si="152"/>
        <v>843.69899845857344</v>
      </c>
      <c r="O736" s="1777">
        <f t="shared" si="152"/>
        <v>832.89682434260726</v>
      </c>
      <c r="P736" s="1777">
        <f t="shared" si="152"/>
        <v>773.14371238470289</v>
      </c>
      <c r="Q736" s="1777">
        <f t="shared" si="152"/>
        <v>673.95145225750491</v>
      </c>
      <c r="R736" s="1777">
        <f t="shared" si="152"/>
        <v>745.45599467708359</v>
      </c>
      <c r="S736" s="1777">
        <f t="shared" si="152"/>
        <v>808.70474216490163</v>
      </c>
      <c r="T736" s="1777">
        <f t="shared" si="152"/>
        <v>855.96682178691958</v>
      </c>
      <c r="U736" s="1777">
        <f t="shared" si="152"/>
        <v>763.22358454125356</v>
      </c>
      <c r="V736" s="1777">
        <f t="shared" si="152"/>
        <v>684.95196911900325</v>
      </c>
      <c r="W736" s="1777">
        <f t="shared" si="152"/>
        <v>691.40413652219354</v>
      </c>
      <c r="X736" s="1777">
        <f t="shared" si="152"/>
        <v>700.89554143253042</v>
      </c>
      <c r="Y736" s="1777">
        <f t="shared" si="152"/>
        <v>715.7655482069531</v>
      </c>
      <c r="Z736" s="1777">
        <f t="shared" si="152"/>
        <v>719.40475394592715</v>
      </c>
      <c r="AA736" s="1777">
        <f t="shared" si="152"/>
        <v>646.73654605256388</v>
      </c>
      <c r="AB736" s="1780">
        <f t="shared" si="152"/>
        <v>634.22355679996622</v>
      </c>
      <c r="AC736" s="2540"/>
      <c r="AD736" s="683"/>
    </row>
    <row r="737" spans="1:30" s="7" customFormat="1" ht="12.75" customHeight="1" thickBot="1">
      <c r="A737" s="1698" t="s">
        <v>105</v>
      </c>
      <c r="B737" s="1085"/>
      <c r="C737" s="1085"/>
      <c r="D737" s="1081"/>
      <c r="E737" s="1081">
        <v>1</v>
      </c>
      <c r="F737" s="1085">
        <v>2</v>
      </c>
      <c r="G737" s="1085">
        <v>3</v>
      </c>
      <c r="H737" s="1081">
        <v>4</v>
      </c>
      <c r="I737" s="1085">
        <v>5</v>
      </c>
      <c r="J737" s="1085">
        <v>6</v>
      </c>
      <c r="K737" s="1085">
        <v>7</v>
      </c>
      <c r="L737" s="1085">
        <v>8</v>
      </c>
      <c r="M737" s="1085">
        <v>9</v>
      </c>
      <c r="N737" s="1081">
        <v>10</v>
      </c>
      <c r="O737" s="1085">
        <v>11</v>
      </c>
      <c r="P737" s="1085">
        <v>12</v>
      </c>
      <c r="Q737" s="1085">
        <v>13</v>
      </c>
      <c r="R737" s="1085">
        <v>14</v>
      </c>
      <c r="S737" s="1085">
        <v>15</v>
      </c>
      <c r="T737" s="1085">
        <v>16</v>
      </c>
      <c r="U737" s="1085">
        <v>17</v>
      </c>
      <c r="V737" s="1085">
        <v>18</v>
      </c>
      <c r="W737" s="1085">
        <v>19</v>
      </c>
      <c r="X737" s="1085">
        <v>20</v>
      </c>
      <c r="Y737" s="1081">
        <v>21</v>
      </c>
      <c r="Z737" s="1085">
        <v>22</v>
      </c>
      <c r="AA737" s="1085">
        <v>23</v>
      </c>
      <c r="AB737" s="1699">
        <v>24</v>
      </c>
      <c r="AC737" s="1700"/>
      <c r="AD737" s="1671"/>
    </row>
    <row r="738" spans="1:30" s="7" customFormat="1" ht="12.75" customHeight="1">
      <c r="A738" s="2541" t="s">
        <v>116</v>
      </c>
      <c r="B738" s="2542"/>
      <c r="C738" s="2558" t="s">
        <v>342</v>
      </c>
      <c r="D738" s="2543" t="s">
        <v>112</v>
      </c>
      <c r="E738" s="3980">
        <v>10.6</v>
      </c>
      <c r="F738" s="3980">
        <v>10.5</v>
      </c>
      <c r="G738" s="3980">
        <v>10.5</v>
      </c>
      <c r="H738" s="3980">
        <v>10.5</v>
      </c>
      <c r="I738" s="3980">
        <v>10.5</v>
      </c>
      <c r="J738" s="3980">
        <v>10.5</v>
      </c>
      <c r="K738" s="3980">
        <v>10.5</v>
      </c>
      <c r="L738" s="3980">
        <v>10.5</v>
      </c>
      <c r="M738" s="3980">
        <v>10.4</v>
      </c>
      <c r="N738" s="3980">
        <v>10.5</v>
      </c>
      <c r="O738" s="3980">
        <v>10.5</v>
      </c>
      <c r="P738" s="3980">
        <v>10.5</v>
      </c>
      <c r="Q738" s="3980">
        <v>10.5</v>
      </c>
      <c r="R738" s="3980">
        <v>10.5</v>
      </c>
      <c r="S738" s="3980">
        <v>10.5</v>
      </c>
      <c r="T738" s="3980">
        <v>10.5</v>
      </c>
      <c r="U738" s="3980">
        <v>10.4</v>
      </c>
      <c r="V738" s="3980">
        <v>10.5</v>
      </c>
      <c r="W738" s="3980">
        <v>10.5</v>
      </c>
      <c r="X738" s="3980">
        <v>10.5</v>
      </c>
      <c r="Y738" s="3980">
        <v>10.6</v>
      </c>
      <c r="Z738" s="3980">
        <v>10.6</v>
      </c>
      <c r="AA738" s="3980">
        <v>10.6</v>
      </c>
      <c r="AB738" s="4173">
        <v>10.5</v>
      </c>
      <c r="AC738" s="2544"/>
      <c r="AD738" s="1671"/>
    </row>
    <row r="739" spans="1:30" s="7" customFormat="1" ht="12.75" customHeight="1" thickBot="1">
      <c r="A739" s="2545" t="s">
        <v>117</v>
      </c>
      <c r="B739" s="2546"/>
      <c r="C739" s="2559" t="s">
        <v>342</v>
      </c>
      <c r="D739" s="2547" t="s">
        <v>112</v>
      </c>
      <c r="E739" s="4014">
        <v>10.5</v>
      </c>
      <c r="F739" s="4014">
        <v>10.4</v>
      </c>
      <c r="G739" s="4014">
        <v>10.4</v>
      </c>
      <c r="H739" s="4014">
        <v>10.4</v>
      </c>
      <c r="I739" s="4014">
        <v>10.4</v>
      </c>
      <c r="J739" s="4014">
        <v>10.4</v>
      </c>
      <c r="K739" s="4014">
        <v>10.4</v>
      </c>
      <c r="L739" s="4014">
        <v>10.4</v>
      </c>
      <c r="M739" s="4014">
        <v>10.4</v>
      </c>
      <c r="N739" s="4014">
        <v>10.4</v>
      </c>
      <c r="O739" s="4014">
        <v>10.4</v>
      </c>
      <c r="P739" s="4014">
        <v>10.4</v>
      </c>
      <c r="Q739" s="4014">
        <v>10.4</v>
      </c>
      <c r="R739" s="4014">
        <v>10.4</v>
      </c>
      <c r="S739" s="4014">
        <v>10.4</v>
      </c>
      <c r="T739" s="4014">
        <v>10.4</v>
      </c>
      <c r="U739" s="4014">
        <v>10.4</v>
      </c>
      <c r="V739" s="4014">
        <v>10.4</v>
      </c>
      <c r="W739" s="4014">
        <v>10.5</v>
      </c>
      <c r="X739" s="4014">
        <v>10.5</v>
      </c>
      <c r="Y739" s="4014">
        <v>10.5</v>
      </c>
      <c r="Z739" s="4014">
        <v>10.5</v>
      </c>
      <c r="AA739" s="4014">
        <v>10.5</v>
      </c>
      <c r="AB739" s="4174">
        <v>10.4</v>
      </c>
      <c r="AC739" s="2548"/>
      <c r="AD739" s="1671"/>
    </row>
    <row r="740" spans="1:30" s="8" customFormat="1" ht="12.75" customHeight="1">
      <c r="A740" s="4769" t="s">
        <v>137</v>
      </c>
      <c r="B740" s="4758" t="s">
        <v>641</v>
      </c>
      <c r="C740" s="1882"/>
      <c r="D740" s="770" t="s">
        <v>108</v>
      </c>
      <c r="E740" s="1012"/>
      <c r="F740" s="1013"/>
      <c r="G740" s="1013"/>
      <c r="H740" s="1629"/>
      <c r="I740" s="1013"/>
      <c r="J740" s="1013"/>
      <c r="K740" s="1013"/>
      <c r="L740" s="1013"/>
      <c r="M740" s="1013"/>
      <c r="N740" s="1629"/>
      <c r="O740" s="1013"/>
      <c r="P740" s="1013"/>
      <c r="Q740" s="1013"/>
      <c r="R740" s="1013"/>
      <c r="S740" s="1013"/>
      <c r="T740" s="1013"/>
      <c r="U740" s="1013"/>
      <c r="V740" s="1629"/>
      <c r="W740" s="1013"/>
      <c r="X740" s="1013"/>
      <c r="Y740" s="1014"/>
      <c r="Z740" s="1013"/>
      <c r="AA740" s="1013"/>
      <c r="AB740" s="1686"/>
      <c r="AC740" s="939">
        <f>SUM(E740:AB740)</f>
        <v>0</v>
      </c>
      <c r="AD740" s="973"/>
    </row>
    <row r="741" spans="1:30" s="8" customFormat="1" ht="12.75" customHeight="1">
      <c r="A741" s="4769"/>
      <c r="B741" s="4756"/>
      <c r="C741" s="3651"/>
      <c r="D741" s="766" t="s">
        <v>109</v>
      </c>
      <c r="E741" s="938"/>
      <c r="F741" s="937"/>
      <c r="G741" s="937"/>
      <c r="H741" s="1077"/>
      <c r="I741" s="937"/>
      <c r="J741" s="937"/>
      <c r="K741" s="937"/>
      <c r="L741" s="937"/>
      <c r="M741" s="937"/>
      <c r="N741" s="1077"/>
      <c r="O741" s="937"/>
      <c r="P741" s="937"/>
      <c r="Q741" s="937"/>
      <c r="R741" s="937"/>
      <c r="S741" s="937"/>
      <c r="T741" s="937"/>
      <c r="U741" s="937"/>
      <c r="V741" s="1077"/>
      <c r="W741" s="937"/>
      <c r="X741" s="937"/>
      <c r="Y741" s="1689"/>
      <c r="Z741" s="291"/>
      <c r="AA741" s="937"/>
      <c r="AB741" s="987"/>
      <c r="AC741" s="940">
        <f>SUM(E741:AB741)</f>
        <v>0</v>
      </c>
      <c r="AD741" s="973"/>
    </row>
    <row r="742" spans="1:30" s="8" customFormat="1" ht="12.75" customHeight="1">
      <c r="A742" s="4769"/>
      <c r="B742" s="4756"/>
      <c r="C742" s="3651"/>
      <c r="D742" s="766" t="s">
        <v>110</v>
      </c>
      <c r="E742" s="3140"/>
      <c r="F742" s="3137"/>
      <c r="G742" s="3137"/>
      <c r="H742" s="3185"/>
      <c r="I742" s="3137"/>
      <c r="J742" s="3137"/>
      <c r="K742" s="3137"/>
      <c r="L742" s="3137"/>
      <c r="M742" s="3137"/>
      <c r="N742" s="3185"/>
      <c r="O742" s="3137"/>
      <c r="P742" s="3137"/>
      <c r="Q742" s="3137"/>
      <c r="R742" s="3137"/>
      <c r="S742" s="3137"/>
      <c r="T742" s="3137"/>
      <c r="U742" s="3137"/>
      <c r="V742" s="3138"/>
      <c r="W742" s="3137"/>
      <c r="X742" s="3137"/>
      <c r="Y742" s="3677"/>
      <c r="Z742" s="3137"/>
      <c r="AA742" s="3137"/>
      <c r="AB742" s="3139"/>
      <c r="AC742" s="940"/>
      <c r="AD742" s="973"/>
    </row>
    <row r="743" spans="1:30" s="8" customFormat="1" ht="12.75" customHeight="1" thickBot="1">
      <c r="A743" s="4769"/>
      <c r="B743" s="4760"/>
      <c r="C743" s="1883"/>
      <c r="D743" s="44" t="s">
        <v>111</v>
      </c>
      <c r="E743" s="752"/>
      <c r="F743" s="673"/>
      <c r="G743" s="673"/>
      <c r="H743" s="1078"/>
      <c r="I743" s="674"/>
      <c r="J743" s="673"/>
      <c r="K743" s="673"/>
      <c r="L743" s="673"/>
      <c r="M743" s="673"/>
      <c r="N743" s="1078"/>
      <c r="O743" s="674"/>
      <c r="P743" s="674"/>
      <c r="Q743" s="673"/>
      <c r="R743" s="673"/>
      <c r="S743" s="673"/>
      <c r="T743" s="673"/>
      <c r="U743" s="673"/>
      <c r="V743" s="1101"/>
      <c r="W743" s="673"/>
      <c r="X743" s="673"/>
      <c r="Y743" s="3675"/>
      <c r="Z743" s="674"/>
      <c r="AA743" s="673"/>
      <c r="AB743" s="675"/>
      <c r="AC743" s="944"/>
      <c r="AD743" s="973"/>
    </row>
    <row r="744" spans="1:30" s="8" customFormat="1" ht="12.75" customHeight="1">
      <c r="A744" s="4771" t="s">
        <v>121</v>
      </c>
      <c r="B744" s="4758" t="s">
        <v>15</v>
      </c>
      <c r="C744" s="3055" t="s">
        <v>502</v>
      </c>
      <c r="D744" s="943" t="s">
        <v>108</v>
      </c>
      <c r="E744" s="1748">
        <v>28.6</v>
      </c>
      <c r="F744" s="1749">
        <v>27.8</v>
      </c>
      <c r="G744" s="1749">
        <v>28</v>
      </c>
      <c r="H744" s="1751">
        <v>64.400000000000006</v>
      </c>
      <c r="I744" s="1749">
        <v>73.8</v>
      </c>
      <c r="J744" s="1749">
        <v>40.4</v>
      </c>
      <c r="K744" s="1749">
        <v>27.6</v>
      </c>
      <c r="L744" s="1749">
        <v>28.2</v>
      </c>
      <c r="M744" s="1749">
        <v>42.6</v>
      </c>
      <c r="N744" s="1751">
        <v>77.2</v>
      </c>
      <c r="O744" s="1749">
        <v>76.599999999999994</v>
      </c>
      <c r="P744" s="1749">
        <v>77.2</v>
      </c>
      <c r="Q744" s="1749">
        <v>32.200000000000003</v>
      </c>
      <c r="R744" s="1749">
        <v>31.4</v>
      </c>
      <c r="S744" s="1749">
        <v>41.6</v>
      </c>
      <c r="T744" s="1749">
        <v>78.2</v>
      </c>
      <c r="U744" s="1749">
        <v>74.599999999999994</v>
      </c>
      <c r="V744" s="1751">
        <v>29.6</v>
      </c>
      <c r="W744" s="1749">
        <v>29.8</v>
      </c>
      <c r="X744" s="1749">
        <v>29.4</v>
      </c>
      <c r="Y744" s="3172">
        <v>56.6</v>
      </c>
      <c r="Z744" s="1749">
        <v>76.2</v>
      </c>
      <c r="AA744" s="1749">
        <v>32</v>
      </c>
      <c r="AB744" s="3528">
        <v>31.4</v>
      </c>
      <c r="AC744" s="3680">
        <f>SUM(E744:AB744)</f>
        <v>1135.4000000000003</v>
      </c>
      <c r="AD744" s="935"/>
    </row>
    <row r="745" spans="1:30" s="8" customFormat="1" ht="14.25" customHeight="1">
      <c r="A745" s="4766"/>
      <c r="B745" s="4756"/>
      <c r="C745" s="2753" t="s">
        <v>502</v>
      </c>
      <c r="D745" s="768" t="s">
        <v>109</v>
      </c>
      <c r="E745" s="3893">
        <v>0</v>
      </c>
      <c r="F745" s="3941">
        <v>0</v>
      </c>
      <c r="G745" s="3941">
        <v>0</v>
      </c>
      <c r="H745" s="3942">
        <v>0</v>
      </c>
      <c r="I745" s="3943">
        <v>0</v>
      </c>
      <c r="J745" s="3941">
        <v>0</v>
      </c>
      <c r="K745" s="3941">
        <v>0</v>
      </c>
      <c r="L745" s="3941">
        <v>0</v>
      </c>
      <c r="M745" s="3941">
        <v>0</v>
      </c>
      <c r="N745" s="3942">
        <v>0</v>
      </c>
      <c r="O745" s="3943">
        <v>0</v>
      </c>
      <c r="P745" s="3943">
        <v>0</v>
      </c>
      <c r="Q745" s="3941">
        <v>0</v>
      </c>
      <c r="R745" s="3941">
        <v>0</v>
      </c>
      <c r="S745" s="3941">
        <v>0</v>
      </c>
      <c r="T745" s="3941">
        <v>0</v>
      </c>
      <c r="U745" s="3941">
        <v>0</v>
      </c>
      <c r="V745" s="3942">
        <v>0</v>
      </c>
      <c r="W745" s="3943">
        <v>0</v>
      </c>
      <c r="X745" s="3941">
        <v>0</v>
      </c>
      <c r="Y745" s="3943">
        <v>0</v>
      </c>
      <c r="Z745" s="3943">
        <v>0</v>
      </c>
      <c r="AA745" s="3941">
        <v>0</v>
      </c>
      <c r="AB745" s="3944">
        <v>0</v>
      </c>
      <c r="AC745" s="3681">
        <f>SUM(E745:AB745)</f>
        <v>0</v>
      </c>
      <c r="AD745" s="935"/>
    </row>
    <row r="746" spans="1:30" s="8" customFormat="1" ht="12.75" customHeight="1">
      <c r="A746" s="4767"/>
      <c r="B746" s="4756"/>
      <c r="C746" s="1826" t="s">
        <v>315</v>
      </c>
      <c r="D746" s="3039" t="s">
        <v>340</v>
      </c>
      <c r="E746" s="432">
        <v>28.6</v>
      </c>
      <c r="F746" s="433">
        <v>27.8</v>
      </c>
      <c r="G746" s="433">
        <v>28</v>
      </c>
      <c r="H746" s="1079">
        <v>64.400000000000006</v>
      </c>
      <c r="I746" s="433">
        <v>73.8</v>
      </c>
      <c r="J746" s="433">
        <v>40.4</v>
      </c>
      <c r="K746" s="433">
        <v>27.6</v>
      </c>
      <c r="L746" s="433">
        <v>28.2</v>
      </c>
      <c r="M746" s="433">
        <v>42.6</v>
      </c>
      <c r="N746" s="1079">
        <v>77.2</v>
      </c>
      <c r="O746" s="433">
        <v>76.599999999999994</v>
      </c>
      <c r="P746" s="433">
        <v>77.2</v>
      </c>
      <c r="Q746" s="433">
        <v>32.200000000000003</v>
      </c>
      <c r="R746" s="433">
        <v>31.4</v>
      </c>
      <c r="S746" s="433">
        <v>41.6</v>
      </c>
      <c r="T746" s="433">
        <v>78.2</v>
      </c>
      <c r="U746" s="433">
        <v>74.599999999999994</v>
      </c>
      <c r="V746" s="1092">
        <v>29.6</v>
      </c>
      <c r="W746" s="433">
        <v>29.8</v>
      </c>
      <c r="X746" s="433">
        <v>29.4</v>
      </c>
      <c r="Y746" s="1690">
        <v>56.6</v>
      </c>
      <c r="Z746" s="433">
        <v>76.2</v>
      </c>
      <c r="AA746" s="433">
        <v>32</v>
      </c>
      <c r="AB746" s="502">
        <v>31.4</v>
      </c>
      <c r="AC746" s="940"/>
      <c r="AD746" s="935"/>
    </row>
    <row r="747" spans="1:30" s="8" customFormat="1" ht="12.75" customHeight="1">
      <c r="A747" s="4767"/>
      <c r="B747" s="4756"/>
      <c r="C747" s="3668" t="s">
        <v>342</v>
      </c>
      <c r="D747" s="768" t="s">
        <v>110</v>
      </c>
      <c r="E747" s="1935">
        <v>2.1</v>
      </c>
      <c r="F747" s="1936">
        <v>2.1</v>
      </c>
      <c r="G747" s="1936">
        <v>2</v>
      </c>
      <c r="H747" s="4176">
        <v>1.9</v>
      </c>
      <c r="I747" s="1936">
        <v>4.8</v>
      </c>
      <c r="J747" s="1936">
        <v>4.7</v>
      </c>
      <c r="K747" s="1936">
        <v>1.9</v>
      </c>
      <c r="L747" s="1936">
        <v>2</v>
      </c>
      <c r="M747" s="1936">
        <v>2</v>
      </c>
      <c r="N747" s="3976">
        <v>4.9000000000000004</v>
      </c>
      <c r="O747" s="1936">
        <v>5</v>
      </c>
      <c r="P747" s="1936">
        <v>5</v>
      </c>
      <c r="Q747" s="1936">
        <v>5.0999999999999996</v>
      </c>
      <c r="R747" s="1936">
        <v>2.4</v>
      </c>
      <c r="S747" s="1936">
        <v>2.2999999999999998</v>
      </c>
      <c r="T747" s="1936">
        <v>5.3</v>
      </c>
      <c r="U747" s="1936">
        <v>5.4</v>
      </c>
      <c r="V747" s="1938">
        <v>2.4</v>
      </c>
      <c r="W747" s="1936">
        <v>2.2000000000000002</v>
      </c>
      <c r="X747" s="1936">
        <v>2.2000000000000002</v>
      </c>
      <c r="Y747" s="3977">
        <v>2.2999999999999998</v>
      </c>
      <c r="Z747" s="1936">
        <v>5</v>
      </c>
      <c r="AA747" s="1936">
        <v>5</v>
      </c>
      <c r="AB747" s="2993">
        <v>2.4</v>
      </c>
      <c r="AC747" s="940"/>
      <c r="AD747" s="950"/>
    </row>
    <row r="748" spans="1:30" s="8" customFormat="1" ht="12.75" customHeight="1" thickBot="1">
      <c r="A748" s="4768"/>
      <c r="B748" s="4760"/>
      <c r="C748" s="3669" t="s">
        <v>315</v>
      </c>
      <c r="D748" s="769" t="s">
        <v>111</v>
      </c>
      <c r="E748" s="752">
        <v>0</v>
      </c>
      <c r="F748" s="673">
        <v>0</v>
      </c>
      <c r="G748" s="673">
        <v>0</v>
      </c>
      <c r="H748" s="1080">
        <v>0</v>
      </c>
      <c r="I748" s="674">
        <v>0</v>
      </c>
      <c r="J748" s="673">
        <v>0</v>
      </c>
      <c r="K748" s="673">
        <v>0</v>
      </c>
      <c r="L748" s="673">
        <v>0</v>
      </c>
      <c r="M748" s="673">
        <v>0</v>
      </c>
      <c r="N748" s="1080">
        <v>0</v>
      </c>
      <c r="O748" s="674">
        <v>0</v>
      </c>
      <c r="P748" s="674">
        <v>0</v>
      </c>
      <c r="Q748" s="673">
        <v>0</v>
      </c>
      <c r="R748" s="673">
        <v>0</v>
      </c>
      <c r="S748" s="673">
        <v>0</v>
      </c>
      <c r="T748" s="673">
        <v>0</v>
      </c>
      <c r="U748" s="673">
        <v>0</v>
      </c>
      <c r="V748" s="1101">
        <v>0</v>
      </c>
      <c r="W748" s="673">
        <v>0</v>
      </c>
      <c r="X748" s="673">
        <v>0</v>
      </c>
      <c r="Y748" s="1691">
        <v>0</v>
      </c>
      <c r="Z748" s="674">
        <v>0</v>
      </c>
      <c r="AA748" s="673">
        <v>0</v>
      </c>
      <c r="AB748" s="675">
        <v>0</v>
      </c>
      <c r="AC748" s="1701">
        <f t="shared" ref="AC748" si="153">AC745/AC744</f>
        <v>0</v>
      </c>
      <c r="AD748" s="935"/>
    </row>
    <row r="749" spans="1:30" s="8" customFormat="1" ht="12.75" customHeight="1">
      <c r="A749" s="4762" t="s">
        <v>123</v>
      </c>
      <c r="B749" s="4750" t="s">
        <v>103</v>
      </c>
      <c r="C749" s="3055" t="s">
        <v>502</v>
      </c>
      <c r="D749" s="943" t="s">
        <v>108</v>
      </c>
      <c r="E749" s="1748">
        <v>0</v>
      </c>
      <c r="F749" s="1749">
        <v>0</v>
      </c>
      <c r="G749" s="1749">
        <v>0</v>
      </c>
      <c r="H749" s="1751">
        <v>0</v>
      </c>
      <c r="I749" s="3847">
        <v>0</v>
      </c>
      <c r="J749" s="1749">
        <v>0</v>
      </c>
      <c r="K749" s="1749">
        <v>0</v>
      </c>
      <c r="L749" s="1749">
        <v>0</v>
      </c>
      <c r="M749" s="1749">
        <v>0</v>
      </c>
      <c r="N749" s="1751">
        <v>0</v>
      </c>
      <c r="O749" s="3847">
        <v>0</v>
      </c>
      <c r="P749" s="3847">
        <v>0</v>
      </c>
      <c r="Q749" s="1749">
        <v>0</v>
      </c>
      <c r="R749" s="1749">
        <v>0</v>
      </c>
      <c r="S749" s="1749">
        <v>0</v>
      </c>
      <c r="T749" s="1749">
        <v>0</v>
      </c>
      <c r="U749" s="1749">
        <v>0</v>
      </c>
      <c r="V749" s="1751">
        <v>0</v>
      </c>
      <c r="W749" s="3847">
        <v>0</v>
      </c>
      <c r="X749" s="1749">
        <v>0</v>
      </c>
      <c r="Y749" s="3172">
        <v>0</v>
      </c>
      <c r="Z749" s="3847">
        <v>0</v>
      </c>
      <c r="AA749" s="1749">
        <v>0</v>
      </c>
      <c r="AB749" s="3940">
        <v>0</v>
      </c>
      <c r="AC749" s="960">
        <f>SUM(E749:AB749)</f>
        <v>0</v>
      </c>
      <c r="AD749" s="973"/>
    </row>
    <row r="750" spans="1:30" s="8" customFormat="1" ht="12.75" customHeight="1">
      <c r="A750" s="4763"/>
      <c r="B750" s="4751"/>
      <c r="C750" s="2753" t="s">
        <v>502</v>
      </c>
      <c r="D750" s="768" t="s">
        <v>109</v>
      </c>
      <c r="E750" s="1994">
        <v>0.4</v>
      </c>
      <c r="F750" s="1993">
        <v>0.8</v>
      </c>
      <c r="G750" s="1993">
        <v>0.4</v>
      </c>
      <c r="H750" s="1989">
        <v>0.8</v>
      </c>
      <c r="I750" s="3852">
        <v>0.4</v>
      </c>
      <c r="J750" s="1993">
        <v>0.8</v>
      </c>
      <c r="K750" s="1993">
        <v>0.4</v>
      </c>
      <c r="L750" s="1993">
        <v>0.8</v>
      </c>
      <c r="M750" s="1993">
        <v>0.8</v>
      </c>
      <c r="N750" s="1989">
        <v>0.4</v>
      </c>
      <c r="O750" s="3852">
        <v>0.8</v>
      </c>
      <c r="P750" s="3852">
        <v>0.4</v>
      </c>
      <c r="Q750" s="1993">
        <v>0.8</v>
      </c>
      <c r="R750" s="1993">
        <v>0.8</v>
      </c>
      <c r="S750" s="1993">
        <v>0.4</v>
      </c>
      <c r="T750" s="1993">
        <v>0.8</v>
      </c>
      <c r="U750" s="1993">
        <v>0.8</v>
      </c>
      <c r="V750" s="1989">
        <v>0.8</v>
      </c>
      <c r="W750" s="3852">
        <v>0.8</v>
      </c>
      <c r="X750" s="1993">
        <v>0.4</v>
      </c>
      <c r="Y750" s="1988">
        <v>0.8</v>
      </c>
      <c r="Z750" s="3852">
        <v>0.8</v>
      </c>
      <c r="AA750" s="1993">
        <v>0.8</v>
      </c>
      <c r="AB750" s="1996">
        <v>0.8</v>
      </c>
      <c r="AC750" s="930">
        <f>SUM(E750:AB750)</f>
        <v>16.000000000000007</v>
      </c>
      <c r="AD750" s="973"/>
    </row>
    <row r="751" spans="1:30" s="8" customFormat="1" ht="12.75" customHeight="1">
      <c r="A751" s="4763"/>
      <c r="B751" s="4751"/>
      <c r="C751" s="1826" t="s">
        <v>315</v>
      </c>
      <c r="D751" s="767" t="s">
        <v>340</v>
      </c>
      <c r="E751" s="965">
        <v>0.4</v>
      </c>
      <c r="F751" s="966">
        <v>0.8</v>
      </c>
      <c r="G751" s="966">
        <v>0.4</v>
      </c>
      <c r="H751" s="1079">
        <v>0.8</v>
      </c>
      <c r="I751" s="966">
        <v>0.4</v>
      </c>
      <c r="J751" s="966">
        <v>0.8</v>
      </c>
      <c r="K751" s="966">
        <v>0.4</v>
      </c>
      <c r="L751" s="966">
        <v>0.8</v>
      </c>
      <c r="M751" s="966">
        <v>0.8</v>
      </c>
      <c r="N751" s="1079">
        <v>0.4</v>
      </c>
      <c r="O751" s="966">
        <v>0.8</v>
      </c>
      <c r="P751" s="966">
        <v>0.4</v>
      </c>
      <c r="Q751" s="966">
        <v>0.8</v>
      </c>
      <c r="R751" s="966">
        <v>0.8</v>
      </c>
      <c r="S751" s="966">
        <v>0.4</v>
      </c>
      <c r="T751" s="966">
        <v>0.8</v>
      </c>
      <c r="U751" s="966">
        <v>0.8</v>
      </c>
      <c r="V751" s="1696">
        <v>0.8</v>
      </c>
      <c r="W751" s="966">
        <v>0.8</v>
      </c>
      <c r="X751" s="966">
        <v>0.4</v>
      </c>
      <c r="Y751" s="1690">
        <v>0.8</v>
      </c>
      <c r="Z751" s="966">
        <v>0.8</v>
      </c>
      <c r="AA751" s="966">
        <v>0.8</v>
      </c>
      <c r="AB751" s="967">
        <v>0.8</v>
      </c>
      <c r="AC751" s="707"/>
      <c r="AD751" s="973"/>
    </row>
    <row r="752" spans="1:30" s="8" customFormat="1" ht="12.75" customHeight="1">
      <c r="A752" s="4763"/>
      <c r="B752" s="4751"/>
      <c r="C752" s="2573" t="s">
        <v>342</v>
      </c>
      <c r="D752" s="1217" t="s">
        <v>110</v>
      </c>
      <c r="E752" s="4068">
        <v>0.4</v>
      </c>
      <c r="F752" s="4069">
        <v>0.4</v>
      </c>
      <c r="G752" s="4069">
        <v>0.4</v>
      </c>
      <c r="H752" s="4071">
        <v>0.4</v>
      </c>
      <c r="I752" s="4069">
        <v>0.4</v>
      </c>
      <c r="J752" s="4069">
        <v>0.4</v>
      </c>
      <c r="K752" s="4069">
        <v>0.4</v>
      </c>
      <c r="L752" s="4069">
        <v>0.4</v>
      </c>
      <c r="M752" s="4069">
        <v>0.4</v>
      </c>
      <c r="N752" s="4071">
        <v>0.4</v>
      </c>
      <c r="O752" s="4069">
        <v>0.4</v>
      </c>
      <c r="P752" s="4069">
        <v>0.4</v>
      </c>
      <c r="Q752" s="4069">
        <v>0.4</v>
      </c>
      <c r="R752" s="4069">
        <v>0.4</v>
      </c>
      <c r="S752" s="4069">
        <v>0.4</v>
      </c>
      <c r="T752" s="4069">
        <v>0.4</v>
      </c>
      <c r="U752" s="4069">
        <v>0.3</v>
      </c>
      <c r="V752" s="4071">
        <v>0.4</v>
      </c>
      <c r="W752" s="4069">
        <v>0.4</v>
      </c>
      <c r="X752" s="4069">
        <v>0.4</v>
      </c>
      <c r="Y752" s="4072">
        <v>0.4</v>
      </c>
      <c r="Z752" s="4069">
        <v>0.4</v>
      </c>
      <c r="AA752" s="4069">
        <v>0.4</v>
      </c>
      <c r="AB752" s="4175">
        <v>0.4</v>
      </c>
      <c r="AC752" s="707"/>
      <c r="AD752" s="973"/>
    </row>
    <row r="753" spans="1:30" s="8" customFormat="1" ht="12.75" customHeight="1" thickBot="1">
      <c r="A753" s="4764"/>
      <c r="B753" s="4752"/>
      <c r="C753" s="3669" t="s">
        <v>315</v>
      </c>
      <c r="D753" s="769" t="s">
        <v>111</v>
      </c>
      <c r="E753" s="752" t="e">
        <v>#DIV/0!</v>
      </c>
      <c r="F753" s="673" t="e">
        <v>#DIV/0!</v>
      </c>
      <c r="G753" s="673" t="e">
        <v>#DIV/0!</v>
      </c>
      <c r="H753" s="1080" t="e">
        <v>#DIV/0!</v>
      </c>
      <c r="I753" s="673" t="e">
        <v>#DIV/0!</v>
      </c>
      <c r="J753" s="673" t="e">
        <v>#DIV/0!</v>
      </c>
      <c r="K753" s="673" t="e">
        <v>#DIV/0!</v>
      </c>
      <c r="L753" s="673" t="e">
        <v>#DIV/0!</v>
      </c>
      <c r="M753" s="673" t="e">
        <v>#DIV/0!</v>
      </c>
      <c r="N753" s="1080" t="e">
        <v>#DIV/0!</v>
      </c>
      <c r="O753" s="673" t="e">
        <v>#DIV/0!</v>
      </c>
      <c r="P753" s="673" t="e">
        <v>#DIV/0!</v>
      </c>
      <c r="Q753" s="673" t="e">
        <v>#DIV/0!</v>
      </c>
      <c r="R753" s="673" t="e">
        <v>#DIV/0!</v>
      </c>
      <c r="S753" s="673" t="e">
        <v>#DIV/0!</v>
      </c>
      <c r="T753" s="673" t="e">
        <v>#DIV/0!</v>
      </c>
      <c r="U753" s="673" t="e">
        <v>#DIV/0!</v>
      </c>
      <c r="V753" s="1101" t="e">
        <v>#DIV/0!</v>
      </c>
      <c r="W753" s="673" t="e">
        <v>#DIV/0!</v>
      </c>
      <c r="X753" s="673" t="e">
        <v>#DIV/0!</v>
      </c>
      <c r="Y753" s="1691" t="e">
        <v>#DIV/0!</v>
      </c>
      <c r="Z753" s="673" t="e">
        <v>#DIV/0!</v>
      </c>
      <c r="AA753" s="673" t="e">
        <v>#DIV/0!</v>
      </c>
      <c r="AB753" s="753" t="e">
        <v>#DIV/0!</v>
      </c>
      <c r="AC753" s="1729" t="e">
        <f t="shared" ref="AC753" si="154">AC750/AC749</f>
        <v>#DIV/0!</v>
      </c>
      <c r="AD753" s="973"/>
    </row>
    <row r="754" spans="1:30" s="8" customFormat="1" ht="12.75" customHeight="1">
      <c r="A754" s="4765" t="s">
        <v>152</v>
      </c>
      <c r="B754" s="4750" t="s">
        <v>672</v>
      </c>
      <c r="C754" s="3055" t="s">
        <v>502</v>
      </c>
      <c r="D754" s="772" t="s">
        <v>108</v>
      </c>
      <c r="E754" s="1748">
        <v>72.28</v>
      </c>
      <c r="F754" s="1749">
        <v>72.28</v>
      </c>
      <c r="G754" s="1749">
        <v>72.28</v>
      </c>
      <c r="H754" s="1751">
        <v>72.319999999999993</v>
      </c>
      <c r="I754" s="3172">
        <v>72.319999999999993</v>
      </c>
      <c r="J754" s="1749">
        <v>72.199999999999989</v>
      </c>
      <c r="K754" s="1749">
        <v>72.039999999999978</v>
      </c>
      <c r="L754" s="1749">
        <v>71.56</v>
      </c>
      <c r="M754" s="1749">
        <v>72.080000000000027</v>
      </c>
      <c r="N754" s="1751">
        <v>73.039999999999978</v>
      </c>
      <c r="O754" s="3172">
        <v>73.16</v>
      </c>
      <c r="P754" s="3172">
        <v>56.8</v>
      </c>
      <c r="Q754" s="1749">
        <v>62.720000000000006</v>
      </c>
      <c r="R754" s="1749">
        <v>78.239999999999995</v>
      </c>
      <c r="S754" s="1749">
        <v>78.039999999999992</v>
      </c>
      <c r="T754" s="1749">
        <v>77.84</v>
      </c>
      <c r="U754" s="1749">
        <v>78.319999999999993</v>
      </c>
      <c r="V754" s="1751">
        <v>78.44</v>
      </c>
      <c r="W754" s="1749">
        <v>77.88</v>
      </c>
      <c r="X754" s="1749">
        <v>57.36</v>
      </c>
      <c r="Y754" s="3172">
        <v>48.8</v>
      </c>
      <c r="Z754" s="3172">
        <v>48.92</v>
      </c>
      <c r="AA754" s="1749">
        <v>47.88</v>
      </c>
      <c r="AB754" s="3940">
        <v>48</v>
      </c>
      <c r="AC754" s="3044">
        <f>SUM(E754:AB754)</f>
        <v>1634.7999999999997</v>
      </c>
      <c r="AD754" s="973"/>
    </row>
    <row r="755" spans="1:30" s="8" customFormat="1" ht="12.75" customHeight="1">
      <c r="A755" s="4766"/>
      <c r="B755" s="4751"/>
      <c r="C755" s="2753" t="s">
        <v>502</v>
      </c>
      <c r="D755" s="773" t="s">
        <v>109</v>
      </c>
      <c r="E755" s="1994">
        <v>0.88</v>
      </c>
      <c r="F755" s="1993">
        <v>0.91999999999999993</v>
      </c>
      <c r="G755" s="1993">
        <v>0.91999999999999993</v>
      </c>
      <c r="H755" s="1989">
        <v>0.88</v>
      </c>
      <c r="I755" s="1988">
        <v>0.76</v>
      </c>
      <c r="J755" s="1993">
        <v>0.76</v>
      </c>
      <c r="K755" s="1993">
        <v>0.84000000000000008</v>
      </c>
      <c r="L755" s="1993">
        <v>0.88</v>
      </c>
      <c r="M755" s="1993">
        <v>0.91999999999999993</v>
      </c>
      <c r="N755" s="1989">
        <v>0.88</v>
      </c>
      <c r="O755" s="1988">
        <v>0.84000000000000008</v>
      </c>
      <c r="P755" s="1988">
        <v>0.4</v>
      </c>
      <c r="Q755" s="1993">
        <v>0.48</v>
      </c>
      <c r="R755" s="1993">
        <v>0.96</v>
      </c>
      <c r="S755" s="1993">
        <v>1</v>
      </c>
      <c r="T755" s="1993">
        <v>1</v>
      </c>
      <c r="U755" s="1993">
        <v>1</v>
      </c>
      <c r="V755" s="1989">
        <v>0.91999999999999993</v>
      </c>
      <c r="W755" s="1993">
        <v>0.88</v>
      </c>
      <c r="X755" s="1993">
        <v>0.16</v>
      </c>
      <c r="Y755" s="1988">
        <v>0.04</v>
      </c>
      <c r="Z755" s="1988">
        <v>0.08</v>
      </c>
      <c r="AA755" s="1993">
        <v>0.04</v>
      </c>
      <c r="AB755" s="1996">
        <v>0.08</v>
      </c>
      <c r="AC755" s="2820">
        <f>SUM(E755:AB755)</f>
        <v>16.519999999999996</v>
      </c>
      <c r="AD755" s="973"/>
    </row>
    <row r="756" spans="1:30" s="8" customFormat="1" ht="12.75" customHeight="1">
      <c r="A756" s="4767"/>
      <c r="B756" s="4751"/>
      <c r="C756" s="3671" t="s">
        <v>342</v>
      </c>
      <c r="D756" s="773" t="s">
        <v>110</v>
      </c>
      <c r="E756" s="1935">
        <v>4</v>
      </c>
      <c r="F756" s="1936">
        <v>4</v>
      </c>
      <c r="G756" s="1936">
        <v>4</v>
      </c>
      <c r="H756" s="4176">
        <v>4</v>
      </c>
      <c r="I756" s="1936">
        <v>4</v>
      </c>
      <c r="J756" s="1936">
        <v>4</v>
      </c>
      <c r="K756" s="1936">
        <v>4</v>
      </c>
      <c r="L756" s="1936">
        <v>4</v>
      </c>
      <c r="M756" s="1936">
        <v>3.9</v>
      </c>
      <c r="N756" s="4176">
        <v>4</v>
      </c>
      <c r="O756" s="1936">
        <v>4</v>
      </c>
      <c r="P756" s="1936">
        <v>4</v>
      </c>
      <c r="Q756" s="1936">
        <v>4</v>
      </c>
      <c r="R756" s="1936">
        <v>4</v>
      </c>
      <c r="S756" s="1936">
        <v>4</v>
      </c>
      <c r="T756" s="1936">
        <v>4</v>
      </c>
      <c r="U756" s="1936">
        <v>4</v>
      </c>
      <c r="V756" s="1938">
        <v>4</v>
      </c>
      <c r="W756" s="1936">
        <v>4</v>
      </c>
      <c r="X756" s="1936">
        <v>4</v>
      </c>
      <c r="Y756" s="4278">
        <v>4</v>
      </c>
      <c r="Z756" s="1936">
        <v>4</v>
      </c>
      <c r="AA756" s="1936">
        <v>4</v>
      </c>
      <c r="AB756" s="1937">
        <v>4</v>
      </c>
      <c r="AC756" s="707"/>
      <c r="AD756" s="973"/>
    </row>
    <row r="757" spans="1:30" s="8" customFormat="1" ht="12.75" customHeight="1" thickBot="1">
      <c r="A757" s="4768"/>
      <c r="B757" s="4752"/>
      <c r="C757" s="3669" t="s">
        <v>315</v>
      </c>
      <c r="D757" s="840" t="s">
        <v>111</v>
      </c>
      <c r="E757" s="677">
        <v>1.2174875484228001E-2</v>
      </c>
      <c r="F757" s="678">
        <v>1.2728278915329273E-2</v>
      </c>
      <c r="G757" s="678">
        <v>1.2728278915329273E-2</v>
      </c>
      <c r="H757" s="1094">
        <v>1.2168141592920356E-2</v>
      </c>
      <c r="I757" s="678">
        <v>1.0508849557522125E-2</v>
      </c>
      <c r="J757" s="678">
        <v>1.0526315789473686E-2</v>
      </c>
      <c r="K757" s="678">
        <v>1.1660188784008889E-2</v>
      </c>
      <c r="L757" s="678">
        <v>1.2297372833985467E-2</v>
      </c>
      <c r="M757" s="678">
        <v>1.2763596004439506E-2</v>
      </c>
      <c r="N757" s="1094">
        <v>1.2048192771084341E-2</v>
      </c>
      <c r="O757" s="678">
        <v>1.1481683980317115E-2</v>
      </c>
      <c r="P757" s="678">
        <v>7.0422535211267616E-3</v>
      </c>
      <c r="Q757" s="678">
        <v>7.6530612244897949E-3</v>
      </c>
      <c r="R757" s="678">
        <v>1.2269938650306749E-2</v>
      </c>
      <c r="S757" s="678">
        <v>1.2813941568426449E-2</v>
      </c>
      <c r="T757" s="678">
        <v>1.2846865364850977E-2</v>
      </c>
      <c r="U757" s="678">
        <v>1.2768130745658836E-2</v>
      </c>
      <c r="V757" s="1094">
        <v>1.1728709841917389E-2</v>
      </c>
      <c r="W757" s="678">
        <v>1.1299435028248588E-2</v>
      </c>
      <c r="X757" s="678">
        <v>2.7894002789400278E-3</v>
      </c>
      <c r="Y757" s="678">
        <v>8.1967213114754109E-4</v>
      </c>
      <c r="Z757" s="678">
        <v>1.6353229762878169E-3</v>
      </c>
      <c r="AA757" s="678">
        <v>8.3542188805346695E-4</v>
      </c>
      <c r="AB757" s="709">
        <v>1.6666666666666668E-3</v>
      </c>
      <c r="AC757" s="708">
        <f t="shared" ref="AC757" si="155">AC755/AC754</f>
        <v>1.010521164668461E-2</v>
      </c>
      <c r="AD757" s="973"/>
    </row>
    <row r="758" spans="1:30" s="8" customFormat="1" ht="12.75" customHeight="1">
      <c r="A758" s="4771" t="s">
        <v>126</v>
      </c>
      <c r="B758" s="4769" t="s">
        <v>10</v>
      </c>
      <c r="C758" s="3055" t="s">
        <v>502</v>
      </c>
      <c r="D758" s="815" t="s">
        <v>108</v>
      </c>
      <c r="E758" s="3775">
        <v>81.8</v>
      </c>
      <c r="F758" s="3776">
        <v>79.400000000000006</v>
      </c>
      <c r="G758" s="3776">
        <v>76.8</v>
      </c>
      <c r="H758" s="3778">
        <v>76.599999999999994</v>
      </c>
      <c r="I758" s="3857">
        <v>76.400000000000006</v>
      </c>
      <c r="J758" s="3776">
        <v>78.400000000000006</v>
      </c>
      <c r="K758" s="3776">
        <v>80.599999999999994</v>
      </c>
      <c r="L758" s="3776">
        <v>84.8</v>
      </c>
      <c r="M758" s="3776">
        <v>83</v>
      </c>
      <c r="N758" s="3778">
        <v>81.2</v>
      </c>
      <c r="O758" s="3857">
        <v>82.4</v>
      </c>
      <c r="P758" s="3857">
        <v>82.4</v>
      </c>
      <c r="Q758" s="3776">
        <v>83.4</v>
      </c>
      <c r="R758" s="3776">
        <v>82.8</v>
      </c>
      <c r="S758" s="3776">
        <v>86.4</v>
      </c>
      <c r="T758" s="3776">
        <v>88.6</v>
      </c>
      <c r="U758" s="3776">
        <v>90</v>
      </c>
      <c r="V758" s="3778">
        <v>91.8</v>
      </c>
      <c r="W758" s="3776">
        <v>92.4</v>
      </c>
      <c r="X758" s="3776">
        <v>93.4</v>
      </c>
      <c r="Y758" s="3779">
        <v>89.2</v>
      </c>
      <c r="Z758" s="3857">
        <v>86.6</v>
      </c>
      <c r="AA758" s="3776">
        <v>84.6</v>
      </c>
      <c r="AB758" s="3892">
        <v>85.2</v>
      </c>
      <c r="AC758" s="3680">
        <f>SUM(E758:AB758)</f>
        <v>2018.2</v>
      </c>
      <c r="AD758" s="973"/>
    </row>
    <row r="759" spans="1:30" s="8" customFormat="1" ht="15" customHeight="1">
      <c r="A759" s="4766"/>
      <c r="B759" s="4769"/>
      <c r="C759" s="2753" t="s">
        <v>502</v>
      </c>
      <c r="D759" s="783" t="s">
        <v>109</v>
      </c>
      <c r="E759" s="3893">
        <v>39.4</v>
      </c>
      <c r="F759" s="3941">
        <v>38.799999999999997</v>
      </c>
      <c r="G759" s="3941">
        <v>38.200000000000003</v>
      </c>
      <c r="H759" s="3942">
        <v>38.6</v>
      </c>
      <c r="I759" s="3943">
        <v>38.6</v>
      </c>
      <c r="J759" s="3941">
        <v>38.799999999999997</v>
      </c>
      <c r="K759" s="3941">
        <v>38.6</v>
      </c>
      <c r="L759" s="3941">
        <v>38.200000000000003</v>
      </c>
      <c r="M759" s="3941">
        <v>38.4</v>
      </c>
      <c r="N759" s="3942">
        <v>38.4</v>
      </c>
      <c r="O759" s="3943">
        <v>37.4</v>
      </c>
      <c r="P759" s="3943">
        <v>37.6</v>
      </c>
      <c r="Q759" s="3941">
        <v>38</v>
      </c>
      <c r="R759" s="3941">
        <v>37.799999999999997</v>
      </c>
      <c r="S759" s="3941">
        <v>37</v>
      </c>
      <c r="T759" s="3941">
        <v>38</v>
      </c>
      <c r="U759" s="3941">
        <v>38.6</v>
      </c>
      <c r="V759" s="3942">
        <v>40</v>
      </c>
      <c r="W759" s="3941">
        <v>40.200000000000003</v>
      </c>
      <c r="X759" s="3941">
        <v>40.200000000000003</v>
      </c>
      <c r="Y759" s="3943">
        <v>40.4</v>
      </c>
      <c r="Z759" s="3943">
        <v>41</v>
      </c>
      <c r="AA759" s="3941">
        <v>39.6</v>
      </c>
      <c r="AB759" s="3944">
        <v>39.4</v>
      </c>
      <c r="AC759" s="3681">
        <f>SUM(E759:AB759)</f>
        <v>931.2</v>
      </c>
      <c r="AD759" s="973"/>
    </row>
    <row r="760" spans="1:30" s="8" customFormat="1" ht="12.75" customHeight="1">
      <c r="A760" s="4767"/>
      <c r="B760" s="4769"/>
      <c r="C760" s="1826" t="s">
        <v>315</v>
      </c>
      <c r="D760" s="945" t="s">
        <v>340</v>
      </c>
      <c r="E760" s="965">
        <v>90.794272947141337</v>
      </c>
      <c r="F760" s="966">
        <v>88.373072821985772</v>
      </c>
      <c r="G760" s="966">
        <v>85.77575414999275</v>
      </c>
      <c r="H760" s="1079">
        <v>85.775987315798346</v>
      </c>
      <c r="I760" s="966">
        <v>85.59742986795807</v>
      </c>
      <c r="J760" s="966">
        <v>87.475710914516156</v>
      </c>
      <c r="K760" s="966">
        <v>89.366212854747289</v>
      </c>
      <c r="L760" s="966">
        <v>93.006881465835633</v>
      </c>
      <c r="M760" s="966">
        <v>91.452501332659011</v>
      </c>
      <c r="N760" s="1079">
        <v>89.822046291542478</v>
      </c>
      <c r="O760" s="966">
        <v>90.490441484170034</v>
      </c>
      <c r="P760" s="966">
        <v>90.573285244601792</v>
      </c>
      <c r="Q760" s="966">
        <v>91.649113470889617</v>
      </c>
      <c r="R760" s="966">
        <v>91.020217534347822</v>
      </c>
      <c r="S760" s="966">
        <v>93.989148309791602</v>
      </c>
      <c r="T760" s="966">
        <v>96.405186582465561</v>
      </c>
      <c r="U760" s="966">
        <v>97.928341148004748</v>
      </c>
      <c r="V760" s="1696">
        <v>100.13610737391383</v>
      </c>
      <c r="W760" s="966">
        <v>100.76606571658934</v>
      </c>
      <c r="X760" s="966">
        <v>101.68382368892311</v>
      </c>
      <c r="Y760" s="1690">
        <v>97.922418270792306</v>
      </c>
      <c r="Z760" s="966">
        <v>95.8152388714864</v>
      </c>
      <c r="AA760" s="966">
        <v>93.409421366369671</v>
      </c>
      <c r="AB760" s="988">
        <v>93.869057734697648</v>
      </c>
      <c r="AC760" s="940"/>
      <c r="AD760" s="973"/>
    </row>
    <row r="761" spans="1:30" s="8" customFormat="1" ht="12.75" customHeight="1">
      <c r="A761" s="4767"/>
      <c r="B761" s="4769"/>
      <c r="C761" s="3668" t="s">
        <v>342</v>
      </c>
      <c r="D761" s="783" t="s">
        <v>110</v>
      </c>
      <c r="E761" s="3974">
        <v>5.2</v>
      </c>
      <c r="F761" s="3975">
        <v>4.8</v>
      </c>
      <c r="G761" s="3975">
        <v>4.9000000000000004</v>
      </c>
      <c r="H761" s="3976">
        <v>4.8</v>
      </c>
      <c r="I761" s="3975">
        <v>4.5999999999999996</v>
      </c>
      <c r="J761" s="3975">
        <v>4.7</v>
      </c>
      <c r="K761" s="3975">
        <v>5</v>
      </c>
      <c r="L761" s="3975">
        <v>5</v>
      </c>
      <c r="M761" s="3975">
        <v>4.9000000000000004</v>
      </c>
      <c r="N761" s="3976">
        <v>5.0999999999999996</v>
      </c>
      <c r="O761" s="3975">
        <v>5.0999999999999996</v>
      </c>
      <c r="P761" s="3975">
        <v>5.2</v>
      </c>
      <c r="Q761" s="3975">
        <v>5.2</v>
      </c>
      <c r="R761" s="3975">
        <v>5.2</v>
      </c>
      <c r="S761" s="3975">
        <v>5.0999999999999996</v>
      </c>
      <c r="T761" s="3975">
        <v>5.0999999999999996</v>
      </c>
      <c r="U761" s="3975">
        <v>5.6</v>
      </c>
      <c r="V761" s="3976">
        <v>5.3</v>
      </c>
      <c r="W761" s="3975">
        <v>5.4</v>
      </c>
      <c r="X761" s="3975">
        <v>5.5</v>
      </c>
      <c r="Y761" s="3977">
        <v>5.5</v>
      </c>
      <c r="Z761" s="3975">
        <v>5.5</v>
      </c>
      <c r="AA761" s="3975">
        <v>5.3</v>
      </c>
      <c r="AB761" s="3978">
        <v>4.9000000000000004</v>
      </c>
      <c r="AC761" s="940"/>
      <c r="AD761" s="973"/>
    </row>
    <row r="762" spans="1:30" s="8" customFormat="1" ht="12.75" customHeight="1" thickBot="1">
      <c r="A762" s="4768"/>
      <c r="B762" s="4769"/>
      <c r="C762" s="3670" t="s">
        <v>315</v>
      </c>
      <c r="D762" s="784" t="s">
        <v>111</v>
      </c>
      <c r="E762" s="991">
        <v>0.48166259168704156</v>
      </c>
      <c r="F762" s="992">
        <v>0.48866498740554148</v>
      </c>
      <c r="G762" s="992">
        <v>0.49739583333333337</v>
      </c>
      <c r="H762" s="1082">
        <v>0.50391644908616195</v>
      </c>
      <c r="I762" s="992">
        <v>0.50523560209424079</v>
      </c>
      <c r="J762" s="992">
        <v>0.49489795918367341</v>
      </c>
      <c r="K762" s="992">
        <v>0.47890818858560802</v>
      </c>
      <c r="L762" s="992">
        <v>0.45047169811320759</v>
      </c>
      <c r="M762" s="992">
        <v>0.46265060240963851</v>
      </c>
      <c r="N762" s="1082">
        <v>0.47290640394088668</v>
      </c>
      <c r="O762" s="992">
        <v>0.45388349514563103</v>
      </c>
      <c r="P762" s="992">
        <v>0.45631067961165045</v>
      </c>
      <c r="Q762" s="992">
        <v>0.45563549160671457</v>
      </c>
      <c r="R762" s="992">
        <v>0.45652173913043476</v>
      </c>
      <c r="S762" s="992">
        <v>0.4282407407407407</v>
      </c>
      <c r="T762" s="992">
        <v>0.42889390519187359</v>
      </c>
      <c r="U762" s="992">
        <v>0.42888888888888893</v>
      </c>
      <c r="V762" s="3679">
        <v>0.4357298474945534</v>
      </c>
      <c r="W762" s="992">
        <v>0.43506493506493504</v>
      </c>
      <c r="X762" s="992">
        <v>0.43040685224839403</v>
      </c>
      <c r="Y762" s="3678">
        <v>0.452914798206278</v>
      </c>
      <c r="Z762" s="992">
        <v>0.47344110854503468</v>
      </c>
      <c r="AA762" s="992">
        <v>0.46808510638297879</v>
      </c>
      <c r="AB762" s="993">
        <v>0.46244131455399057</v>
      </c>
      <c r="AC762" s="903">
        <f>AC759/AC758</f>
        <v>0.46140124863739967</v>
      </c>
      <c r="AD762" s="973"/>
    </row>
    <row r="763" spans="1:30" s="8" customFormat="1" ht="12.75" customHeight="1">
      <c r="A763" s="4772" t="s">
        <v>129</v>
      </c>
      <c r="B763" s="4648" t="s">
        <v>15</v>
      </c>
      <c r="C763" s="3055" t="s">
        <v>502</v>
      </c>
      <c r="D763" s="770" t="s">
        <v>108</v>
      </c>
      <c r="E763" s="1062">
        <v>419</v>
      </c>
      <c r="F763" s="1055">
        <v>407.4</v>
      </c>
      <c r="G763" s="1055">
        <v>403.2</v>
      </c>
      <c r="H763" s="1108">
        <v>402.2</v>
      </c>
      <c r="I763" s="1055">
        <v>405</v>
      </c>
      <c r="J763" s="1055">
        <v>404.4</v>
      </c>
      <c r="K763" s="1055">
        <v>418.6</v>
      </c>
      <c r="L763" s="1055">
        <v>493.8</v>
      </c>
      <c r="M763" s="1055">
        <v>574.6</v>
      </c>
      <c r="N763" s="1108">
        <v>597.4</v>
      </c>
      <c r="O763" s="3791">
        <v>583.20000000000005</v>
      </c>
      <c r="P763" s="3791">
        <v>526.6</v>
      </c>
      <c r="Q763" s="1055">
        <v>479.4</v>
      </c>
      <c r="R763" s="1055">
        <v>541.79999999999995</v>
      </c>
      <c r="S763" s="1055">
        <v>593</v>
      </c>
      <c r="T763" s="1055">
        <v>595</v>
      </c>
      <c r="U763" s="1055">
        <v>512.6</v>
      </c>
      <c r="V763" s="1108">
        <v>482.2</v>
      </c>
      <c r="W763" s="1055">
        <v>486.8</v>
      </c>
      <c r="X763" s="1055">
        <v>495.6</v>
      </c>
      <c r="Y763" s="1056">
        <v>486.2</v>
      </c>
      <c r="Z763" s="3791">
        <v>469.4</v>
      </c>
      <c r="AA763" s="1055">
        <v>447</v>
      </c>
      <c r="AB763" s="1063">
        <v>434.4</v>
      </c>
      <c r="AC763" s="894">
        <f>SUM(E763:AB763)</f>
        <v>11658.8</v>
      </c>
      <c r="AD763" s="973"/>
    </row>
    <row r="764" spans="1:30" s="8" customFormat="1" ht="12.75" customHeight="1">
      <c r="A764" s="4773"/>
      <c r="B764" s="4649"/>
      <c r="C764" s="2753" t="s">
        <v>502</v>
      </c>
      <c r="D764" s="766" t="s">
        <v>109</v>
      </c>
      <c r="E764" s="1958">
        <v>157</v>
      </c>
      <c r="F764" s="1953">
        <v>151.19999999999999</v>
      </c>
      <c r="G764" s="1953">
        <v>149.19999999999999</v>
      </c>
      <c r="H764" s="1954">
        <v>150.4</v>
      </c>
      <c r="I764" s="1953">
        <v>151</v>
      </c>
      <c r="J764" s="1953">
        <v>150.19999999999999</v>
      </c>
      <c r="K764" s="1953">
        <v>153.80000000000001</v>
      </c>
      <c r="L764" s="1953">
        <v>167.4</v>
      </c>
      <c r="M764" s="1953">
        <v>200</v>
      </c>
      <c r="N764" s="1954">
        <v>200</v>
      </c>
      <c r="O764" s="1050">
        <v>205.6</v>
      </c>
      <c r="P764" s="1050">
        <v>181</v>
      </c>
      <c r="Q764" s="1953">
        <v>161.6</v>
      </c>
      <c r="R764" s="1953">
        <v>197.6</v>
      </c>
      <c r="S764" s="1953">
        <v>207.2</v>
      </c>
      <c r="T764" s="1953">
        <v>211.8</v>
      </c>
      <c r="U764" s="1953">
        <v>175</v>
      </c>
      <c r="V764" s="1954">
        <v>160.80000000000001</v>
      </c>
      <c r="W764" s="1953">
        <v>165.6</v>
      </c>
      <c r="X764" s="1953">
        <v>165.2</v>
      </c>
      <c r="Y764" s="1955">
        <v>164.6</v>
      </c>
      <c r="Z764" s="1050">
        <v>165.2</v>
      </c>
      <c r="AA764" s="1953">
        <v>159.80000000000001</v>
      </c>
      <c r="AB764" s="1956">
        <v>155.6</v>
      </c>
      <c r="AC764" s="899">
        <f>SUM(E764:AB764)</f>
        <v>4106.8</v>
      </c>
      <c r="AD764" s="973"/>
    </row>
    <row r="765" spans="1:30" s="8" customFormat="1" ht="12.75" customHeight="1">
      <c r="A765" s="4774"/>
      <c r="B765" s="4650"/>
      <c r="C765" s="3671" t="s">
        <v>342</v>
      </c>
      <c r="D765" s="766" t="s">
        <v>110</v>
      </c>
      <c r="E765" s="1935">
        <v>25.2</v>
      </c>
      <c r="F765" s="1936">
        <v>24.3</v>
      </c>
      <c r="G765" s="1936">
        <v>23.5</v>
      </c>
      <c r="H765" s="3976">
        <v>23.8</v>
      </c>
      <c r="I765" s="1936">
        <v>23.4</v>
      </c>
      <c r="J765" s="1936">
        <v>23.6</v>
      </c>
      <c r="K765" s="1936">
        <v>24.1</v>
      </c>
      <c r="L765" s="1936">
        <v>25.2</v>
      </c>
      <c r="M765" s="1936">
        <v>31.4</v>
      </c>
      <c r="N765" s="3976">
        <v>35.5</v>
      </c>
      <c r="O765" s="1936">
        <v>35</v>
      </c>
      <c r="P765" s="1936">
        <v>33</v>
      </c>
      <c r="Q765" s="1936">
        <v>28.5</v>
      </c>
      <c r="R765" s="1936">
        <v>28.9</v>
      </c>
      <c r="S765" s="1936">
        <v>34</v>
      </c>
      <c r="T765" s="1936">
        <v>34</v>
      </c>
      <c r="U765" s="1936">
        <v>34.700000000000003</v>
      </c>
      <c r="V765" s="1938">
        <v>28.1</v>
      </c>
      <c r="W765" s="1936">
        <v>27.7</v>
      </c>
      <c r="X765" s="1936">
        <v>28.2</v>
      </c>
      <c r="Y765" s="3977">
        <v>27.9</v>
      </c>
      <c r="Z765" s="1936">
        <v>28.5</v>
      </c>
      <c r="AA765" s="1936">
        <v>26.8</v>
      </c>
      <c r="AB765" s="1937">
        <v>27.2</v>
      </c>
      <c r="AC765" s="940"/>
      <c r="AD765" s="973"/>
    </row>
    <row r="766" spans="1:30" s="8" customFormat="1" ht="12.75" customHeight="1" thickBot="1">
      <c r="A766" s="4774"/>
      <c r="B766" s="4650"/>
      <c r="C766" s="1883" t="s">
        <v>315</v>
      </c>
      <c r="D766" s="951" t="s">
        <v>111</v>
      </c>
      <c r="E766" s="992">
        <f t="shared" ref="E766:AC766" si="156">E764/E763</f>
        <v>0.37470167064439142</v>
      </c>
      <c r="F766" s="992">
        <f t="shared" si="156"/>
        <v>0.37113402061855671</v>
      </c>
      <c r="G766" s="992">
        <f t="shared" si="156"/>
        <v>0.3700396825396825</v>
      </c>
      <c r="H766" s="1082">
        <f t="shared" si="156"/>
        <v>0.37394331178518153</v>
      </c>
      <c r="I766" s="3184">
        <f t="shared" si="156"/>
        <v>0.37283950617283951</v>
      </c>
      <c r="J766" s="992">
        <f t="shared" si="156"/>
        <v>0.37141444114737882</v>
      </c>
      <c r="K766" s="992">
        <f t="shared" si="156"/>
        <v>0.36741519350215002</v>
      </c>
      <c r="L766" s="992">
        <f t="shared" si="156"/>
        <v>0.33900364520048604</v>
      </c>
      <c r="M766" s="992">
        <f t="shared" si="156"/>
        <v>0.34806822137138876</v>
      </c>
      <c r="N766" s="1082">
        <f t="shared" si="156"/>
        <v>0.33478406427854035</v>
      </c>
      <c r="O766" s="3184">
        <f t="shared" si="156"/>
        <v>0.35253772290809327</v>
      </c>
      <c r="P766" s="3184">
        <f t="shared" si="156"/>
        <v>0.34371439422711736</v>
      </c>
      <c r="Q766" s="992">
        <f t="shared" si="156"/>
        <v>0.33708802670004173</v>
      </c>
      <c r="R766" s="992">
        <f t="shared" si="156"/>
        <v>0.36471022517534146</v>
      </c>
      <c r="S766" s="992">
        <f t="shared" si="156"/>
        <v>0.34940978077571666</v>
      </c>
      <c r="T766" s="992">
        <f t="shared" si="156"/>
        <v>0.35596638655462187</v>
      </c>
      <c r="U766" s="992">
        <f t="shared" si="156"/>
        <v>0.34139680062426842</v>
      </c>
      <c r="V766" s="3679">
        <f t="shared" si="156"/>
        <v>0.33347158855246789</v>
      </c>
      <c r="W766" s="992">
        <f t="shared" si="156"/>
        <v>0.34018077239112571</v>
      </c>
      <c r="X766" s="992">
        <f t="shared" si="156"/>
        <v>0.33333333333333331</v>
      </c>
      <c r="Y766" s="3678">
        <f t="shared" si="156"/>
        <v>0.3385438091320444</v>
      </c>
      <c r="Z766" s="3184">
        <f t="shared" si="156"/>
        <v>0.351938645078824</v>
      </c>
      <c r="AA766" s="992">
        <f t="shared" si="156"/>
        <v>0.35749440715883674</v>
      </c>
      <c r="AB766" s="3270">
        <f t="shared" si="156"/>
        <v>0.35819521178637204</v>
      </c>
      <c r="AC766" s="994">
        <f t="shared" si="156"/>
        <v>0.35224894500291631</v>
      </c>
      <c r="AD766" s="973"/>
    </row>
    <row r="767" spans="1:30" s="8" customFormat="1" ht="12.75" customHeight="1">
      <c r="A767" s="4224"/>
      <c r="B767" s="4223" t="s">
        <v>6</v>
      </c>
      <c r="C767" s="1882" t="s">
        <v>296</v>
      </c>
      <c r="D767" s="772" t="s">
        <v>108</v>
      </c>
      <c r="E767" s="1062">
        <f>'[1]Белый-Ю'!F35</f>
        <v>30.6</v>
      </c>
      <c r="F767" s="1055">
        <f>'[1]Белый-Ю'!G35</f>
        <v>30.3</v>
      </c>
      <c r="G767" s="1055">
        <f>'[1]Белый-Ю'!H35</f>
        <v>30.28</v>
      </c>
      <c r="H767" s="1108">
        <f>'[1]Белый-Ю'!I35</f>
        <v>30.04</v>
      </c>
      <c r="I767" s="1055">
        <f>'[1]Белый-Ю'!J35</f>
        <v>29.93</v>
      </c>
      <c r="J767" s="1055">
        <f>'[1]Белый-Ю'!K35</f>
        <v>30.2</v>
      </c>
      <c r="K767" s="1055">
        <f>'[1]Белый-Ю'!L35</f>
        <v>30.31</v>
      </c>
      <c r="L767" s="1055">
        <f>'[1]Белый-Ю'!M35</f>
        <v>30.42</v>
      </c>
      <c r="M767" s="1055">
        <f>'[1]Белый-Ю'!N35</f>
        <v>31.05</v>
      </c>
      <c r="N767" s="1108">
        <f>'[1]Белый-Ю'!O35</f>
        <v>31.1</v>
      </c>
      <c r="O767" s="1055">
        <f>'[1]Белый-Ю'!P35</f>
        <v>31.02</v>
      </c>
      <c r="P767" s="1055">
        <f>'[1]Белый-Ю'!Q35</f>
        <v>30.64</v>
      </c>
      <c r="Q767" s="1055">
        <f>'[1]Белый-Ю'!R35</f>
        <v>30.74</v>
      </c>
      <c r="R767" s="1055">
        <f>'[1]Белый-Ю'!S35</f>
        <v>31.11</v>
      </c>
      <c r="S767" s="1055">
        <f>'[1]Белый-Ю'!T35</f>
        <v>31.16</v>
      </c>
      <c r="T767" s="1055">
        <f>'[1]Белый-Ю'!U35</f>
        <v>30.6</v>
      </c>
      <c r="U767" s="1055">
        <f>'[1]Белый-Ю'!V35</f>
        <v>30.26</v>
      </c>
      <c r="V767" s="1108">
        <f>'[1]Белый-Ю'!W35</f>
        <v>31.06</v>
      </c>
      <c r="W767" s="1055">
        <f>'[1]Белый-Ю'!X35</f>
        <v>31.08</v>
      </c>
      <c r="X767" s="1055">
        <f>'[1]Белый-Ю'!Y35</f>
        <v>30.66</v>
      </c>
      <c r="Y767" s="1056">
        <f>'[1]Белый-Ю'!Z35</f>
        <v>30.48</v>
      </c>
      <c r="Z767" s="1055">
        <f>'[1]Белый-Ю'!AA35</f>
        <v>30.77</v>
      </c>
      <c r="AA767" s="1055">
        <f>'[1]Белый-Ю'!AB35</f>
        <v>30.77</v>
      </c>
      <c r="AB767" s="1063">
        <f>'[1]Белый-Ю'!AC35</f>
        <v>30.68</v>
      </c>
      <c r="AC767" s="2056">
        <f t="shared" ref="AC767:AC772" si="157">SUM(E767:AB767)</f>
        <v>735.26</v>
      </c>
      <c r="AD767" s="973"/>
    </row>
    <row r="768" spans="1:30" s="8" customFormat="1" ht="14.25" customHeight="1" thickBot="1">
      <c r="A768" s="1074"/>
      <c r="B768" s="4225" t="s">
        <v>7</v>
      </c>
      <c r="C768" s="3669" t="s">
        <v>296</v>
      </c>
      <c r="D768" s="2795" t="s">
        <v>108</v>
      </c>
      <c r="E768" s="1064">
        <f>'[1]Белый-Ю'!F37</f>
        <v>12.05</v>
      </c>
      <c r="F768" s="2560">
        <f>'[1]Белый-Ю'!G37</f>
        <v>12.06</v>
      </c>
      <c r="G768" s="2560">
        <f>'[1]Белый-Ю'!H37</f>
        <v>12.13</v>
      </c>
      <c r="H768" s="2562">
        <f>'[1]Белый-Ю'!I37</f>
        <v>12.36</v>
      </c>
      <c r="I768" s="2560">
        <f>'[1]Белый-Ю'!J37</f>
        <v>12.47</v>
      </c>
      <c r="J768" s="2560">
        <f>'[1]Белый-Ю'!K37</f>
        <v>12.24</v>
      </c>
      <c r="K768" s="2560">
        <f>'[1]Белый-Ю'!L37</f>
        <v>12.07</v>
      </c>
      <c r="L768" s="2560">
        <f>'[1]Белый-Ю'!M37</f>
        <v>11.75</v>
      </c>
      <c r="M768" s="2560">
        <f>'[1]Белый-Ю'!N37</f>
        <v>11.27</v>
      </c>
      <c r="N768" s="2562">
        <f>'[1]Белый-Ю'!O37</f>
        <v>11.29</v>
      </c>
      <c r="O768" s="2560">
        <f>'[1]Белый-Ю'!P37</f>
        <v>11.32</v>
      </c>
      <c r="P768" s="2560">
        <f>'[1]Белый-Ю'!Q37</f>
        <v>11.73</v>
      </c>
      <c r="Q768" s="2560">
        <f>'[1]Белый-Ю'!R37</f>
        <v>11.77</v>
      </c>
      <c r="R768" s="2560">
        <f>'[1]Белый-Ю'!S37</f>
        <v>11.22</v>
      </c>
      <c r="S768" s="2560">
        <f>'[1]Белый-Ю'!T37</f>
        <v>10.6</v>
      </c>
      <c r="T768" s="2560">
        <f>'[1]Белый-Ю'!U37</f>
        <v>9.5</v>
      </c>
      <c r="U768" s="2560">
        <f>'[1]Белый-Ю'!V37</f>
        <v>10.02</v>
      </c>
      <c r="V768" s="2562">
        <f>'[1]Белый-Ю'!W37</f>
        <v>11.53</v>
      </c>
      <c r="W768" s="2560">
        <f>'[1]Белый-Ю'!X37</f>
        <v>11.67</v>
      </c>
      <c r="X768" s="2560">
        <f>'[1]Белый-Ю'!Y37</f>
        <v>10.18</v>
      </c>
      <c r="Y768" s="3038">
        <f>'[1]Белый-Ю'!Z37</f>
        <v>10.94</v>
      </c>
      <c r="Z768" s="2560">
        <f>'[1]Белый-Ю'!AA37</f>
        <v>12.3</v>
      </c>
      <c r="AA768" s="2560">
        <f>'[1]Белый-Ю'!AB37</f>
        <v>11.83</v>
      </c>
      <c r="AB768" s="2561">
        <f>'[1]Белый-Ю'!AC37</f>
        <v>11.92</v>
      </c>
      <c r="AC768" s="4280">
        <f t="shared" si="157"/>
        <v>276.22000000000003</v>
      </c>
      <c r="AD768" s="973"/>
    </row>
    <row r="769" spans="1:30" s="8" customFormat="1" ht="12.75" hidden="1" customHeight="1" thickBot="1">
      <c r="A769" s="986"/>
      <c r="B769" s="1073"/>
      <c r="C769" s="3670"/>
      <c r="D769" s="4279"/>
      <c r="E769" s="4281"/>
      <c r="F769" s="3948"/>
      <c r="G769" s="3948"/>
      <c r="H769" s="3947"/>
      <c r="I769" s="3948"/>
      <c r="J769" s="3948"/>
      <c r="K769" s="3948"/>
      <c r="L769" s="3948"/>
      <c r="M769" s="3948"/>
      <c r="N769" s="3947"/>
      <c r="O769" s="3948"/>
      <c r="P769" s="3948"/>
      <c r="Q769" s="3948"/>
      <c r="R769" s="3948"/>
      <c r="S769" s="3948"/>
      <c r="T769" s="3948"/>
      <c r="U769" s="3948"/>
      <c r="V769" s="3947"/>
      <c r="W769" s="3948"/>
      <c r="X769" s="3948"/>
      <c r="Y769" s="3948"/>
      <c r="Z769" s="3948"/>
      <c r="AA769" s="3948"/>
      <c r="AB769" s="4282"/>
      <c r="AC769" s="2053"/>
      <c r="AD769" s="973"/>
    </row>
    <row r="770" spans="1:30" s="7" customFormat="1" ht="12.75" customHeight="1">
      <c r="A770" s="4643" t="s">
        <v>134</v>
      </c>
      <c r="B770" s="4779"/>
      <c r="C770" s="3672" t="s">
        <v>315</v>
      </c>
      <c r="D770" s="870" t="s">
        <v>108</v>
      </c>
      <c r="E770" s="946">
        <f>E744+E749+E763+E769+E758+E754</f>
        <v>601.67999999999995</v>
      </c>
      <c r="F770" s="947">
        <f t="shared" ref="F770:AB770" si="158">F744+F749+F763+F769+F758+F754</f>
        <v>586.88</v>
      </c>
      <c r="G770" s="947">
        <f t="shared" si="158"/>
        <v>580.28</v>
      </c>
      <c r="H770" s="1083">
        <f t="shared" si="158"/>
        <v>615.52</v>
      </c>
      <c r="I770" s="947">
        <f t="shared" si="158"/>
        <v>627.52</v>
      </c>
      <c r="J770" s="947">
        <f t="shared" si="158"/>
        <v>595.39999999999986</v>
      </c>
      <c r="K770" s="947">
        <f t="shared" si="158"/>
        <v>598.84</v>
      </c>
      <c r="L770" s="947">
        <f t="shared" si="158"/>
        <v>678.3599999999999</v>
      </c>
      <c r="M770" s="947">
        <f t="shared" si="158"/>
        <v>772.28000000000009</v>
      </c>
      <c r="N770" s="1083">
        <f t="shared" si="158"/>
        <v>828.84</v>
      </c>
      <c r="O770" s="947">
        <f t="shared" si="158"/>
        <v>815.36</v>
      </c>
      <c r="P770" s="947">
        <f t="shared" si="158"/>
        <v>743</v>
      </c>
      <c r="Q770" s="947">
        <f t="shared" si="158"/>
        <v>657.72</v>
      </c>
      <c r="R770" s="947">
        <f t="shared" si="158"/>
        <v>734.2399999999999</v>
      </c>
      <c r="S770" s="947">
        <f t="shared" si="158"/>
        <v>799.04</v>
      </c>
      <c r="T770" s="947">
        <f t="shared" si="158"/>
        <v>839.6400000000001</v>
      </c>
      <c r="U770" s="947">
        <f t="shared" si="158"/>
        <v>755.52</v>
      </c>
      <c r="V770" s="1083">
        <f t="shared" si="158"/>
        <v>682.04</v>
      </c>
      <c r="W770" s="947">
        <f t="shared" si="158"/>
        <v>686.88</v>
      </c>
      <c r="X770" s="947">
        <f t="shared" si="158"/>
        <v>675.76</v>
      </c>
      <c r="Y770" s="947">
        <f t="shared" si="158"/>
        <v>680.8</v>
      </c>
      <c r="Z770" s="947">
        <f t="shared" si="158"/>
        <v>681.12</v>
      </c>
      <c r="AA770" s="947">
        <f t="shared" si="158"/>
        <v>611.48</v>
      </c>
      <c r="AB770" s="2052">
        <f t="shared" si="158"/>
        <v>599</v>
      </c>
      <c r="AC770" s="2056">
        <f t="shared" si="157"/>
        <v>16447.199999999997</v>
      </c>
      <c r="AD770" s="1671"/>
    </row>
    <row r="771" spans="1:30" s="7" customFormat="1" ht="14.25" customHeight="1" thickBot="1">
      <c r="A771" s="4780"/>
      <c r="B771" s="4779"/>
      <c r="C771" s="3057" t="s">
        <v>315</v>
      </c>
      <c r="D771" s="773" t="s">
        <v>110</v>
      </c>
      <c r="E771" s="948">
        <f>E742+E747+E752+E756+E761+E765</f>
        <v>36.9</v>
      </c>
      <c r="F771" s="949">
        <f t="shared" ref="F771:AB771" si="159">F742+F747+F752+F756+F761+F765</f>
        <v>35.6</v>
      </c>
      <c r="G771" s="949">
        <f t="shared" si="159"/>
        <v>34.799999999999997</v>
      </c>
      <c r="H771" s="1084">
        <f t="shared" si="159"/>
        <v>34.9</v>
      </c>
      <c r="I771" s="949">
        <f t="shared" si="159"/>
        <v>37.199999999999996</v>
      </c>
      <c r="J771" s="949">
        <f t="shared" si="159"/>
        <v>37.400000000000006</v>
      </c>
      <c r="K771" s="949">
        <f t="shared" si="159"/>
        <v>35.400000000000006</v>
      </c>
      <c r="L771" s="949">
        <f t="shared" si="159"/>
        <v>36.6</v>
      </c>
      <c r="M771" s="949">
        <f t="shared" si="159"/>
        <v>42.599999999999994</v>
      </c>
      <c r="N771" s="1084">
        <f t="shared" si="159"/>
        <v>49.9</v>
      </c>
      <c r="O771" s="949">
        <f t="shared" si="159"/>
        <v>49.5</v>
      </c>
      <c r="P771" s="949">
        <f t="shared" si="159"/>
        <v>47.6</v>
      </c>
      <c r="Q771" s="949">
        <f t="shared" si="159"/>
        <v>43.2</v>
      </c>
      <c r="R771" s="949">
        <f t="shared" si="159"/>
        <v>40.9</v>
      </c>
      <c r="S771" s="949">
        <f t="shared" si="159"/>
        <v>45.8</v>
      </c>
      <c r="T771" s="949">
        <f t="shared" si="159"/>
        <v>48.8</v>
      </c>
      <c r="U771" s="949">
        <f t="shared" si="159"/>
        <v>50</v>
      </c>
      <c r="V771" s="1084">
        <f t="shared" si="159"/>
        <v>40.200000000000003</v>
      </c>
      <c r="W771" s="949">
        <f t="shared" si="159"/>
        <v>39.700000000000003</v>
      </c>
      <c r="X771" s="949">
        <f t="shared" si="159"/>
        <v>40.299999999999997</v>
      </c>
      <c r="Y771" s="3037">
        <f t="shared" si="159"/>
        <v>40.099999999999994</v>
      </c>
      <c r="Z771" s="949">
        <f t="shared" si="159"/>
        <v>43.4</v>
      </c>
      <c r="AA771" s="949">
        <f t="shared" si="159"/>
        <v>41.5</v>
      </c>
      <c r="AB771" s="2058">
        <f t="shared" si="159"/>
        <v>38.9</v>
      </c>
      <c r="AC771" s="2055"/>
      <c r="AD771" s="1671"/>
    </row>
    <row r="772" spans="1:30" s="7" customFormat="1" ht="12.75" customHeight="1">
      <c r="A772" s="4775" t="s">
        <v>135</v>
      </c>
      <c r="B772" s="4776"/>
      <c r="C772" s="3673" t="s">
        <v>315</v>
      </c>
      <c r="D772" s="2549" t="s">
        <v>108</v>
      </c>
      <c r="E772" s="4283">
        <f>E725+E730-E770</f>
        <v>-30.479999999999905</v>
      </c>
      <c r="F772" s="4284">
        <f t="shared" ref="F772:AB772" si="160">F725+F730-F770</f>
        <v>-30.080000000000041</v>
      </c>
      <c r="G772" s="4284">
        <f t="shared" si="160"/>
        <v>-29.480000000000018</v>
      </c>
      <c r="H772" s="4284">
        <f t="shared" si="160"/>
        <v>-32.319999999999936</v>
      </c>
      <c r="I772" s="4284">
        <f t="shared" si="160"/>
        <v>-32.319999999999936</v>
      </c>
      <c r="J772" s="4284">
        <f t="shared" si="160"/>
        <v>-31.399999999999864</v>
      </c>
      <c r="K772" s="4284">
        <f t="shared" si="160"/>
        <v>-30.040000000000077</v>
      </c>
      <c r="L772" s="4284">
        <f t="shared" si="160"/>
        <v>-27.959999999999923</v>
      </c>
      <c r="M772" s="4284">
        <f t="shared" si="160"/>
        <v>-30.680000000000064</v>
      </c>
      <c r="N772" s="4284">
        <f t="shared" si="160"/>
        <v>-33.240000000000123</v>
      </c>
      <c r="O772" s="4284">
        <f t="shared" si="160"/>
        <v>-32.960000000000036</v>
      </c>
      <c r="P772" s="4284">
        <f t="shared" si="160"/>
        <v>-14.599999999999909</v>
      </c>
      <c r="Q772" s="4284">
        <f t="shared" si="160"/>
        <v>-19.32000000000005</v>
      </c>
      <c r="R772" s="4284">
        <f t="shared" si="160"/>
        <v>-32.239999999999895</v>
      </c>
      <c r="S772" s="4284">
        <f t="shared" si="160"/>
        <v>-34.639999999999986</v>
      </c>
      <c r="T772" s="4284">
        <f t="shared" si="160"/>
        <v>-34.440000000000055</v>
      </c>
      <c r="U772" s="4284">
        <f t="shared" si="160"/>
        <v>-35.519999999999982</v>
      </c>
      <c r="V772" s="4284">
        <f t="shared" si="160"/>
        <v>-31.639999999999986</v>
      </c>
      <c r="W772" s="4284">
        <f t="shared" si="160"/>
        <v>-31.67999999999995</v>
      </c>
      <c r="X772" s="4284">
        <f t="shared" si="160"/>
        <v>-9.7599999999999909</v>
      </c>
      <c r="Y772" s="4284">
        <f t="shared" si="160"/>
        <v>-5.1999999999999318</v>
      </c>
      <c r="Z772" s="4284">
        <f t="shared" si="160"/>
        <v>-5.5199999999999818</v>
      </c>
      <c r="AA772" s="4284">
        <f t="shared" si="160"/>
        <v>-1.8799999999999955</v>
      </c>
      <c r="AB772" s="4285">
        <f t="shared" si="160"/>
        <v>-1.3999999999999773</v>
      </c>
      <c r="AC772" s="2550">
        <f t="shared" si="157"/>
        <v>-598.79999999999961</v>
      </c>
      <c r="AD772" s="2551">
        <f>AC772/(AC725+AC730)</f>
        <v>-3.7782993866888749E-2</v>
      </c>
    </row>
    <row r="773" spans="1:30" s="7" customFormat="1" ht="12.75" customHeight="1" thickBot="1">
      <c r="A773" s="4777"/>
      <c r="B773" s="4778"/>
      <c r="C773" s="3674" t="s">
        <v>315</v>
      </c>
      <c r="D773" s="2552" t="s">
        <v>110</v>
      </c>
      <c r="E773" s="2553">
        <f>E728+E732-E771</f>
        <v>-2.5999999999999943</v>
      </c>
      <c r="F773" s="2554">
        <f t="shared" ref="F773:AB773" si="161">F728+F732-F771</f>
        <v>-2.6000000000000014</v>
      </c>
      <c r="G773" s="2554">
        <f t="shared" si="161"/>
        <v>-2.5</v>
      </c>
      <c r="H773" s="2554">
        <f t="shared" si="161"/>
        <v>-2.3999999999999986</v>
      </c>
      <c r="I773" s="2554">
        <f t="shared" si="161"/>
        <v>-2.6999999999999957</v>
      </c>
      <c r="J773" s="2554">
        <f t="shared" si="161"/>
        <v>-2.6000000000000085</v>
      </c>
      <c r="K773" s="2554">
        <f t="shared" si="161"/>
        <v>-2.4000000000000057</v>
      </c>
      <c r="L773" s="2554">
        <f t="shared" si="161"/>
        <v>-2.3999999999999986</v>
      </c>
      <c r="M773" s="2554">
        <f t="shared" si="161"/>
        <v>-2.4999999999999929</v>
      </c>
      <c r="N773" s="2554">
        <f t="shared" si="161"/>
        <v>-2.5</v>
      </c>
      <c r="O773" s="2554">
        <f t="shared" si="161"/>
        <v>-1.1999999999999957</v>
      </c>
      <c r="P773" s="2554">
        <f t="shared" si="161"/>
        <v>-2.7000000000000028</v>
      </c>
      <c r="Q773" s="2554">
        <f t="shared" si="161"/>
        <v>-2.6000000000000014</v>
      </c>
      <c r="R773" s="2554">
        <f t="shared" si="161"/>
        <v>-2.7000000000000028</v>
      </c>
      <c r="S773" s="2554">
        <f t="shared" si="161"/>
        <v>-2.7999999999999972</v>
      </c>
      <c r="T773" s="2554">
        <f t="shared" si="161"/>
        <v>-2.7000000000000028</v>
      </c>
      <c r="U773" s="2554">
        <f t="shared" si="161"/>
        <v>-2.6000000000000014</v>
      </c>
      <c r="V773" s="2554">
        <f t="shared" si="161"/>
        <v>0</v>
      </c>
      <c r="W773" s="2554">
        <f t="shared" si="161"/>
        <v>-2.5000000000000071</v>
      </c>
      <c r="X773" s="2554">
        <f t="shared" si="161"/>
        <v>-2.1999999999999957</v>
      </c>
      <c r="Y773" s="2554">
        <f t="shared" si="161"/>
        <v>-2.5999999999999943</v>
      </c>
      <c r="Z773" s="2554">
        <f t="shared" si="161"/>
        <v>-2.5999999999999943</v>
      </c>
      <c r="AA773" s="2554">
        <f t="shared" si="161"/>
        <v>-2.5</v>
      </c>
      <c r="AB773" s="2555">
        <f t="shared" si="161"/>
        <v>-2.6999999999999957</v>
      </c>
      <c r="AC773" s="2556"/>
      <c r="AD773" s="2557"/>
    </row>
    <row r="774" spans="1:30" s="23" customFormat="1" ht="30" customHeight="1" thickBot="1">
      <c r="A774" s="10"/>
      <c r="B774" s="14"/>
      <c r="C774" s="11"/>
      <c r="E774" s="2042"/>
    </row>
    <row r="775" spans="1:30" s="4" customFormat="1" ht="39" customHeight="1" thickBot="1">
      <c r="A775" s="996" t="s">
        <v>4</v>
      </c>
      <c r="B775" s="996" t="s">
        <v>0</v>
      </c>
      <c r="C775" s="996" t="s">
        <v>289</v>
      </c>
      <c r="D775" s="976" t="s">
        <v>3</v>
      </c>
      <c r="E775" s="4770" t="s">
        <v>138</v>
      </c>
      <c r="F775" s="4619"/>
      <c r="G775" s="4619"/>
      <c r="H775" s="4619"/>
      <c r="I775" s="4619"/>
      <c r="J775" s="4619"/>
      <c r="K775" s="4619"/>
      <c r="L775" s="4619"/>
      <c r="M775" s="4619"/>
      <c r="N775" s="4619"/>
      <c r="O775" s="4619"/>
      <c r="P775" s="4619"/>
      <c r="Q775" s="4619"/>
      <c r="R775" s="4619"/>
      <c r="S775" s="4619"/>
      <c r="T775" s="4619"/>
      <c r="U775" s="4619"/>
      <c r="V775" s="4619"/>
      <c r="W775" s="4619"/>
      <c r="X775" s="4619"/>
      <c r="Y775" s="4619"/>
      <c r="Z775" s="4619"/>
      <c r="AA775" s="4619"/>
      <c r="AB775" s="4620"/>
      <c r="AC775" s="1002" t="s">
        <v>2</v>
      </c>
      <c r="AD775" s="995" t="s">
        <v>312</v>
      </c>
    </row>
    <row r="776" spans="1:30" s="8" customFormat="1" ht="22.5" customHeight="1" thickBot="1">
      <c r="A776" s="4195" t="s">
        <v>230</v>
      </c>
      <c r="B776" s="4196"/>
      <c r="C776" s="4197"/>
      <c r="D776" s="4182"/>
      <c r="E776" s="998">
        <v>1</v>
      </c>
      <c r="F776" s="999">
        <v>2</v>
      </c>
      <c r="G776" s="999">
        <v>3</v>
      </c>
      <c r="H776" s="1085">
        <v>4</v>
      </c>
      <c r="I776" s="999">
        <v>5</v>
      </c>
      <c r="J776" s="999">
        <v>6</v>
      </c>
      <c r="K776" s="999">
        <v>7</v>
      </c>
      <c r="L776" s="999">
        <v>8</v>
      </c>
      <c r="M776" s="999">
        <v>9</v>
      </c>
      <c r="N776" s="1085">
        <v>10</v>
      </c>
      <c r="O776" s="999">
        <v>11</v>
      </c>
      <c r="P776" s="999">
        <v>12</v>
      </c>
      <c r="Q776" s="999">
        <v>13</v>
      </c>
      <c r="R776" s="999">
        <v>14</v>
      </c>
      <c r="S776" s="999">
        <v>15</v>
      </c>
      <c r="T776" s="999">
        <v>16</v>
      </c>
      <c r="U776" s="999">
        <v>17</v>
      </c>
      <c r="V776" s="999">
        <v>18</v>
      </c>
      <c r="W776" s="999">
        <v>19</v>
      </c>
      <c r="X776" s="999">
        <v>20</v>
      </c>
      <c r="Y776" s="999">
        <v>21</v>
      </c>
      <c r="Z776" s="999">
        <v>22</v>
      </c>
      <c r="AA776" s="999">
        <v>23</v>
      </c>
      <c r="AB776" s="1000">
        <v>24</v>
      </c>
      <c r="AC776" s="1001"/>
      <c r="AD776" s="1067"/>
    </row>
    <row r="777" spans="1:30" s="14" customFormat="1" ht="12.75" customHeight="1">
      <c r="A777" s="4750" t="s">
        <v>113</v>
      </c>
      <c r="B777" s="4758" t="s">
        <v>189</v>
      </c>
      <c r="C777" s="3682" t="s">
        <v>283</v>
      </c>
      <c r="D777" s="939" t="s">
        <v>108</v>
      </c>
      <c r="E777" s="4180"/>
      <c r="F777" s="984"/>
      <c r="G777" s="984"/>
      <c r="H777" s="1076"/>
      <c r="I777" s="984"/>
      <c r="J777" s="984"/>
      <c r="K777" s="984"/>
      <c r="L777" s="984"/>
      <c r="M777" s="984"/>
      <c r="N777" s="1076"/>
      <c r="O777" s="984"/>
      <c r="P777" s="984"/>
      <c r="Q777" s="984"/>
      <c r="R777" s="984"/>
      <c r="S777" s="984"/>
      <c r="T777" s="984"/>
      <c r="U777" s="984"/>
      <c r="V777" s="1076"/>
      <c r="W777" s="984"/>
      <c r="X777" s="984"/>
      <c r="Y777" s="1688"/>
      <c r="Z777" s="984"/>
      <c r="AA777" s="984"/>
      <c r="AB777" s="983"/>
      <c r="AC777" s="1728"/>
      <c r="AD777" s="935"/>
    </row>
    <row r="778" spans="1:30" s="14" customFormat="1" ht="12.75" customHeight="1">
      <c r="A778" s="4751"/>
      <c r="B778" s="4756"/>
      <c r="C778" s="3605" t="s">
        <v>283</v>
      </c>
      <c r="D778" s="940" t="s">
        <v>109</v>
      </c>
      <c r="E778" s="4181"/>
      <c r="F778" s="2054"/>
      <c r="G778" s="2054"/>
      <c r="H778" s="1079"/>
      <c r="I778" s="2054"/>
      <c r="J778" s="2054"/>
      <c r="K778" s="2054"/>
      <c r="L778" s="2054"/>
      <c r="M778" s="2054"/>
      <c r="N778" s="1079"/>
      <c r="O778" s="2054"/>
      <c r="P778" s="2054"/>
      <c r="Q778" s="2054"/>
      <c r="R778" s="2054"/>
      <c r="S778" s="2054"/>
      <c r="T778" s="2054"/>
      <c r="U778" s="2054"/>
      <c r="V778" s="1079"/>
      <c r="W778" s="2054"/>
      <c r="X778" s="2054"/>
      <c r="Y778" s="1690"/>
      <c r="Z778" s="2054"/>
      <c r="AA778" s="2054"/>
      <c r="AB778" s="2048"/>
      <c r="AC778" s="2527"/>
      <c r="AD778" s="935"/>
    </row>
    <row r="779" spans="1:30" s="14" customFormat="1" ht="12.75" customHeight="1">
      <c r="A779" s="4751"/>
      <c r="B779" s="4756"/>
      <c r="C779" s="4192" t="s">
        <v>342</v>
      </c>
      <c r="D779" s="783" t="s">
        <v>110</v>
      </c>
      <c r="E779" s="4190">
        <v>15.5</v>
      </c>
      <c r="F779" s="3975">
        <v>16.7</v>
      </c>
      <c r="G779" s="3975">
        <v>15.1</v>
      </c>
      <c r="H779" s="3976">
        <v>15.1</v>
      </c>
      <c r="I779" s="3975">
        <v>15.2</v>
      </c>
      <c r="J779" s="3975">
        <v>15.1</v>
      </c>
      <c r="K779" s="3975">
        <v>16.8</v>
      </c>
      <c r="L779" s="3975">
        <v>18.8</v>
      </c>
      <c r="M779" s="3975">
        <v>21.8</v>
      </c>
      <c r="N779" s="3976">
        <v>24</v>
      </c>
      <c r="O779" s="3975">
        <v>24.7</v>
      </c>
      <c r="P779" s="3975">
        <v>23.6</v>
      </c>
      <c r="Q779" s="3975">
        <v>23.2</v>
      </c>
      <c r="R779" s="3975">
        <v>22.3</v>
      </c>
      <c r="S779" s="3975">
        <v>22.9</v>
      </c>
      <c r="T779" s="3975">
        <v>24.9</v>
      </c>
      <c r="U779" s="3975">
        <v>24.8</v>
      </c>
      <c r="V779" s="3976">
        <v>24.4</v>
      </c>
      <c r="W779" s="3975">
        <v>23.5</v>
      </c>
      <c r="X779" s="3975">
        <v>22</v>
      </c>
      <c r="Y779" s="3977">
        <v>20.2</v>
      </c>
      <c r="Z779" s="3975">
        <v>20.6</v>
      </c>
      <c r="AA779" s="3975">
        <v>18.899999999999999</v>
      </c>
      <c r="AB779" s="3979">
        <v>17.3</v>
      </c>
      <c r="AC779" s="707"/>
      <c r="AD779" s="935"/>
    </row>
    <row r="780" spans="1:30" s="14" customFormat="1" ht="12.75" customHeight="1" thickBot="1">
      <c r="A780" s="4752"/>
      <c r="B780" s="4760"/>
      <c r="C780" s="4191" t="s">
        <v>342</v>
      </c>
      <c r="D780" s="4183" t="s">
        <v>112</v>
      </c>
      <c r="E780" s="4184">
        <v>121.3</v>
      </c>
      <c r="F780" s="4185">
        <v>119.6</v>
      </c>
      <c r="G780" s="4185">
        <v>119.8</v>
      </c>
      <c r="H780" s="4186">
        <v>119.8</v>
      </c>
      <c r="I780" s="4185">
        <v>119.8</v>
      </c>
      <c r="J780" s="4185">
        <v>119.7</v>
      </c>
      <c r="K780" s="4185">
        <v>119.8</v>
      </c>
      <c r="L780" s="4185">
        <v>119.6</v>
      </c>
      <c r="M780" s="4185">
        <v>119.1</v>
      </c>
      <c r="N780" s="4186">
        <v>119.8</v>
      </c>
      <c r="O780" s="4185">
        <v>120</v>
      </c>
      <c r="P780" s="4185">
        <v>119.8</v>
      </c>
      <c r="Q780" s="4185">
        <v>120</v>
      </c>
      <c r="R780" s="4185">
        <v>119.9</v>
      </c>
      <c r="S780" s="4185">
        <v>119.7</v>
      </c>
      <c r="T780" s="4185">
        <v>119.7</v>
      </c>
      <c r="U780" s="4185">
        <v>119.6</v>
      </c>
      <c r="V780" s="4186">
        <v>120.4</v>
      </c>
      <c r="W780" s="4185">
        <v>120.5</v>
      </c>
      <c r="X780" s="4185">
        <v>120.6</v>
      </c>
      <c r="Y780" s="4187">
        <v>120.8</v>
      </c>
      <c r="Z780" s="4185">
        <v>120.9</v>
      </c>
      <c r="AA780" s="4185">
        <v>121</v>
      </c>
      <c r="AB780" s="4188">
        <v>120.2</v>
      </c>
      <c r="AC780" s="2055"/>
      <c r="AD780" s="935"/>
    </row>
    <row r="781" spans="1:30" s="14" customFormat="1" ht="12.75" customHeight="1">
      <c r="A781" s="4750" t="s">
        <v>231</v>
      </c>
      <c r="B781" s="4758" t="s">
        <v>169</v>
      </c>
      <c r="C781" s="3055" t="s">
        <v>502</v>
      </c>
      <c r="D781" s="822" t="s">
        <v>108</v>
      </c>
      <c r="E781" s="3803">
        <v>2086</v>
      </c>
      <c r="F781" s="1176">
        <v>2016</v>
      </c>
      <c r="G781" s="1176">
        <v>1952</v>
      </c>
      <c r="H781" s="3778">
        <v>1918</v>
      </c>
      <c r="I781" s="1176">
        <v>1920</v>
      </c>
      <c r="J781" s="1176">
        <v>2066</v>
      </c>
      <c r="K781" s="1176">
        <v>2274</v>
      </c>
      <c r="L781" s="1176">
        <v>2590</v>
      </c>
      <c r="M781" s="1176">
        <v>2980</v>
      </c>
      <c r="N781" s="3778">
        <v>3104</v>
      </c>
      <c r="O781" s="1176">
        <v>3034</v>
      </c>
      <c r="P781" s="1176">
        <v>3024</v>
      </c>
      <c r="Q781" s="1176">
        <v>3026</v>
      </c>
      <c r="R781" s="1176">
        <v>3012</v>
      </c>
      <c r="S781" s="1176">
        <v>3094</v>
      </c>
      <c r="T781" s="1176">
        <v>3170</v>
      </c>
      <c r="U781" s="1176">
        <v>3136</v>
      </c>
      <c r="V781" s="1245">
        <v>3060</v>
      </c>
      <c r="W781" s="1176">
        <v>2976</v>
      </c>
      <c r="X781" s="1176">
        <v>2728</v>
      </c>
      <c r="Y781" s="3779">
        <v>2734</v>
      </c>
      <c r="Z781" s="1176">
        <v>2656</v>
      </c>
      <c r="AA781" s="1176">
        <v>2418</v>
      </c>
      <c r="AB781" s="3804">
        <v>2226</v>
      </c>
      <c r="AC781" s="939">
        <f>SUM(E781:AB781)</f>
        <v>63200</v>
      </c>
      <c r="AD781" s="935"/>
    </row>
    <row r="782" spans="1:30" s="14" customFormat="1" ht="12.75" customHeight="1">
      <c r="A782" s="4751"/>
      <c r="B782" s="4756"/>
      <c r="C782" s="2753" t="s">
        <v>502</v>
      </c>
      <c r="D782" s="816" t="s">
        <v>109</v>
      </c>
      <c r="E782" s="2109">
        <v>716</v>
      </c>
      <c r="F782" s="1604">
        <v>692</v>
      </c>
      <c r="G782" s="1604">
        <v>684</v>
      </c>
      <c r="H782" s="1989">
        <v>668</v>
      </c>
      <c r="I782" s="1604">
        <v>672</v>
      </c>
      <c r="J782" s="1604">
        <v>676</v>
      </c>
      <c r="K782" s="1604">
        <v>708</v>
      </c>
      <c r="L782" s="1604">
        <v>814</v>
      </c>
      <c r="M782" s="1604">
        <v>934</v>
      </c>
      <c r="N782" s="1989">
        <v>912</v>
      </c>
      <c r="O782" s="1604">
        <v>832</v>
      </c>
      <c r="P782" s="1604">
        <v>800</v>
      </c>
      <c r="Q782" s="1604">
        <v>804</v>
      </c>
      <c r="R782" s="1604">
        <v>796</v>
      </c>
      <c r="S782" s="1604">
        <v>844</v>
      </c>
      <c r="T782" s="1604">
        <v>878</v>
      </c>
      <c r="U782" s="1604">
        <v>848</v>
      </c>
      <c r="V782" s="2094">
        <v>868</v>
      </c>
      <c r="W782" s="1604">
        <v>858</v>
      </c>
      <c r="X782" s="1604">
        <v>776</v>
      </c>
      <c r="Y782" s="1988">
        <v>792</v>
      </c>
      <c r="Z782" s="1604">
        <v>760</v>
      </c>
      <c r="AA782" s="1604">
        <v>710</v>
      </c>
      <c r="AB782" s="3802">
        <v>694</v>
      </c>
      <c r="AC782" s="940">
        <f>SUM(E782:AB782)</f>
        <v>18736</v>
      </c>
      <c r="AD782" s="935"/>
    </row>
    <row r="783" spans="1:30" s="14" customFormat="1" ht="12.75" customHeight="1">
      <c r="A783" s="4751"/>
      <c r="B783" s="4756"/>
      <c r="C783" s="1826" t="s">
        <v>315</v>
      </c>
      <c r="D783" s="973" t="s">
        <v>340</v>
      </c>
      <c r="E783" s="965">
        <f>SQRT(E781^2+E782^2)</f>
        <v>2205.4595892919915</v>
      </c>
      <c r="F783" s="966">
        <f t="shared" ref="F783:AB783" si="162">SQRT(F781^2+F782^2)</f>
        <v>2131.4595937995164</v>
      </c>
      <c r="G783" s="966">
        <f t="shared" si="162"/>
        <v>2068.3713399677536</v>
      </c>
      <c r="H783" s="1079">
        <f t="shared" si="162"/>
        <v>2030.9967996035839</v>
      </c>
      <c r="I783" s="966">
        <f t="shared" si="162"/>
        <v>2034.2035296400406</v>
      </c>
      <c r="J783" s="966">
        <f t="shared" si="162"/>
        <v>2173.782877842219</v>
      </c>
      <c r="K783" s="966">
        <f t="shared" si="162"/>
        <v>2381.6674830882671</v>
      </c>
      <c r="L783" s="966">
        <f t="shared" si="162"/>
        <v>2714.9025765209331</v>
      </c>
      <c r="M783" s="966">
        <f t="shared" si="162"/>
        <v>3122.9402812093604</v>
      </c>
      <c r="N783" s="1079">
        <f t="shared" si="162"/>
        <v>3235.2063303597811</v>
      </c>
      <c r="O783" s="966">
        <f t="shared" si="162"/>
        <v>3146.0101716300919</v>
      </c>
      <c r="P783" s="966">
        <f t="shared" si="162"/>
        <v>3128.0306903865248</v>
      </c>
      <c r="Q783" s="966">
        <f t="shared" si="162"/>
        <v>3130.9889811367907</v>
      </c>
      <c r="R783" s="966">
        <f t="shared" si="162"/>
        <v>3115.4068755140156</v>
      </c>
      <c r="S783" s="966">
        <f t="shared" si="162"/>
        <v>3207.0503581952062</v>
      </c>
      <c r="T783" s="966">
        <f t="shared" si="162"/>
        <v>3289.3440075492258</v>
      </c>
      <c r="U783" s="966">
        <f t="shared" si="162"/>
        <v>3248.6304806795124</v>
      </c>
      <c r="V783" s="1696">
        <f t="shared" si="162"/>
        <v>3180.7269609320447</v>
      </c>
      <c r="W783" s="966">
        <f t="shared" si="162"/>
        <v>3097.2148779185468</v>
      </c>
      <c r="X783" s="966">
        <f t="shared" si="162"/>
        <v>2836.2228403283125</v>
      </c>
      <c r="Y783" s="1690">
        <f t="shared" si="162"/>
        <v>2846.4047498555087</v>
      </c>
      <c r="Z783" s="966">
        <f t="shared" si="162"/>
        <v>2762.5958806890303</v>
      </c>
      <c r="AA783" s="966">
        <f t="shared" si="162"/>
        <v>2520.0841255799378</v>
      </c>
      <c r="AB783" s="967">
        <f t="shared" si="162"/>
        <v>2331.6757922146894</v>
      </c>
      <c r="AC783" s="940"/>
      <c r="AD783" s="935"/>
    </row>
    <row r="784" spans="1:30" s="14" customFormat="1" ht="12.75" customHeight="1">
      <c r="A784" s="4751"/>
      <c r="B784" s="4756"/>
      <c r="C784" s="2313" t="s">
        <v>342</v>
      </c>
      <c r="D784" s="816" t="s">
        <v>110</v>
      </c>
      <c r="E784" s="3974">
        <v>123.4</v>
      </c>
      <c r="F784" s="4149">
        <v>122</v>
      </c>
      <c r="G784" s="4149">
        <v>114.2</v>
      </c>
      <c r="H784" s="3976">
        <v>113.2</v>
      </c>
      <c r="I784" s="4149">
        <v>112</v>
      </c>
      <c r="J784" s="4149">
        <v>116.8</v>
      </c>
      <c r="K784" s="4149">
        <v>125.4</v>
      </c>
      <c r="L784" s="4149">
        <v>141.6</v>
      </c>
      <c r="M784" s="4149">
        <v>163.80000000000001</v>
      </c>
      <c r="N784" s="3976">
        <v>180.4</v>
      </c>
      <c r="O784" s="4149">
        <v>180.4</v>
      </c>
      <c r="P784" s="4149">
        <v>176.2</v>
      </c>
      <c r="Q784" s="4149">
        <v>177.6</v>
      </c>
      <c r="R784" s="4149">
        <v>174</v>
      </c>
      <c r="S784" s="4149">
        <v>178</v>
      </c>
      <c r="T784" s="4149">
        <v>186.4</v>
      </c>
      <c r="U784" s="4149">
        <v>185.2</v>
      </c>
      <c r="V784" s="1938">
        <v>183</v>
      </c>
      <c r="W784" s="4149">
        <v>174</v>
      </c>
      <c r="X784" s="4149">
        <v>163.19999999999999</v>
      </c>
      <c r="Y784" s="3977">
        <v>154.80000000000001</v>
      </c>
      <c r="Z784" s="4149">
        <v>159.6</v>
      </c>
      <c r="AA784" s="4149">
        <v>148</v>
      </c>
      <c r="AB784" s="3979">
        <v>138.6</v>
      </c>
      <c r="AC784" s="940"/>
      <c r="AD784" s="935"/>
    </row>
    <row r="785" spans="1:35" s="14" customFormat="1" ht="12.75" customHeight="1" thickBot="1">
      <c r="A785" s="4751"/>
      <c r="B785" s="4756"/>
      <c r="C785" s="3669" t="s">
        <v>315</v>
      </c>
      <c r="D785" s="817" t="s">
        <v>111</v>
      </c>
      <c r="E785" s="1730">
        <f t="shared" ref="E785:AC785" si="163">E782/E781</f>
        <v>0.3432406519654842</v>
      </c>
      <c r="F785" s="1731">
        <f t="shared" si="163"/>
        <v>0.34325396825396826</v>
      </c>
      <c r="G785" s="1731">
        <f t="shared" si="163"/>
        <v>0.35040983606557374</v>
      </c>
      <c r="H785" s="1702">
        <f t="shared" si="163"/>
        <v>0.34827945776850888</v>
      </c>
      <c r="I785" s="1731">
        <f t="shared" si="163"/>
        <v>0.35</v>
      </c>
      <c r="J785" s="1731">
        <f t="shared" si="163"/>
        <v>0.32720232333010646</v>
      </c>
      <c r="K785" s="1731">
        <f t="shared" si="163"/>
        <v>0.31134564643799473</v>
      </c>
      <c r="L785" s="1731">
        <f t="shared" si="163"/>
        <v>0.31428571428571428</v>
      </c>
      <c r="M785" s="1731">
        <f t="shared" si="163"/>
        <v>0.31342281879194633</v>
      </c>
      <c r="N785" s="1702">
        <f t="shared" si="163"/>
        <v>0.29381443298969073</v>
      </c>
      <c r="O785" s="1731">
        <f t="shared" si="163"/>
        <v>0.27422544495715229</v>
      </c>
      <c r="P785" s="1731">
        <f t="shared" si="163"/>
        <v>0.26455026455026454</v>
      </c>
      <c r="Q785" s="1731">
        <f t="shared" si="163"/>
        <v>0.26569729015201587</v>
      </c>
      <c r="R785" s="1731">
        <f t="shared" si="163"/>
        <v>0.2642762284196547</v>
      </c>
      <c r="S785" s="1731">
        <f t="shared" si="163"/>
        <v>0.27278603749191982</v>
      </c>
      <c r="T785" s="1731">
        <f t="shared" si="163"/>
        <v>0.27697160883280758</v>
      </c>
      <c r="U785" s="1731">
        <f t="shared" si="163"/>
        <v>0.27040816326530615</v>
      </c>
      <c r="V785" s="1702">
        <f t="shared" si="163"/>
        <v>0.28366013071895424</v>
      </c>
      <c r="W785" s="1731">
        <f t="shared" si="163"/>
        <v>0.28830645161290325</v>
      </c>
      <c r="X785" s="1731">
        <f t="shared" si="163"/>
        <v>0.28445747800586513</v>
      </c>
      <c r="Y785" s="1703">
        <f t="shared" si="163"/>
        <v>0.28968544257498169</v>
      </c>
      <c r="Z785" s="1731">
        <f t="shared" si="163"/>
        <v>0.28614457831325302</v>
      </c>
      <c r="AA785" s="1731">
        <f t="shared" si="163"/>
        <v>0.29363110008271298</v>
      </c>
      <c r="AB785" s="1732">
        <f t="shared" si="163"/>
        <v>0.31176999101527403</v>
      </c>
      <c r="AC785" s="989">
        <f t="shared" si="163"/>
        <v>0.29645569620253165</v>
      </c>
      <c r="AD785" s="935"/>
    </row>
    <row r="786" spans="1:35" s="74" customFormat="1" ht="16.5" customHeight="1" thickBot="1">
      <c r="A786" s="2513" t="s">
        <v>308</v>
      </c>
      <c r="B786" s="2514"/>
      <c r="C786" s="2515" t="s">
        <v>315</v>
      </c>
      <c r="D786" s="2516" t="s">
        <v>354</v>
      </c>
      <c r="E786" s="2517">
        <f>SQRT(E782*E782+E781*E781)</f>
        <v>2205.4595892919915</v>
      </c>
      <c r="F786" s="2517">
        <f t="shared" ref="F786:AB786" si="164">SQRT(F782*F782+F781*F781)</f>
        <v>2131.4595937995164</v>
      </c>
      <c r="G786" s="2517">
        <f t="shared" si="164"/>
        <v>2068.3713399677536</v>
      </c>
      <c r="H786" s="2517">
        <f t="shared" si="164"/>
        <v>2030.9967996035839</v>
      </c>
      <c r="I786" s="2517">
        <f t="shared" si="164"/>
        <v>2034.2035296400406</v>
      </c>
      <c r="J786" s="2517">
        <f t="shared" si="164"/>
        <v>2173.782877842219</v>
      </c>
      <c r="K786" s="2517">
        <f t="shared" si="164"/>
        <v>2381.6674830882671</v>
      </c>
      <c r="L786" s="2517">
        <f t="shared" si="164"/>
        <v>2714.9025765209331</v>
      </c>
      <c r="M786" s="2517">
        <f t="shared" si="164"/>
        <v>3122.9402812093604</v>
      </c>
      <c r="N786" s="2517">
        <f t="shared" si="164"/>
        <v>3235.2063303597811</v>
      </c>
      <c r="O786" s="2517">
        <f t="shared" si="164"/>
        <v>3146.0101716300919</v>
      </c>
      <c r="P786" s="2517">
        <f t="shared" si="164"/>
        <v>3128.0306903865248</v>
      </c>
      <c r="Q786" s="2517">
        <f t="shared" si="164"/>
        <v>3130.9889811367907</v>
      </c>
      <c r="R786" s="2517">
        <f t="shared" si="164"/>
        <v>3115.4068755140156</v>
      </c>
      <c r="S786" s="2517">
        <f t="shared" si="164"/>
        <v>3207.0503581952062</v>
      </c>
      <c r="T786" s="2517">
        <f t="shared" si="164"/>
        <v>3289.3440075492258</v>
      </c>
      <c r="U786" s="2517">
        <f t="shared" si="164"/>
        <v>3248.6304806795124</v>
      </c>
      <c r="V786" s="2517">
        <f t="shared" si="164"/>
        <v>3180.7269609320447</v>
      </c>
      <c r="W786" s="2517">
        <f t="shared" si="164"/>
        <v>3097.2148779185468</v>
      </c>
      <c r="X786" s="2517">
        <f t="shared" si="164"/>
        <v>2836.2228403283125</v>
      </c>
      <c r="Y786" s="2517">
        <f t="shared" si="164"/>
        <v>2846.4047498555087</v>
      </c>
      <c r="Z786" s="2517">
        <f t="shared" si="164"/>
        <v>2762.5958806890303</v>
      </c>
      <c r="AA786" s="2517">
        <f t="shared" si="164"/>
        <v>2520.0841255799378</v>
      </c>
      <c r="AB786" s="2518">
        <f t="shared" si="164"/>
        <v>2331.6757922146894</v>
      </c>
      <c r="AC786" s="2519"/>
      <c r="AD786" s="935"/>
    </row>
    <row r="787" spans="1:35" s="14" customFormat="1" ht="21.75" customHeight="1" thickBot="1">
      <c r="A787" s="998" t="s">
        <v>106</v>
      </c>
      <c r="B787" s="2747"/>
      <c r="C787" s="1005"/>
      <c r="D787" s="1005"/>
      <c r="E787" s="3323">
        <v>5</v>
      </c>
      <c r="F787" s="3323">
        <v>5</v>
      </c>
      <c r="G787" s="3323">
        <v>5</v>
      </c>
      <c r="H787" s="3324">
        <v>5</v>
      </c>
      <c r="I787" s="3323">
        <v>5</v>
      </c>
      <c r="J787" s="3323">
        <v>5</v>
      </c>
      <c r="K787" s="3323">
        <v>5</v>
      </c>
      <c r="L787" s="3323">
        <v>5</v>
      </c>
      <c r="M787" s="3323">
        <v>5</v>
      </c>
      <c r="N787" s="3324">
        <v>5</v>
      </c>
      <c r="O787" s="3323">
        <v>5</v>
      </c>
      <c r="P787" s="3323">
        <v>5</v>
      </c>
      <c r="Q787" s="3323">
        <v>5</v>
      </c>
      <c r="R787" s="3323">
        <v>5</v>
      </c>
      <c r="S787" s="3323">
        <v>5</v>
      </c>
      <c r="T787" s="3323">
        <v>5</v>
      </c>
      <c r="U787" s="3323">
        <v>5</v>
      </c>
      <c r="V787" s="3323">
        <v>5</v>
      </c>
      <c r="W787" s="3323">
        <v>5</v>
      </c>
      <c r="X787" s="3323">
        <v>5</v>
      </c>
      <c r="Y787" s="3323">
        <v>5</v>
      </c>
      <c r="Z787" s="3323">
        <v>5</v>
      </c>
      <c r="AA787" s="3323">
        <v>5</v>
      </c>
      <c r="AB787" s="3323">
        <v>5</v>
      </c>
      <c r="AC787" s="1006"/>
      <c r="AD787" s="935"/>
    </row>
    <row r="788" spans="1:35" s="8" customFormat="1" ht="12.75" customHeight="1" thickBot="1">
      <c r="A788" s="1007" t="s">
        <v>105</v>
      </c>
      <c r="B788" s="1008"/>
      <c r="C788" s="1009"/>
      <c r="D788" s="1009"/>
      <c r="E788" s="1009">
        <v>1</v>
      </c>
      <c r="F788" s="1009">
        <v>2</v>
      </c>
      <c r="G788" s="1009">
        <v>3</v>
      </c>
      <c r="H788" s="1081">
        <v>4</v>
      </c>
      <c r="I788" s="1009">
        <v>5</v>
      </c>
      <c r="J788" s="1009">
        <v>6</v>
      </c>
      <c r="K788" s="1009">
        <v>7</v>
      </c>
      <c r="L788" s="1009">
        <v>8</v>
      </c>
      <c r="M788" s="1009">
        <v>9</v>
      </c>
      <c r="N788" s="1081">
        <v>10</v>
      </c>
      <c r="O788" s="1009">
        <v>11</v>
      </c>
      <c r="P788" s="1009">
        <v>12</v>
      </c>
      <c r="Q788" s="1009">
        <v>13</v>
      </c>
      <c r="R788" s="1009">
        <v>14</v>
      </c>
      <c r="S788" s="1009">
        <v>15</v>
      </c>
      <c r="T788" s="1009">
        <v>16</v>
      </c>
      <c r="U788" s="1009">
        <v>17</v>
      </c>
      <c r="V788" s="1726">
        <v>18</v>
      </c>
      <c r="W788" s="1009">
        <v>19</v>
      </c>
      <c r="X788" s="1009">
        <v>20</v>
      </c>
      <c r="Y788" s="1726">
        <v>21</v>
      </c>
      <c r="Z788" s="1009">
        <v>22</v>
      </c>
      <c r="AA788" s="1009">
        <v>23</v>
      </c>
      <c r="AB788" s="1009">
        <v>24</v>
      </c>
      <c r="AC788" s="1010"/>
      <c r="AD788" s="935"/>
    </row>
    <row r="789" spans="1:35" s="8" customFormat="1" ht="18" customHeight="1" thickBot="1">
      <c r="A789" s="2520" t="s">
        <v>116</v>
      </c>
      <c r="B789" s="2521"/>
      <c r="C789" s="2524" t="s">
        <v>342</v>
      </c>
      <c r="D789" s="2522" t="s">
        <v>112</v>
      </c>
      <c r="E789" s="4189">
        <v>10.5</v>
      </c>
      <c r="F789" s="4189">
        <v>10.3</v>
      </c>
      <c r="G789" s="4189">
        <v>10.4</v>
      </c>
      <c r="H789" s="4189">
        <v>10.4</v>
      </c>
      <c r="I789" s="4189">
        <v>10.4</v>
      </c>
      <c r="J789" s="4189">
        <v>10.4</v>
      </c>
      <c r="K789" s="4189">
        <v>10.4</v>
      </c>
      <c r="L789" s="4189">
        <v>10.3</v>
      </c>
      <c r="M789" s="4189">
        <v>10.3</v>
      </c>
      <c r="N789" s="4189">
        <v>10.3</v>
      </c>
      <c r="O789" s="4189">
        <v>10.3</v>
      </c>
      <c r="P789" s="4189">
        <v>10.3</v>
      </c>
      <c r="Q789" s="4189">
        <v>10.3</v>
      </c>
      <c r="R789" s="4189">
        <v>10.3</v>
      </c>
      <c r="S789" s="4189">
        <v>10.3</v>
      </c>
      <c r="T789" s="4189">
        <v>10.3</v>
      </c>
      <c r="U789" s="4189">
        <v>10.3</v>
      </c>
      <c r="V789" s="4189">
        <v>10.4</v>
      </c>
      <c r="W789" s="4189">
        <v>10.4</v>
      </c>
      <c r="X789" s="4189">
        <v>10.4</v>
      </c>
      <c r="Y789" s="4189">
        <v>10.4</v>
      </c>
      <c r="Z789" s="4189">
        <v>10.4</v>
      </c>
      <c r="AA789" s="4189">
        <v>10.4</v>
      </c>
      <c r="AB789" s="4189">
        <v>10.4</v>
      </c>
      <c r="AC789" s="2523"/>
      <c r="AD789" s="935"/>
    </row>
    <row r="790" spans="1:35" s="7" customFormat="1" ht="12.75" customHeight="1">
      <c r="A790" s="4750" t="s">
        <v>147</v>
      </c>
      <c r="B790" s="4750" t="s">
        <v>83</v>
      </c>
      <c r="C790" s="3055" t="s">
        <v>502</v>
      </c>
      <c r="D790" s="808" t="s">
        <v>108</v>
      </c>
      <c r="E790" s="1802">
        <v>522.6</v>
      </c>
      <c r="F790" s="1191">
        <v>522</v>
      </c>
      <c r="G790" s="1191">
        <v>517.20000000000005</v>
      </c>
      <c r="H790" s="1249">
        <v>505.8</v>
      </c>
      <c r="I790" s="1191">
        <v>502.8</v>
      </c>
      <c r="J790" s="1191">
        <v>523.79999999999995</v>
      </c>
      <c r="K790" s="1191">
        <v>552.6</v>
      </c>
      <c r="L790" s="1191">
        <v>635.4</v>
      </c>
      <c r="M790" s="1191">
        <v>713.4</v>
      </c>
      <c r="N790" s="1249">
        <v>702.6</v>
      </c>
      <c r="O790" s="1191">
        <v>697.8</v>
      </c>
      <c r="P790" s="1191">
        <v>688.8</v>
      </c>
      <c r="Q790" s="1191">
        <v>679.2</v>
      </c>
      <c r="R790" s="1191">
        <v>685.2</v>
      </c>
      <c r="S790" s="1191">
        <v>704.4</v>
      </c>
      <c r="T790" s="1191">
        <v>733.8</v>
      </c>
      <c r="U790" s="1191">
        <v>711</v>
      </c>
      <c r="V790" s="1249">
        <v>669.6</v>
      </c>
      <c r="W790" s="1191">
        <v>682.8</v>
      </c>
      <c r="X790" s="1191">
        <v>646.79999999999995</v>
      </c>
      <c r="Y790" s="1192">
        <v>631.79999999999995</v>
      </c>
      <c r="Z790" s="1191">
        <v>640.20000000000005</v>
      </c>
      <c r="AA790" s="1191">
        <v>606</v>
      </c>
      <c r="AB790" s="2126">
        <v>559.79999999999995</v>
      </c>
      <c r="AC790" s="3044">
        <f>SUM(E790:AB790)</f>
        <v>15035.399999999998</v>
      </c>
      <c r="AD790" s="935"/>
    </row>
    <row r="791" spans="1:35" s="7" customFormat="1" ht="12.75" customHeight="1">
      <c r="A791" s="4751"/>
      <c r="B791" s="4751"/>
      <c r="C791" s="2753" t="s">
        <v>502</v>
      </c>
      <c r="D791" s="783" t="s">
        <v>109</v>
      </c>
      <c r="E791" s="2109">
        <v>109.2</v>
      </c>
      <c r="F791" s="1604">
        <v>106.8</v>
      </c>
      <c r="G791" s="1604">
        <v>109.2</v>
      </c>
      <c r="H791" s="2094">
        <v>106.8</v>
      </c>
      <c r="I791" s="1604">
        <v>108</v>
      </c>
      <c r="J791" s="1604">
        <v>109.8</v>
      </c>
      <c r="K791" s="1604">
        <v>109.8</v>
      </c>
      <c r="L791" s="1604">
        <v>169.2</v>
      </c>
      <c r="M791" s="1604">
        <v>190.8</v>
      </c>
      <c r="N791" s="2094">
        <v>181.2</v>
      </c>
      <c r="O791" s="1604">
        <v>172.2</v>
      </c>
      <c r="P791" s="1604">
        <v>156</v>
      </c>
      <c r="Q791" s="1604">
        <v>151.19999999999999</v>
      </c>
      <c r="R791" s="1604">
        <v>156.6</v>
      </c>
      <c r="S791" s="1604">
        <v>170.4</v>
      </c>
      <c r="T791" s="1604">
        <v>171.6</v>
      </c>
      <c r="U791" s="1604">
        <v>130.19999999999999</v>
      </c>
      <c r="V791" s="2094">
        <v>110.4</v>
      </c>
      <c r="W791" s="1604">
        <v>114</v>
      </c>
      <c r="X791" s="1604">
        <v>108</v>
      </c>
      <c r="Y791" s="2093">
        <v>108</v>
      </c>
      <c r="Z791" s="1604">
        <v>110.4</v>
      </c>
      <c r="AA791" s="1604">
        <v>103.8</v>
      </c>
      <c r="AB791" s="3802">
        <v>103.2</v>
      </c>
      <c r="AC791" s="2820">
        <f>SUM(E791:AB791)</f>
        <v>3166.7999999999997</v>
      </c>
      <c r="AD791" s="935"/>
    </row>
    <row r="792" spans="1:35" s="7" customFormat="1" ht="12.75" customHeight="1">
      <c r="A792" s="4751"/>
      <c r="B792" s="4751"/>
      <c r="C792" s="1826" t="s">
        <v>315</v>
      </c>
      <c r="D792" s="945" t="s">
        <v>340</v>
      </c>
      <c r="E792" s="965">
        <v>533.88706670980525</v>
      </c>
      <c r="F792" s="966">
        <v>532.81351334214492</v>
      </c>
      <c r="G792" s="966">
        <v>528.60238364956319</v>
      </c>
      <c r="H792" s="1079">
        <v>516.95249298170529</v>
      </c>
      <c r="I792" s="966">
        <v>514.26825684656058</v>
      </c>
      <c r="J792" s="966">
        <v>535.18452892437006</v>
      </c>
      <c r="K792" s="966">
        <v>563.40287539202347</v>
      </c>
      <c r="L792" s="966">
        <v>657.54224198906036</v>
      </c>
      <c r="M792" s="966">
        <v>738.47423787157254</v>
      </c>
      <c r="N792" s="1079">
        <v>725.58955339778697</v>
      </c>
      <c r="O792" s="966">
        <v>718.73338589493665</v>
      </c>
      <c r="P792" s="966">
        <v>706.24460351920561</v>
      </c>
      <c r="Q792" s="966">
        <v>695.82618519282539</v>
      </c>
      <c r="R792" s="966">
        <v>702.86741281695515</v>
      </c>
      <c r="S792" s="966">
        <v>724.71754497873167</v>
      </c>
      <c r="T792" s="966">
        <v>753.59737260688485</v>
      </c>
      <c r="U792" s="966">
        <v>722.82296587753763</v>
      </c>
      <c r="V792" s="1696">
        <v>678.64005186844076</v>
      </c>
      <c r="W792" s="966">
        <v>692.25128385579751</v>
      </c>
      <c r="X792" s="966">
        <v>655.75471023851594</v>
      </c>
      <c r="Y792" s="1690">
        <v>640.96430477835497</v>
      </c>
      <c r="Z792" s="966">
        <v>649.64929000192092</v>
      </c>
      <c r="AA792" s="966">
        <v>614.82553622958767</v>
      </c>
      <c r="AB792" s="967">
        <v>569.23306298914144</v>
      </c>
      <c r="AC792" s="707"/>
      <c r="AD792" s="935"/>
    </row>
    <row r="793" spans="1:35" s="7" customFormat="1" ht="12.75" customHeight="1">
      <c r="A793" s="4751"/>
      <c r="B793" s="4751"/>
      <c r="C793" s="2313" t="s">
        <v>342</v>
      </c>
      <c r="D793" s="783" t="s">
        <v>110</v>
      </c>
      <c r="E793" s="4148">
        <v>30.1</v>
      </c>
      <c r="F793" s="4149">
        <v>30.7</v>
      </c>
      <c r="G793" s="4149">
        <v>29</v>
      </c>
      <c r="H793" s="3976">
        <v>30.1</v>
      </c>
      <c r="I793" s="4149">
        <v>27.7</v>
      </c>
      <c r="J793" s="4149">
        <v>29.6</v>
      </c>
      <c r="K793" s="4149">
        <v>31.3</v>
      </c>
      <c r="L793" s="4149">
        <v>35</v>
      </c>
      <c r="M793" s="4149">
        <v>38.9</v>
      </c>
      <c r="N793" s="3976">
        <v>43.6</v>
      </c>
      <c r="O793" s="4149">
        <v>41.3</v>
      </c>
      <c r="P793" s="4149">
        <v>41.2</v>
      </c>
      <c r="Q793" s="4149">
        <v>38.6</v>
      </c>
      <c r="R793" s="4149">
        <v>40</v>
      </c>
      <c r="S793" s="4149">
        <v>38.799999999999997</v>
      </c>
      <c r="T793" s="4149">
        <v>41.5</v>
      </c>
      <c r="U793" s="4149">
        <v>43.1</v>
      </c>
      <c r="V793" s="1938">
        <v>36.5</v>
      </c>
      <c r="W793" s="4149">
        <v>39.4</v>
      </c>
      <c r="X793" s="4149">
        <v>36.700000000000003</v>
      </c>
      <c r="Y793" s="3977">
        <v>36.1</v>
      </c>
      <c r="Z793" s="4149">
        <v>37.6</v>
      </c>
      <c r="AA793" s="4149">
        <v>35.299999999999997</v>
      </c>
      <c r="AB793" s="3979">
        <v>33.799999999999997</v>
      </c>
      <c r="AC793" s="707"/>
      <c r="AD793" s="935"/>
    </row>
    <row r="794" spans="1:35" s="7" customFormat="1" ht="12.75" customHeight="1" thickBot="1">
      <c r="A794" s="4752"/>
      <c r="B794" s="4752"/>
      <c r="C794" s="1883" t="s">
        <v>315</v>
      </c>
      <c r="D794" s="818" t="s">
        <v>111</v>
      </c>
      <c r="E794" s="1003">
        <v>0.20895522388059701</v>
      </c>
      <c r="F794" s="1004">
        <v>0.20459770114942527</v>
      </c>
      <c r="G794" s="1004">
        <v>0.21113689095127608</v>
      </c>
      <c r="H794" s="1080">
        <v>0.21115065243179121</v>
      </c>
      <c r="I794" s="1004">
        <v>0.21479713603818615</v>
      </c>
      <c r="J794" s="1004">
        <v>0.20962199312714777</v>
      </c>
      <c r="K794" s="1004">
        <v>0.19869706840390877</v>
      </c>
      <c r="L794" s="1004">
        <v>0.26628895184135976</v>
      </c>
      <c r="M794" s="1004">
        <v>0.26745164003364175</v>
      </c>
      <c r="N794" s="1080">
        <v>0.25789923142613147</v>
      </c>
      <c r="O794" s="1004">
        <v>0.2467755803955288</v>
      </c>
      <c r="P794" s="1004">
        <v>0.22648083623693382</v>
      </c>
      <c r="Q794" s="1004">
        <v>0.22261484098939927</v>
      </c>
      <c r="R794" s="1004">
        <v>0.22854640980735549</v>
      </c>
      <c r="S794" s="1004">
        <v>0.24190800681431007</v>
      </c>
      <c r="T794" s="1004">
        <v>0.23385118560915782</v>
      </c>
      <c r="U794" s="1004">
        <v>0.18312236286919831</v>
      </c>
      <c r="V794" s="1080">
        <v>0.16487455197132617</v>
      </c>
      <c r="W794" s="1004">
        <v>0.16695957820738139</v>
      </c>
      <c r="X794" s="1004">
        <v>0.16697588126159557</v>
      </c>
      <c r="Y794" s="1691">
        <v>0.17094017094017094</v>
      </c>
      <c r="Z794" s="1004">
        <v>0.17244611059044049</v>
      </c>
      <c r="AA794" s="1004">
        <v>0.17128712871287127</v>
      </c>
      <c r="AB794" s="1015">
        <v>0.18435155412647375</v>
      </c>
      <c r="AC794" s="1729">
        <f t="shared" ref="AC794" si="165">AC791/AC790</f>
        <v>0.21062292988547029</v>
      </c>
      <c r="AD794" s="935"/>
    </row>
    <row r="795" spans="1:35" s="7" customFormat="1" ht="12.75" customHeight="1">
      <c r="A795" s="4750" t="s">
        <v>148</v>
      </c>
      <c r="B795" s="4758" t="s">
        <v>318</v>
      </c>
      <c r="C795" s="3055" t="s">
        <v>502</v>
      </c>
      <c r="D795" s="970" t="s">
        <v>108</v>
      </c>
      <c r="E795" s="1748">
        <v>17.100000000000001</v>
      </c>
      <c r="F795" s="1749">
        <v>15.9</v>
      </c>
      <c r="G795" s="1749">
        <v>15.9</v>
      </c>
      <c r="H795" s="1751">
        <v>15.6</v>
      </c>
      <c r="I795" s="1749">
        <v>15.6</v>
      </c>
      <c r="J795" s="1749">
        <v>15.9</v>
      </c>
      <c r="K795" s="1749">
        <v>16.2</v>
      </c>
      <c r="L795" s="1749">
        <v>15.9</v>
      </c>
      <c r="M795" s="1749">
        <v>16.8</v>
      </c>
      <c r="N795" s="1751">
        <v>17.7</v>
      </c>
      <c r="O795" s="1749">
        <v>18.599999999999998</v>
      </c>
      <c r="P795" s="1749">
        <v>19.8</v>
      </c>
      <c r="Q795" s="1749">
        <v>19.8</v>
      </c>
      <c r="R795" s="1749">
        <v>19.8</v>
      </c>
      <c r="S795" s="1749">
        <v>20.7</v>
      </c>
      <c r="T795" s="1749">
        <v>19.2</v>
      </c>
      <c r="U795" s="1749">
        <v>19.5</v>
      </c>
      <c r="V795" s="1751">
        <v>19.2</v>
      </c>
      <c r="W795" s="1749">
        <v>19.8</v>
      </c>
      <c r="X795" s="1749">
        <v>18.899999999999999</v>
      </c>
      <c r="Y795" s="3172">
        <v>18.599999999999998</v>
      </c>
      <c r="Z795" s="1749">
        <v>17.7</v>
      </c>
      <c r="AA795" s="1749">
        <v>16.5</v>
      </c>
      <c r="AB795" s="3940">
        <v>16.5</v>
      </c>
      <c r="AC795" s="3044">
        <f>SUM(E795:AB795)</f>
        <v>427.2</v>
      </c>
      <c r="AD795" s="935"/>
    </row>
    <row r="796" spans="1:35" s="7" customFormat="1" ht="12.75" customHeight="1">
      <c r="A796" s="4751"/>
      <c r="B796" s="4756"/>
      <c r="C796" s="2753" t="s">
        <v>502</v>
      </c>
      <c r="D796" s="975" t="s">
        <v>109</v>
      </c>
      <c r="E796" s="1994">
        <v>2.4</v>
      </c>
      <c r="F796" s="1604">
        <v>2.1</v>
      </c>
      <c r="G796" s="1604">
        <v>2.1</v>
      </c>
      <c r="H796" s="1989">
        <v>2.1</v>
      </c>
      <c r="I796" s="1604">
        <v>1.7999999999999998</v>
      </c>
      <c r="J796" s="1604">
        <v>2.1</v>
      </c>
      <c r="K796" s="1604">
        <v>2.1</v>
      </c>
      <c r="L796" s="1604">
        <v>2.4</v>
      </c>
      <c r="M796" s="1604">
        <v>2.4</v>
      </c>
      <c r="N796" s="1989">
        <v>3.5999999999999996</v>
      </c>
      <c r="O796" s="1604">
        <v>3.5999999999999996</v>
      </c>
      <c r="P796" s="1604">
        <v>4.2</v>
      </c>
      <c r="Q796" s="1604">
        <v>4.5</v>
      </c>
      <c r="R796" s="1604">
        <v>3.5999999999999996</v>
      </c>
      <c r="S796" s="1604">
        <v>4.2</v>
      </c>
      <c r="T796" s="1604">
        <v>3.2999999999999994</v>
      </c>
      <c r="U796" s="1604">
        <v>4.2</v>
      </c>
      <c r="V796" s="2094">
        <v>4.2</v>
      </c>
      <c r="W796" s="1604">
        <v>4.2</v>
      </c>
      <c r="X796" s="1604">
        <v>3.5999999999999996</v>
      </c>
      <c r="Y796" s="1988">
        <v>3</v>
      </c>
      <c r="Z796" s="1604">
        <v>2.6999999999999997</v>
      </c>
      <c r="AA796" s="1604">
        <v>2.1</v>
      </c>
      <c r="AB796" s="3802">
        <v>2.4</v>
      </c>
      <c r="AC796" s="2820">
        <f>SUM(E796:AB796)</f>
        <v>72.900000000000006</v>
      </c>
      <c r="AD796" s="3133"/>
      <c r="AE796" s="3134"/>
      <c r="AF796" s="3134"/>
      <c r="AG796" s="3134"/>
      <c r="AH796" s="3134"/>
      <c r="AI796" s="3134"/>
    </row>
    <row r="797" spans="1:35" s="7" customFormat="1" ht="12.75" customHeight="1">
      <c r="A797" s="4751"/>
      <c r="B797" s="4756"/>
      <c r="C797" s="1826" t="s">
        <v>315</v>
      </c>
      <c r="D797" s="945" t="s">
        <v>340</v>
      </c>
      <c r="E797" s="965">
        <v>17.267599717389793</v>
      </c>
      <c r="F797" s="966">
        <v>16.038079685548393</v>
      </c>
      <c r="G797" s="966">
        <v>16.038079685548393</v>
      </c>
      <c r="H797" s="1696">
        <v>15.740711546813886</v>
      </c>
      <c r="I797" s="966">
        <v>15.70350279396288</v>
      </c>
      <c r="J797" s="966">
        <v>16.038079685548393</v>
      </c>
      <c r="K797" s="966">
        <v>16.33554406807438</v>
      </c>
      <c r="L797" s="966">
        <v>16.080111939908875</v>
      </c>
      <c r="M797" s="966">
        <v>16.970562748477139</v>
      </c>
      <c r="N797" s="1696">
        <v>18.062391868188442</v>
      </c>
      <c r="O797" s="966">
        <v>18.945184084616329</v>
      </c>
      <c r="P797" s="966">
        <v>20.240553352119601</v>
      </c>
      <c r="Q797" s="966">
        <v>20.30492551082126</v>
      </c>
      <c r="R797" s="966">
        <v>20.124611797498108</v>
      </c>
      <c r="S797" s="966">
        <v>21.121789696898318</v>
      </c>
      <c r="T797" s="966">
        <v>19.481529714065061</v>
      </c>
      <c r="U797" s="966">
        <v>19.947180251855148</v>
      </c>
      <c r="V797" s="1696">
        <v>19.654007224991041</v>
      </c>
      <c r="W797" s="966">
        <v>20.240553352119601</v>
      </c>
      <c r="X797" s="966">
        <v>19.239802493788751</v>
      </c>
      <c r="Y797" s="966">
        <v>18.840382161729096</v>
      </c>
      <c r="Z797" s="966">
        <v>17.904747973652128</v>
      </c>
      <c r="AA797" s="966">
        <v>16.633099530754933</v>
      </c>
      <c r="AB797" s="967">
        <v>16.673631877908303</v>
      </c>
      <c r="AC797" s="707"/>
      <c r="AD797" s="935"/>
    </row>
    <row r="798" spans="1:35" s="7" customFormat="1" ht="12.75" customHeight="1">
      <c r="A798" s="4751"/>
      <c r="B798" s="4756"/>
      <c r="C798" s="2313" t="s">
        <v>315</v>
      </c>
      <c r="D798" s="783" t="s">
        <v>110</v>
      </c>
      <c r="E798" s="4148">
        <v>0.94947174715178118</v>
      </c>
      <c r="F798" s="4149">
        <v>0.89898928385786736</v>
      </c>
      <c r="G798" s="4149">
        <v>0.89034515612846488</v>
      </c>
      <c r="H798" s="1938">
        <v>0.87383692776819699</v>
      </c>
      <c r="I798" s="4149">
        <v>0.87177130435716443</v>
      </c>
      <c r="J798" s="4149">
        <v>0.89034515612846488</v>
      </c>
      <c r="K798" s="4149">
        <v>0.90685872740978257</v>
      </c>
      <c r="L798" s="4149">
        <v>0.90134533564133057</v>
      </c>
      <c r="M798" s="4149">
        <v>0.95125815253715651</v>
      </c>
      <c r="N798" s="1938">
        <v>1.0124589133307869</v>
      </c>
      <c r="O798" s="4149">
        <v>1.0619424399126458</v>
      </c>
      <c r="P798" s="4149">
        <v>1.1345523229507994</v>
      </c>
      <c r="Q798" s="4149">
        <v>1.1381606028687334</v>
      </c>
      <c r="R798" s="4149">
        <v>1.1280534018079855</v>
      </c>
      <c r="S798" s="4149">
        <v>1.1839486375991173</v>
      </c>
      <c r="T798" s="4149">
        <v>1.0920064489942871</v>
      </c>
      <c r="U798" s="4149">
        <v>1.1181077561148114</v>
      </c>
      <c r="V798" s="1938">
        <v>1.091081380961868</v>
      </c>
      <c r="W798" s="4149">
        <v>1.1236431659993495</v>
      </c>
      <c r="X798" s="4149">
        <v>1.068087033552324</v>
      </c>
      <c r="Y798" s="4149">
        <v>1.0459134339143961</v>
      </c>
      <c r="Z798" s="4149">
        <v>0.99397221753466003</v>
      </c>
      <c r="AA798" s="4149">
        <v>0.92337735495569229</v>
      </c>
      <c r="AB798" s="4194">
        <v>0.92562748587298893</v>
      </c>
      <c r="AC798" s="707"/>
      <c r="AD798" s="935"/>
    </row>
    <row r="799" spans="1:35" s="7" customFormat="1" ht="12.75" customHeight="1" thickBot="1">
      <c r="A799" s="4752"/>
      <c r="B799" s="4760"/>
      <c r="C799" s="3669" t="s">
        <v>315</v>
      </c>
      <c r="D799" s="971" t="s">
        <v>111</v>
      </c>
      <c r="E799" s="1003">
        <v>0.14035087719298245</v>
      </c>
      <c r="F799" s="1004">
        <v>0.13207547169811321</v>
      </c>
      <c r="G799" s="1004">
        <v>0.13207547169811321</v>
      </c>
      <c r="H799" s="1080">
        <v>0.13461538461538464</v>
      </c>
      <c r="I799" s="1004">
        <v>0.11538461538461538</v>
      </c>
      <c r="J799" s="1004">
        <v>0.13207547169811321</v>
      </c>
      <c r="K799" s="1004">
        <v>0.12962962962962965</v>
      </c>
      <c r="L799" s="1004">
        <v>0.15094339622641509</v>
      </c>
      <c r="M799" s="1004">
        <v>0.14285714285714285</v>
      </c>
      <c r="N799" s="1080">
        <v>0.20338983050847456</v>
      </c>
      <c r="O799" s="1004">
        <v>0.19354838709677419</v>
      </c>
      <c r="P799" s="1004">
        <v>0.21212121212121213</v>
      </c>
      <c r="Q799" s="1004">
        <v>0.22727272727272727</v>
      </c>
      <c r="R799" s="1004">
        <v>0.1818181818181818</v>
      </c>
      <c r="S799" s="1004">
        <v>0.20289855072463769</v>
      </c>
      <c r="T799" s="1004">
        <v>0.17187499999999997</v>
      </c>
      <c r="U799" s="1004">
        <v>0.2153846153846154</v>
      </c>
      <c r="V799" s="1080">
        <v>0.21875000000000003</v>
      </c>
      <c r="W799" s="1004">
        <v>0.21212121212121213</v>
      </c>
      <c r="X799" s="1004">
        <v>0.19047619047619047</v>
      </c>
      <c r="Y799" s="1691">
        <v>0.16129032258064518</v>
      </c>
      <c r="Z799" s="1004">
        <v>0.15254237288135591</v>
      </c>
      <c r="AA799" s="1004">
        <v>0.12727272727272729</v>
      </c>
      <c r="AB799" s="1015">
        <v>0.14545454545454545</v>
      </c>
      <c r="AC799" s="4193">
        <f t="shared" ref="AC799" si="166">AC796/AC795</f>
        <v>0.17064606741573035</v>
      </c>
      <c r="AD799" s="935"/>
    </row>
    <row r="800" spans="1:35" s="7" customFormat="1" ht="12.75" customHeight="1">
      <c r="A800" s="4762" t="s">
        <v>118</v>
      </c>
      <c r="B800" s="4750" t="s">
        <v>82</v>
      </c>
      <c r="C800" s="3055" t="s">
        <v>502</v>
      </c>
      <c r="D800" s="808" t="s">
        <v>108</v>
      </c>
      <c r="E800" s="3815">
        <v>7.8</v>
      </c>
      <c r="F800" s="1605">
        <v>7.2</v>
      </c>
      <c r="G800" s="1605">
        <v>7.2</v>
      </c>
      <c r="H800" s="1751">
        <v>7.2</v>
      </c>
      <c r="I800" s="1605">
        <v>7.2</v>
      </c>
      <c r="J800" s="1605">
        <v>7.2</v>
      </c>
      <c r="K800" s="1605">
        <v>7.2</v>
      </c>
      <c r="L800" s="1605">
        <v>22.2</v>
      </c>
      <c r="M800" s="1605">
        <v>21.6</v>
      </c>
      <c r="N800" s="1751">
        <v>25.8</v>
      </c>
      <c r="O800" s="1605">
        <v>20.399999999999999</v>
      </c>
      <c r="P800" s="1605">
        <v>8.4</v>
      </c>
      <c r="Q800" s="1605">
        <v>7.8</v>
      </c>
      <c r="R800" s="1605">
        <v>9</v>
      </c>
      <c r="S800" s="1605">
        <v>8.4</v>
      </c>
      <c r="T800" s="1605">
        <v>9</v>
      </c>
      <c r="U800" s="1605">
        <v>9</v>
      </c>
      <c r="V800" s="3816">
        <v>7.2</v>
      </c>
      <c r="W800" s="1605">
        <v>7.8</v>
      </c>
      <c r="X800" s="1605">
        <v>21.6</v>
      </c>
      <c r="Y800" s="3172">
        <v>14.4</v>
      </c>
      <c r="Z800" s="1605">
        <v>30</v>
      </c>
      <c r="AA800" s="1605">
        <v>13.2</v>
      </c>
      <c r="AB800" s="3940">
        <v>7.2</v>
      </c>
      <c r="AC800" s="3135">
        <f>SUM(E800:AB800)</f>
        <v>294</v>
      </c>
      <c r="AD800" s="935"/>
    </row>
    <row r="801" spans="1:30" s="7" customFormat="1" ht="12.75" customHeight="1">
      <c r="A801" s="4763"/>
      <c r="B801" s="4751"/>
      <c r="C801" s="2753" t="s">
        <v>502</v>
      </c>
      <c r="D801" s="783" t="s">
        <v>109</v>
      </c>
      <c r="E801" s="3809">
        <v>11.4</v>
      </c>
      <c r="F801" s="3810">
        <v>11.4</v>
      </c>
      <c r="G801" s="3810">
        <v>11.4</v>
      </c>
      <c r="H801" s="1989">
        <v>10.8</v>
      </c>
      <c r="I801" s="3810">
        <v>11.4</v>
      </c>
      <c r="J801" s="3810">
        <v>11.4</v>
      </c>
      <c r="K801" s="3810">
        <v>10.8</v>
      </c>
      <c r="L801" s="3810">
        <v>21</v>
      </c>
      <c r="M801" s="3810">
        <v>21</v>
      </c>
      <c r="N801" s="1989">
        <v>23.4</v>
      </c>
      <c r="O801" s="3810">
        <v>19.8</v>
      </c>
      <c r="P801" s="3810">
        <v>12.6</v>
      </c>
      <c r="Q801" s="3810">
        <v>11.4</v>
      </c>
      <c r="R801" s="3810">
        <v>12.6</v>
      </c>
      <c r="S801" s="3810">
        <v>12.6</v>
      </c>
      <c r="T801" s="3810">
        <v>12</v>
      </c>
      <c r="U801" s="3810">
        <v>12.6</v>
      </c>
      <c r="V801" s="3811">
        <v>11.4</v>
      </c>
      <c r="W801" s="3810">
        <v>11.4</v>
      </c>
      <c r="X801" s="3810">
        <v>21</v>
      </c>
      <c r="Y801" s="1988">
        <v>16.8</v>
      </c>
      <c r="Z801" s="3810">
        <v>26.4</v>
      </c>
      <c r="AA801" s="3810">
        <v>15</v>
      </c>
      <c r="AB801" s="1996">
        <v>11.4</v>
      </c>
      <c r="AC801" s="2820">
        <f>SUM(E801:AB801)</f>
        <v>350.99999999999994</v>
      </c>
      <c r="AD801" s="935"/>
    </row>
    <row r="802" spans="1:30" s="7" customFormat="1" ht="12.75" customHeight="1">
      <c r="A802" s="4763"/>
      <c r="B802" s="4751"/>
      <c r="C802" s="1826" t="s">
        <v>315</v>
      </c>
      <c r="D802" s="945" t="s">
        <v>340</v>
      </c>
      <c r="E802" s="965">
        <v>13.813037319865606</v>
      </c>
      <c r="F802" s="966">
        <v>13.48332303254654</v>
      </c>
      <c r="G802" s="966">
        <v>13.48332303254654</v>
      </c>
      <c r="H802" s="1079">
        <v>12.979984591670362</v>
      </c>
      <c r="I802" s="966">
        <v>13.48332303254654</v>
      </c>
      <c r="J802" s="966">
        <v>13.48332303254654</v>
      </c>
      <c r="K802" s="966">
        <v>12.979984591670362</v>
      </c>
      <c r="L802" s="966">
        <v>30.558795787792423</v>
      </c>
      <c r="M802" s="966">
        <v>30.125736505519662</v>
      </c>
      <c r="N802" s="1079">
        <v>34.831020656879979</v>
      </c>
      <c r="O802" s="966">
        <v>28.428858577157122</v>
      </c>
      <c r="P802" s="966">
        <v>15.143315356948754</v>
      </c>
      <c r="Q802" s="966">
        <v>13.813037319865606</v>
      </c>
      <c r="R802" s="966">
        <v>15.484185480676729</v>
      </c>
      <c r="S802" s="966">
        <v>15.143315356948754</v>
      </c>
      <c r="T802" s="966">
        <v>15</v>
      </c>
      <c r="U802" s="966">
        <v>15.484185480676729</v>
      </c>
      <c r="V802" s="1696">
        <v>13.48332303254654</v>
      </c>
      <c r="W802" s="966">
        <v>13.813037319865606</v>
      </c>
      <c r="X802" s="966">
        <v>30.125736505519662</v>
      </c>
      <c r="Y802" s="1690">
        <v>22.126906697502932</v>
      </c>
      <c r="Z802" s="966">
        <v>39.96198193283211</v>
      </c>
      <c r="AA802" s="966">
        <v>19.980990966416055</v>
      </c>
      <c r="AB802" s="967">
        <v>13.48332303254654</v>
      </c>
      <c r="AC802" s="707"/>
      <c r="AD802" s="935"/>
    </row>
    <row r="803" spans="1:30" s="7" customFormat="1" ht="12.75" customHeight="1">
      <c r="A803" s="4763"/>
      <c r="B803" s="4751"/>
      <c r="C803" s="2313" t="s">
        <v>315</v>
      </c>
      <c r="D803" s="783" t="s">
        <v>110</v>
      </c>
      <c r="E803" s="4148">
        <v>0.75952007761435747</v>
      </c>
      <c r="F803" s="4149">
        <v>0.7557864254768375</v>
      </c>
      <c r="G803" s="4149">
        <v>0.74851924830879102</v>
      </c>
      <c r="H803" s="1938">
        <v>0.72057669212289222</v>
      </c>
      <c r="I803" s="4149">
        <v>0.74851924830879102</v>
      </c>
      <c r="J803" s="4149">
        <v>0.74851924830879102</v>
      </c>
      <c r="K803" s="4149">
        <v>0.72057669212289222</v>
      </c>
      <c r="L803" s="4149">
        <v>1.7129251431255106</v>
      </c>
      <c r="M803" s="4149">
        <v>1.6886506874754867</v>
      </c>
      <c r="N803" s="1938">
        <v>1.952397975961075</v>
      </c>
      <c r="O803" s="4149">
        <v>1.5935348691529578</v>
      </c>
      <c r="P803" s="4149">
        <v>0.84883467939395707</v>
      </c>
      <c r="Q803" s="4149">
        <v>0.774268040286481</v>
      </c>
      <c r="R803" s="4149">
        <v>0.8679416170340587</v>
      </c>
      <c r="S803" s="4149">
        <v>0.84883467939395707</v>
      </c>
      <c r="T803" s="4149">
        <v>0.84080136289751328</v>
      </c>
      <c r="U803" s="4149">
        <v>0.8679416170340587</v>
      </c>
      <c r="V803" s="1938">
        <v>0.74851924830879102</v>
      </c>
      <c r="W803" s="4149">
        <v>0.76682315528372647</v>
      </c>
      <c r="X803" s="4149">
        <v>1.6724136616343763</v>
      </c>
      <c r="Y803" s="4149">
        <v>1.228363032513178</v>
      </c>
      <c r="Z803" s="4149">
        <v>2.2184674063722674</v>
      </c>
      <c r="AA803" s="4149">
        <v>1.1092337031861337</v>
      </c>
      <c r="AB803" s="4194">
        <v>0.74851924830879102</v>
      </c>
      <c r="AC803" s="707"/>
      <c r="AD803" s="935"/>
    </row>
    <row r="804" spans="1:30" s="7" customFormat="1" ht="12.75" customHeight="1" thickBot="1">
      <c r="A804" s="4764"/>
      <c r="B804" s="4752"/>
      <c r="C804" s="3669" t="s">
        <v>315</v>
      </c>
      <c r="D804" s="784" t="s">
        <v>111</v>
      </c>
      <c r="E804" s="1730">
        <v>1.4615384615384617</v>
      </c>
      <c r="F804" s="1731">
        <v>1.5833333333333333</v>
      </c>
      <c r="G804" s="1731">
        <v>1.5833333333333333</v>
      </c>
      <c r="H804" s="1702">
        <v>1.5</v>
      </c>
      <c r="I804" s="1731">
        <v>1.5833333333333333</v>
      </c>
      <c r="J804" s="1731">
        <v>1.5833333333333333</v>
      </c>
      <c r="K804" s="1731">
        <v>1.5</v>
      </c>
      <c r="L804" s="1731">
        <v>0.94594594594594594</v>
      </c>
      <c r="M804" s="1731">
        <v>0.97222222222222221</v>
      </c>
      <c r="N804" s="1702">
        <v>0.90697674418604646</v>
      </c>
      <c r="O804" s="1731">
        <v>0.97058823529411775</v>
      </c>
      <c r="P804" s="1731">
        <v>1.5</v>
      </c>
      <c r="Q804" s="1731">
        <v>1.4615384615384617</v>
      </c>
      <c r="R804" s="1731">
        <v>1.4</v>
      </c>
      <c r="S804" s="1731">
        <v>1.5</v>
      </c>
      <c r="T804" s="1731">
        <v>1.3333333333333333</v>
      </c>
      <c r="U804" s="1731">
        <v>1.4</v>
      </c>
      <c r="V804" s="1702">
        <v>1.5833333333333333</v>
      </c>
      <c r="W804" s="1731">
        <v>1.4615384615384617</v>
      </c>
      <c r="X804" s="1731">
        <v>0.97222222222222221</v>
      </c>
      <c r="Y804" s="1703">
        <v>1.1666666666666667</v>
      </c>
      <c r="Z804" s="1731">
        <v>0.88</v>
      </c>
      <c r="AA804" s="1731">
        <v>1.1363636363636365</v>
      </c>
      <c r="AB804" s="1732">
        <v>1.5833333333333333</v>
      </c>
      <c r="AC804" s="1729">
        <f t="shared" ref="AC804" si="167">AC801/AC800</f>
        <v>1.193877551020408</v>
      </c>
      <c r="AD804" s="935"/>
    </row>
    <row r="805" spans="1:30" s="7" customFormat="1" ht="12.75" customHeight="1">
      <c r="A805" s="4762" t="s">
        <v>127</v>
      </c>
      <c r="B805" s="4750" t="s">
        <v>11</v>
      </c>
      <c r="C805" s="3055" t="s">
        <v>502</v>
      </c>
      <c r="D805" s="815" t="s">
        <v>108</v>
      </c>
      <c r="E805" s="3805">
        <v>1115.4000000000001</v>
      </c>
      <c r="F805" s="3806">
        <v>1077</v>
      </c>
      <c r="G805" s="3806">
        <v>1045.8</v>
      </c>
      <c r="H805" s="3807">
        <v>1027.8</v>
      </c>
      <c r="I805" s="3806">
        <v>1029</v>
      </c>
      <c r="J805" s="3806">
        <v>1063.8</v>
      </c>
      <c r="K805" s="3806">
        <v>1179.5999999999999</v>
      </c>
      <c r="L805" s="3806">
        <v>1341.6</v>
      </c>
      <c r="M805" s="3806">
        <v>1533.6</v>
      </c>
      <c r="N805" s="3807">
        <v>1579.2</v>
      </c>
      <c r="O805" s="3806">
        <v>1515</v>
      </c>
      <c r="P805" s="3806">
        <v>1495.2</v>
      </c>
      <c r="Q805" s="3806">
        <v>1529.4</v>
      </c>
      <c r="R805" s="3806">
        <v>1514.4</v>
      </c>
      <c r="S805" s="3806">
        <v>1515.6</v>
      </c>
      <c r="T805" s="3806">
        <v>1533</v>
      </c>
      <c r="U805" s="3806">
        <v>1526.4</v>
      </c>
      <c r="V805" s="3807">
        <v>1547.4</v>
      </c>
      <c r="W805" s="3806">
        <v>1479.6</v>
      </c>
      <c r="X805" s="3806">
        <v>1344</v>
      </c>
      <c r="Y805" s="3806">
        <v>1387.8</v>
      </c>
      <c r="Z805" s="3806">
        <v>1324.2</v>
      </c>
      <c r="AA805" s="3806">
        <v>1242.5999999999999</v>
      </c>
      <c r="AB805" s="3808">
        <v>1158</v>
      </c>
      <c r="AC805" s="2056">
        <f>SUM(E805:AB805)</f>
        <v>32105.4</v>
      </c>
      <c r="AD805" s="935"/>
    </row>
    <row r="806" spans="1:30" s="7" customFormat="1" ht="12.75" customHeight="1">
      <c r="A806" s="4763"/>
      <c r="B806" s="4751"/>
      <c r="C806" s="2753" t="s">
        <v>502</v>
      </c>
      <c r="D806" s="783" t="s">
        <v>109</v>
      </c>
      <c r="E806" s="3809">
        <v>434.4</v>
      </c>
      <c r="F806" s="3810">
        <v>420</v>
      </c>
      <c r="G806" s="3810">
        <v>411</v>
      </c>
      <c r="H806" s="1989">
        <v>397.2</v>
      </c>
      <c r="I806" s="3810">
        <v>397.2</v>
      </c>
      <c r="J806" s="3810">
        <v>399.6</v>
      </c>
      <c r="K806" s="3810">
        <v>426</v>
      </c>
      <c r="L806" s="3810">
        <v>459</v>
      </c>
      <c r="M806" s="3810">
        <v>523.20000000000005</v>
      </c>
      <c r="N806" s="1989">
        <v>504</v>
      </c>
      <c r="O806" s="3810">
        <v>451.8</v>
      </c>
      <c r="P806" s="3810">
        <v>447.6</v>
      </c>
      <c r="Q806" s="3810">
        <v>455.4</v>
      </c>
      <c r="R806" s="3810">
        <v>451.8</v>
      </c>
      <c r="S806" s="3810">
        <v>451.8</v>
      </c>
      <c r="T806" s="3810">
        <v>465.6</v>
      </c>
      <c r="U806" s="3810">
        <v>477.6</v>
      </c>
      <c r="V806" s="3811">
        <v>525</v>
      </c>
      <c r="W806" s="3810">
        <v>516</v>
      </c>
      <c r="X806" s="3810">
        <v>468</v>
      </c>
      <c r="Y806" s="1988">
        <v>479.4</v>
      </c>
      <c r="Z806" s="3810">
        <v>434.4</v>
      </c>
      <c r="AA806" s="3810">
        <v>418.8</v>
      </c>
      <c r="AB806" s="1996">
        <v>417</v>
      </c>
      <c r="AC806" s="2527">
        <f>SUM(E806:AB806)</f>
        <v>10831.8</v>
      </c>
      <c r="AD806" s="935"/>
    </row>
    <row r="807" spans="1:30" s="7" customFormat="1" ht="12.75" customHeight="1">
      <c r="A807" s="4763"/>
      <c r="B807" s="4751"/>
      <c r="C807" s="1826" t="s">
        <v>315</v>
      </c>
      <c r="D807" s="945" t="s">
        <v>340</v>
      </c>
      <c r="E807" s="965">
        <v>1197.0048120204028</v>
      </c>
      <c r="F807" s="966">
        <v>1155.9969723143743</v>
      </c>
      <c r="G807" s="966">
        <v>1123.6630455790562</v>
      </c>
      <c r="H807" s="1079">
        <v>1101.8805198386983</v>
      </c>
      <c r="I807" s="966">
        <v>1102.9999274705326</v>
      </c>
      <c r="J807" s="966">
        <v>1136.3760821136636</v>
      </c>
      <c r="K807" s="966">
        <v>1254.1659220374311</v>
      </c>
      <c r="L807" s="966">
        <v>1417.9462472181376</v>
      </c>
      <c r="M807" s="966">
        <v>1620.3910639101907</v>
      </c>
      <c r="N807" s="1079">
        <v>1657.6756739483149</v>
      </c>
      <c r="O807" s="966">
        <v>1580.9327120405853</v>
      </c>
      <c r="P807" s="966">
        <v>1560.7590461054517</v>
      </c>
      <c r="Q807" s="966">
        <v>1595.7611099409587</v>
      </c>
      <c r="R807" s="966">
        <v>1580.3577443098131</v>
      </c>
      <c r="S807" s="966">
        <v>1581.5076983688698</v>
      </c>
      <c r="T807" s="966">
        <v>1602.1461731065615</v>
      </c>
      <c r="U807" s="966">
        <v>1599.374477725589</v>
      </c>
      <c r="V807" s="1696">
        <v>1634.0354218926834</v>
      </c>
      <c r="W807" s="966">
        <v>1566.9946266659626</v>
      </c>
      <c r="X807" s="966">
        <v>1423.1514325608503</v>
      </c>
      <c r="Y807" s="1690">
        <v>1468.2687764847415</v>
      </c>
      <c r="Z807" s="966">
        <v>1393.6315868980582</v>
      </c>
      <c r="AA807" s="966">
        <v>1311.2773162073688</v>
      </c>
      <c r="AB807" s="434">
        <v>1230.7936463924405</v>
      </c>
      <c r="AC807" s="707"/>
      <c r="AD807" s="935"/>
    </row>
    <row r="808" spans="1:30" s="7" customFormat="1" ht="12.75" customHeight="1">
      <c r="A808" s="4763"/>
      <c r="B808" s="4751"/>
      <c r="C808" s="2313" t="s">
        <v>342</v>
      </c>
      <c r="D808" s="783" t="s">
        <v>110</v>
      </c>
      <c r="E808" s="4148">
        <v>66.599999999999994</v>
      </c>
      <c r="F808" s="4149">
        <v>66.900000000000006</v>
      </c>
      <c r="G808" s="4149">
        <v>62.9</v>
      </c>
      <c r="H808" s="3976">
        <v>63.4</v>
      </c>
      <c r="I808" s="4149">
        <v>62.2</v>
      </c>
      <c r="J808" s="4149">
        <v>63.9</v>
      </c>
      <c r="K808" s="4149">
        <v>66.7</v>
      </c>
      <c r="L808" s="4149">
        <v>75.5</v>
      </c>
      <c r="M808" s="4149">
        <v>87.8</v>
      </c>
      <c r="N808" s="3976">
        <v>95.2</v>
      </c>
      <c r="O808" s="4149">
        <v>92.4</v>
      </c>
      <c r="P808" s="4149">
        <v>89.6</v>
      </c>
      <c r="Q808" s="4149">
        <v>93.8</v>
      </c>
      <c r="R808" s="4149">
        <v>88.8</v>
      </c>
      <c r="S808" s="4149">
        <v>89.9</v>
      </c>
      <c r="T808" s="4149">
        <v>89.3</v>
      </c>
      <c r="U808" s="4149">
        <v>90.6</v>
      </c>
      <c r="V808" s="1938">
        <v>91.5</v>
      </c>
      <c r="W808" s="4149">
        <v>92.4</v>
      </c>
      <c r="X808" s="4149">
        <v>84.8</v>
      </c>
      <c r="Y808" s="3977">
        <v>78.7</v>
      </c>
      <c r="Z808" s="4149">
        <v>83</v>
      </c>
      <c r="AA808" s="4149">
        <v>75.599999999999994</v>
      </c>
      <c r="AB808" s="3979">
        <v>73.2</v>
      </c>
      <c r="AC808" s="707"/>
      <c r="AD808" s="935"/>
    </row>
    <row r="809" spans="1:30" s="7" customFormat="1" ht="12.75" customHeight="1" thickBot="1">
      <c r="A809" s="4764"/>
      <c r="B809" s="4752"/>
      <c r="C809" s="3669" t="s">
        <v>315</v>
      </c>
      <c r="D809" s="784" t="s">
        <v>111</v>
      </c>
      <c r="E809" s="1730">
        <v>0.38945669714900477</v>
      </c>
      <c r="F809" s="1731">
        <v>0.38997214484679665</v>
      </c>
      <c r="G809" s="1731">
        <v>0.39300057372346531</v>
      </c>
      <c r="H809" s="1702">
        <v>0.38645650904845302</v>
      </c>
      <c r="I809" s="1731">
        <v>0.38600583090379009</v>
      </c>
      <c r="J809" s="1731">
        <v>0.37563451776649748</v>
      </c>
      <c r="K809" s="1731">
        <v>0.36113936927772128</v>
      </c>
      <c r="L809" s="1731">
        <v>0.34212880143112706</v>
      </c>
      <c r="M809" s="1731">
        <v>0.34115805946791866</v>
      </c>
      <c r="N809" s="1702">
        <v>0.31914893617021278</v>
      </c>
      <c r="O809" s="1731">
        <v>0.29821782178217821</v>
      </c>
      <c r="P809" s="1731">
        <v>0.29935794542536115</v>
      </c>
      <c r="Q809" s="1731">
        <v>0.2977638289525304</v>
      </c>
      <c r="R809" s="1731">
        <v>0.29833597464342315</v>
      </c>
      <c r="S809" s="1731">
        <v>0.29809976247030884</v>
      </c>
      <c r="T809" s="1731">
        <v>0.30371819960861057</v>
      </c>
      <c r="U809" s="1731">
        <v>0.31289308176100628</v>
      </c>
      <c r="V809" s="1702">
        <v>0.33927879022877083</v>
      </c>
      <c r="W809" s="1731">
        <v>0.34874290348742903</v>
      </c>
      <c r="X809" s="1731">
        <v>0.3482142857142857</v>
      </c>
      <c r="Y809" s="1703">
        <v>0.34543882403804582</v>
      </c>
      <c r="Z809" s="1731">
        <v>0.32804712279111914</v>
      </c>
      <c r="AA809" s="1731">
        <v>0.33703524867213908</v>
      </c>
      <c r="AB809" s="1732">
        <v>0.36010362694300518</v>
      </c>
      <c r="AC809" s="1729">
        <f t="shared" ref="AC809" si="168">AC806/AC805</f>
        <v>0.33738249640247431</v>
      </c>
      <c r="AD809" s="935"/>
    </row>
    <row r="810" spans="1:30" s="7" customFormat="1" ht="12.75" customHeight="1">
      <c r="A810" s="4750" t="s">
        <v>144</v>
      </c>
      <c r="B810" s="4750" t="s">
        <v>27</v>
      </c>
      <c r="C810" s="3055" t="s">
        <v>502</v>
      </c>
      <c r="D810" s="815" t="s">
        <v>108</v>
      </c>
      <c r="E810" s="3805">
        <v>411.6</v>
      </c>
      <c r="F810" s="3806">
        <v>381.6</v>
      </c>
      <c r="G810" s="3806">
        <v>352.2</v>
      </c>
      <c r="H810" s="3778">
        <v>349.8</v>
      </c>
      <c r="I810" s="3806">
        <v>351.6</v>
      </c>
      <c r="J810" s="3806">
        <v>440.4</v>
      </c>
      <c r="K810" s="3806">
        <v>507.6</v>
      </c>
      <c r="L810" s="3806">
        <v>570</v>
      </c>
      <c r="M810" s="3806">
        <v>690</v>
      </c>
      <c r="N810" s="3778">
        <v>772.8</v>
      </c>
      <c r="O810" s="3806">
        <v>776.4</v>
      </c>
      <c r="P810" s="3806">
        <v>803.4</v>
      </c>
      <c r="Q810" s="3806">
        <v>784.2</v>
      </c>
      <c r="R810" s="3806">
        <v>777.6</v>
      </c>
      <c r="S810" s="3806">
        <v>837.6</v>
      </c>
      <c r="T810" s="3806">
        <v>867</v>
      </c>
      <c r="U810" s="3806">
        <v>858.6</v>
      </c>
      <c r="V810" s="3807">
        <v>803.4</v>
      </c>
      <c r="W810" s="3806">
        <v>775.8</v>
      </c>
      <c r="X810" s="3806">
        <v>681</v>
      </c>
      <c r="Y810" s="3779">
        <v>672</v>
      </c>
      <c r="Z810" s="3806">
        <v>634.79999999999995</v>
      </c>
      <c r="AA810" s="3806">
        <v>529.79999999999995</v>
      </c>
      <c r="AB810" s="3780">
        <v>471.6</v>
      </c>
      <c r="AC810" s="3044">
        <f>SUM(E810:AB810)</f>
        <v>15100.799999999997</v>
      </c>
      <c r="AD810" s="935"/>
    </row>
    <row r="811" spans="1:30" s="7" customFormat="1" ht="12.75" customHeight="1">
      <c r="A811" s="4751"/>
      <c r="B811" s="4751"/>
      <c r="C811" s="2753" t="s">
        <v>502</v>
      </c>
      <c r="D811" s="783" t="s">
        <v>109</v>
      </c>
      <c r="E811" s="3809">
        <v>163.19999999999999</v>
      </c>
      <c r="F811" s="3810">
        <v>157.80000000000001</v>
      </c>
      <c r="G811" s="3810">
        <v>156</v>
      </c>
      <c r="H811" s="1989">
        <v>155.4</v>
      </c>
      <c r="I811" s="3810">
        <v>156.6</v>
      </c>
      <c r="J811" s="3810">
        <v>157.19999999999999</v>
      </c>
      <c r="K811" s="3810">
        <v>164.4</v>
      </c>
      <c r="L811" s="3810">
        <v>169.8</v>
      </c>
      <c r="M811" s="3810">
        <v>205.8</v>
      </c>
      <c r="N811" s="1989">
        <v>208.8</v>
      </c>
      <c r="O811" s="3810">
        <v>191.4</v>
      </c>
      <c r="P811" s="3810">
        <v>188.4</v>
      </c>
      <c r="Q811" s="3810">
        <v>187.2</v>
      </c>
      <c r="R811" s="3810">
        <v>180.6</v>
      </c>
      <c r="S811" s="3810">
        <v>212.4</v>
      </c>
      <c r="T811" s="3810">
        <v>229.8</v>
      </c>
      <c r="U811" s="3810">
        <v>229.8</v>
      </c>
      <c r="V811" s="3811">
        <v>225.6</v>
      </c>
      <c r="W811" s="3810">
        <v>218.4</v>
      </c>
      <c r="X811" s="3810">
        <v>181.2</v>
      </c>
      <c r="Y811" s="1988">
        <v>191.4</v>
      </c>
      <c r="Z811" s="3810">
        <v>193.2</v>
      </c>
      <c r="AA811" s="3810">
        <v>175.2</v>
      </c>
      <c r="AB811" s="1996">
        <v>166.8</v>
      </c>
      <c r="AC811" s="2820">
        <f>SUM(E811:AB811)</f>
        <v>4466.4000000000005</v>
      </c>
      <c r="AD811" s="935"/>
    </row>
    <row r="812" spans="1:30" s="7" customFormat="1" ht="12.75" customHeight="1">
      <c r="A812" s="4751"/>
      <c r="B812" s="4751"/>
      <c r="C812" s="1826" t="s">
        <v>315</v>
      </c>
      <c r="D812" s="945" t="s">
        <v>340</v>
      </c>
      <c r="E812" s="965">
        <v>442.77398297551315</v>
      </c>
      <c r="F812" s="966">
        <v>412.93994720782348</v>
      </c>
      <c r="G812" s="966">
        <v>385.20233644151227</v>
      </c>
      <c r="H812" s="1079">
        <v>382.76520218013553</v>
      </c>
      <c r="I812" s="966">
        <v>384.89754480900496</v>
      </c>
      <c r="J812" s="966">
        <v>467.61522644156912</v>
      </c>
      <c r="K812" s="966">
        <v>533.55891895834714</v>
      </c>
      <c r="L812" s="966">
        <v>594.75376417472125</v>
      </c>
      <c r="M812" s="966">
        <v>720.0372490364648</v>
      </c>
      <c r="N812" s="1079">
        <v>800.51063703113903</v>
      </c>
      <c r="O812" s="966">
        <v>799.64424589938744</v>
      </c>
      <c r="P812" s="966">
        <v>825.19459523193677</v>
      </c>
      <c r="Q812" s="966">
        <v>806.23413472762365</v>
      </c>
      <c r="R812" s="966">
        <v>798.29701239576241</v>
      </c>
      <c r="S812" s="966">
        <v>864.11082622543279</v>
      </c>
      <c r="T812" s="966">
        <v>896.93758980209986</v>
      </c>
      <c r="U812" s="966">
        <v>888.82056681874781</v>
      </c>
      <c r="V812" s="1696">
        <v>834.4740379424635</v>
      </c>
      <c r="W812" s="966">
        <v>805.95545782629949</v>
      </c>
      <c r="X812" s="966">
        <v>704.69457213746159</v>
      </c>
      <c r="Y812" s="1690">
        <v>698.72595486356454</v>
      </c>
      <c r="Z812" s="966">
        <v>663.54900346545617</v>
      </c>
      <c r="AA812" s="966">
        <v>558.0170965122843</v>
      </c>
      <c r="AB812" s="967">
        <v>500.22874767450145</v>
      </c>
      <c r="AC812" s="2527"/>
      <c r="AD812" s="935"/>
    </row>
    <row r="813" spans="1:30" s="7" customFormat="1" ht="12.75" customHeight="1">
      <c r="A813" s="4751"/>
      <c r="B813" s="4751"/>
      <c r="C813" s="2313" t="s">
        <v>342</v>
      </c>
      <c r="D813" s="783" t="s">
        <v>110</v>
      </c>
      <c r="E813" s="4148">
        <v>25.6</v>
      </c>
      <c r="F813" s="4149">
        <v>22.7</v>
      </c>
      <c r="G813" s="4149">
        <v>21.4</v>
      </c>
      <c r="H813" s="3976">
        <v>20.100000000000001</v>
      </c>
      <c r="I813" s="4149">
        <v>21.9</v>
      </c>
      <c r="J813" s="4149">
        <v>23.4</v>
      </c>
      <c r="K813" s="4149">
        <v>28</v>
      </c>
      <c r="L813" s="4149">
        <v>31.4</v>
      </c>
      <c r="M813" s="4149">
        <v>34.799999999999997</v>
      </c>
      <c r="N813" s="3976">
        <v>43.1</v>
      </c>
      <c r="O813" s="4149">
        <v>45.4</v>
      </c>
      <c r="P813" s="4149">
        <v>45.2</v>
      </c>
      <c r="Q813" s="4149">
        <v>45</v>
      </c>
      <c r="R813" s="4149">
        <v>43.7</v>
      </c>
      <c r="S813" s="4149">
        <v>44.5</v>
      </c>
      <c r="T813" s="4149">
        <v>50.6</v>
      </c>
      <c r="U813" s="4149">
        <v>52.4</v>
      </c>
      <c r="V813" s="1938">
        <v>49.4</v>
      </c>
      <c r="W813" s="4149">
        <v>45.5</v>
      </c>
      <c r="X813" s="4149">
        <v>44.7</v>
      </c>
      <c r="Y813" s="3977">
        <v>37.9</v>
      </c>
      <c r="Z813" s="4149">
        <v>38.799999999999997</v>
      </c>
      <c r="AA813" s="4149">
        <v>34.1</v>
      </c>
      <c r="AB813" s="3979">
        <v>29.5</v>
      </c>
      <c r="AC813" s="707"/>
      <c r="AD813" s="935"/>
    </row>
    <row r="814" spans="1:30" s="7" customFormat="1" ht="12.75" customHeight="1" thickBot="1">
      <c r="A814" s="4752"/>
      <c r="B814" s="4752"/>
      <c r="C814" s="1883" t="s">
        <v>315</v>
      </c>
      <c r="D814" s="818" t="s">
        <v>111</v>
      </c>
      <c r="E814" s="1730">
        <v>0.39650145772594747</v>
      </c>
      <c r="F814" s="1731">
        <v>0.41352201257861637</v>
      </c>
      <c r="G814" s="1731">
        <v>0.44293015332197616</v>
      </c>
      <c r="H814" s="1702">
        <v>0.444253859348199</v>
      </c>
      <c r="I814" s="1731">
        <v>0.44539249146757676</v>
      </c>
      <c r="J814" s="1731">
        <v>0.35694822888283378</v>
      </c>
      <c r="K814" s="1731">
        <v>0.32387706855791965</v>
      </c>
      <c r="L814" s="1731">
        <v>0.29789473684210527</v>
      </c>
      <c r="M814" s="1731">
        <v>0.29826086956521741</v>
      </c>
      <c r="N814" s="1702">
        <v>0.27018633540372672</v>
      </c>
      <c r="O814" s="1731">
        <v>0.24652241112828441</v>
      </c>
      <c r="P814" s="1731">
        <v>0.23450336071695296</v>
      </c>
      <c r="Q814" s="1731">
        <v>0.23871461361897472</v>
      </c>
      <c r="R814" s="1731">
        <v>0.23225308641975306</v>
      </c>
      <c r="S814" s="1731">
        <v>0.25358166189111747</v>
      </c>
      <c r="T814" s="1731">
        <v>0.26505190311418686</v>
      </c>
      <c r="U814" s="1731">
        <v>0.26764500349406012</v>
      </c>
      <c r="V814" s="1702">
        <v>0.28080657206870802</v>
      </c>
      <c r="W814" s="1731">
        <v>0.28151585460170148</v>
      </c>
      <c r="X814" s="1731">
        <v>0.26607929515418499</v>
      </c>
      <c r="Y814" s="1703">
        <v>0.28482142857142856</v>
      </c>
      <c r="Z814" s="1731">
        <v>0.30434782608695654</v>
      </c>
      <c r="AA814" s="1731">
        <v>0.33069082672706684</v>
      </c>
      <c r="AB814" s="1732">
        <v>0.35368956743002544</v>
      </c>
      <c r="AC814" s="1729">
        <f t="shared" ref="AC814" si="169">AC811/AC810</f>
        <v>0.29577240940877314</v>
      </c>
      <c r="AD814" s="935"/>
    </row>
    <row r="815" spans="1:30" s="7" customFormat="1" ht="12.75" customHeight="1">
      <c r="A815" s="4750" t="s">
        <v>124</v>
      </c>
      <c r="B815" s="4753" t="s">
        <v>657</v>
      </c>
      <c r="C815" s="3055" t="s">
        <v>502</v>
      </c>
      <c r="D815" s="970" t="s">
        <v>108</v>
      </c>
      <c r="E815" s="3805">
        <v>3</v>
      </c>
      <c r="F815" s="3806">
        <v>3</v>
      </c>
      <c r="G815" s="3806">
        <v>3</v>
      </c>
      <c r="H815" s="3778">
        <v>3</v>
      </c>
      <c r="I815" s="3806">
        <v>3</v>
      </c>
      <c r="J815" s="3806">
        <v>3</v>
      </c>
      <c r="K815" s="3806">
        <v>3</v>
      </c>
      <c r="L815" s="3806">
        <v>2.4</v>
      </c>
      <c r="M815" s="3806">
        <v>3</v>
      </c>
      <c r="N815" s="3778">
        <v>3</v>
      </c>
      <c r="O815" s="3806">
        <v>3</v>
      </c>
      <c r="P815" s="3806">
        <v>3</v>
      </c>
      <c r="Q815" s="3806">
        <v>3</v>
      </c>
      <c r="R815" s="3806">
        <v>3</v>
      </c>
      <c r="S815" s="3806">
        <v>3</v>
      </c>
      <c r="T815" s="3806">
        <v>3</v>
      </c>
      <c r="U815" s="3806">
        <v>3</v>
      </c>
      <c r="V815" s="3807">
        <v>3</v>
      </c>
      <c r="W815" s="3806">
        <v>3</v>
      </c>
      <c r="X815" s="3806">
        <v>3</v>
      </c>
      <c r="Y815" s="3779">
        <v>3</v>
      </c>
      <c r="Z815" s="3806">
        <v>3</v>
      </c>
      <c r="AA815" s="3806">
        <v>3</v>
      </c>
      <c r="AB815" s="3892">
        <v>3</v>
      </c>
      <c r="AC815" s="3680">
        <f>SUM(E815:AB815)</f>
        <v>71.400000000000006</v>
      </c>
      <c r="AD815" s="935"/>
    </row>
    <row r="816" spans="1:30" s="7" customFormat="1" ht="12.75" customHeight="1">
      <c r="A816" s="4751"/>
      <c r="B816" s="4754"/>
      <c r="C816" s="2753" t="s">
        <v>502</v>
      </c>
      <c r="D816" s="975" t="s">
        <v>109</v>
      </c>
      <c r="E816" s="3809">
        <v>0.6</v>
      </c>
      <c r="F816" s="3810">
        <v>0</v>
      </c>
      <c r="G816" s="3810">
        <v>0.6</v>
      </c>
      <c r="H816" s="3811">
        <v>0</v>
      </c>
      <c r="I816" s="3810">
        <v>0</v>
      </c>
      <c r="J816" s="3810">
        <v>0.6</v>
      </c>
      <c r="K816" s="3810">
        <v>0</v>
      </c>
      <c r="L816" s="3810">
        <v>0</v>
      </c>
      <c r="M816" s="3810">
        <v>0.6</v>
      </c>
      <c r="N816" s="3811">
        <v>0</v>
      </c>
      <c r="O816" s="3810">
        <v>0</v>
      </c>
      <c r="P816" s="3810">
        <v>0</v>
      </c>
      <c r="Q816" s="3810">
        <v>0</v>
      </c>
      <c r="R816" s="3810">
        <v>0.6</v>
      </c>
      <c r="S816" s="3810">
        <v>0</v>
      </c>
      <c r="T816" s="3810">
        <v>0</v>
      </c>
      <c r="U816" s="3810">
        <v>0</v>
      </c>
      <c r="V816" s="3811">
        <v>0.6</v>
      </c>
      <c r="W816" s="3810">
        <v>0</v>
      </c>
      <c r="X816" s="3810">
        <v>0</v>
      </c>
      <c r="Y816" s="3810">
        <v>0.6</v>
      </c>
      <c r="Z816" s="3810">
        <v>0</v>
      </c>
      <c r="AA816" s="3810">
        <v>0.6</v>
      </c>
      <c r="AB816" s="3814">
        <v>0</v>
      </c>
      <c r="AC816" s="3681">
        <f>SUM(E816:AB816)</f>
        <v>4.8</v>
      </c>
      <c r="AD816" s="935"/>
    </row>
    <row r="817" spans="1:30" s="7" customFormat="1" ht="12.75" customHeight="1">
      <c r="A817" s="4751"/>
      <c r="B817" s="4754"/>
      <c r="C817" s="1826" t="s">
        <v>315</v>
      </c>
      <c r="D817" s="945" t="s">
        <v>340</v>
      </c>
      <c r="E817" s="965">
        <f>SQRT(E815^2+E816^2)</f>
        <v>3.0594117081556709</v>
      </c>
      <c r="F817" s="966">
        <f t="shared" ref="F817:AB817" si="170">SQRT(F815^2+F816^2)</f>
        <v>3</v>
      </c>
      <c r="G817" s="966">
        <f t="shared" si="170"/>
        <v>3.0594117081556709</v>
      </c>
      <c r="H817" s="1696">
        <f t="shared" si="170"/>
        <v>3</v>
      </c>
      <c r="I817" s="966">
        <f t="shared" si="170"/>
        <v>3</v>
      </c>
      <c r="J817" s="966">
        <f t="shared" si="170"/>
        <v>3.0594117081556709</v>
      </c>
      <c r="K817" s="966">
        <f t="shared" si="170"/>
        <v>3</v>
      </c>
      <c r="L817" s="966">
        <f t="shared" si="170"/>
        <v>2.4</v>
      </c>
      <c r="M817" s="966">
        <f t="shared" si="170"/>
        <v>3.0594117081556709</v>
      </c>
      <c r="N817" s="1696">
        <f t="shared" si="170"/>
        <v>3</v>
      </c>
      <c r="O817" s="966">
        <f t="shared" si="170"/>
        <v>3</v>
      </c>
      <c r="P817" s="966">
        <f t="shared" si="170"/>
        <v>3</v>
      </c>
      <c r="Q817" s="966">
        <f t="shared" si="170"/>
        <v>3</v>
      </c>
      <c r="R817" s="966">
        <f t="shared" si="170"/>
        <v>3.0594117081556709</v>
      </c>
      <c r="S817" s="966">
        <f t="shared" si="170"/>
        <v>3</v>
      </c>
      <c r="T817" s="966">
        <f t="shared" si="170"/>
        <v>3</v>
      </c>
      <c r="U817" s="966">
        <f t="shared" si="170"/>
        <v>3</v>
      </c>
      <c r="V817" s="1696">
        <f t="shared" si="170"/>
        <v>3.0594117081556709</v>
      </c>
      <c r="W817" s="966">
        <f t="shared" si="170"/>
        <v>3</v>
      </c>
      <c r="X817" s="966">
        <f t="shared" si="170"/>
        <v>3</v>
      </c>
      <c r="Y817" s="966">
        <f t="shared" si="170"/>
        <v>3.0594117081556709</v>
      </c>
      <c r="Z817" s="966">
        <f t="shared" si="170"/>
        <v>3</v>
      </c>
      <c r="AA817" s="966">
        <f t="shared" si="170"/>
        <v>3.0594117081556709</v>
      </c>
      <c r="AB817" s="988">
        <f t="shared" si="170"/>
        <v>3</v>
      </c>
      <c r="AC817" s="940"/>
      <c r="AD817" s="935"/>
    </row>
    <row r="818" spans="1:30" s="7" customFormat="1" ht="12.75" customHeight="1">
      <c r="A818" s="4751"/>
      <c r="B818" s="4754"/>
      <c r="C818" s="2313" t="s">
        <v>342</v>
      </c>
      <c r="D818" s="783" t="s">
        <v>110</v>
      </c>
      <c r="E818" s="4148">
        <v>0</v>
      </c>
      <c r="F818" s="4149">
        <v>0</v>
      </c>
      <c r="G818" s="4149">
        <v>0</v>
      </c>
      <c r="H818" s="1938">
        <v>0</v>
      </c>
      <c r="I818" s="4149">
        <v>0</v>
      </c>
      <c r="J818" s="4149">
        <v>0</v>
      </c>
      <c r="K818" s="4149">
        <v>0</v>
      </c>
      <c r="L818" s="4149">
        <v>0</v>
      </c>
      <c r="M818" s="4149">
        <v>0</v>
      </c>
      <c r="N818" s="1938">
        <v>0</v>
      </c>
      <c r="O818" s="4149">
        <v>0</v>
      </c>
      <c r="P818" s="4149">
        <v>0</v>
      </c>
      <c r="Q818" s="4149">
        <v>0</v>
      </c>
      <c r="R818" s="4149">
        <v>0</v>
      </c>
      <c r="S818" s="4149">
        <v>0</v>
      </c>
      <c r="T818" s="4149">
        <v>0</v>
      </c>
      <c r="U818" s="4149">
        <v>0</v>
      </c>
      <c r="V818" s="1938">
        <v>0</v>
      </c>
      <c r="W818" s="4149">
        <v>0</v>
      </c>
      <c r="X818" s="4149">
        <v>0</v>
      </c>
      <c r="Y818" s="1936">
        <v>0</v>
      </c>
      <c r="Z818" s="4149">
        <v>0</v>
      </c>
      <c r="AA818" s="4149">
        <v>0</v>
      </c>
      <c r="AB818" s="4150">
        <v>0</v>
      </c>
      <c r="AC818" s="940"/>
      <c r="AD818" s="935"/>
    </row>
    <row r="819" spans="1:30" s="7" customFormat="1" ht="12.75" customHeight="1" thickBot="1">
      <c r="A819" s="4752"/>
      <c r="B819" s="4755"/>
      <c r="C819" s="3607" t="s">
        <v>315</v>
      </c>
      <c r="D819" s="971" t="s">
        <v>111</v>
      </c>
      <c r="E819" s="1730">
        <f t="shared" ref="E819:AC819" si="171">E816/E815</f>
        <v>0.19999999999999998</v>
      </c>
      <c r="F819" s="1731">
        <f t="shared" si="171"/>
        <v>0</v>
      </c>
      <c r="G819" s="1731">
        <f t="shared" si="171"/>
        <v>0.19999999999999998</v>
      </c>
      <c r="H819" s="1702">
        <f t="shared" si="171"/>
        <v>0</v>
      </c>
      <c r="I819" s="1731">
        <f t="shared" si="171"/>
        <v>0</v>
      </c>
      <c r="J819" s="1731">
        <f t="shared" si="171"/>
        <v>0.19999999999999998</v>
      </c>
      <c r="K819" s="1731">
        <f t="shared" si="171"/>
        <v>0</v>
      </c>
      <c r="L819" s="1731">
        <f t="shared" si="171"/>
        <v>0</v>
      </c>
      <c r="M819" s="1731">
        <f t="shared" si="171"/>
        <v>0.19999999999999998</v>
      </c>
      <c r="N819" s="1702">
        <f t="shared" si="171"/>
        <v>0</v>
      </c>
      <c r="O819" s="1731">
        <f t="shared" si="171"/>
        <v>0</v>
      </c>
      <c r="P819" s="1731">
        <f t="shared" si="171"/>
        <v>0</v>
      </c>
      <c r="Q819" s="1731">
        <f t="shared" si="171"/>
        <v>0</v>
      </c>
      <c r="R819" s="1731">
        <f t="shared" si="171"/>
        <v>0.19999999999999998</v>
      </c>
      <c r="S819" s="1731">
        <f t="shared" si="171"/>
        <v>0</v>
      </c>
      <c r="T819" s="1731">
        <f t="shared" si="171"/>
        <v>0</v>
      </c>
      <c r="U819" s="1731">
        <f t="shared" si="171"/>
        <v>0</v>
      </c>
      <c r="V819" s="1702">
        <f t="shared" si="171"/>
        <v>0.19999999999999998</v>
      </c>
      <c r="W819" s="1731">
        <f t="shared" si="171"/>
        <v>0</v>
      </c>
      <c r="X819" s="1731">
        <f t="shared" si="171"/>
        <v>0</v>
      </c>
      <c r="Y819" s="1703">
        <f t="shared" si="171"/>
        <v>0.19999999999999998</v>
      </c>
      <c r="Z819" s="1731">
        <f t="shared" si="171"/>
        <v>0</v>
      </c>
      <c r="AA819" s="1731">
        <f t="shared" si="171"/>
        <v>0.19999999999999998</v>
      </c>
      <c r="AB819" s="3268">
        <f t="shared" si="171"/>
        <v>0</v>
      </c>
      <c r="AC819" s="1701">
        <f t="shared" si="171"/>
        <v>6.7226890756302518E-2</v>
      </c>
      <c r="AD819" s="935"/>
    </row>
    <row r="820" spans="1:30" s="7" customFormat="1" ht="17.25" customHeight="1" thickBot="1">
      <c r="A820" s="997"/>
      <c r="B820" s="1011" t="s">
        <v>12</v>
      </c>
      <c r="C820" s="3683" t="s">
        <v>502</v>
      </c>
      <c r="D820" s="977" t="s">
        <v>108</v>
      </c>
      <c r="E820" s="3945">
        <v>13.935</v>
      </c>
      <c r="F820" s="3946">
        <v>13.845000000000001</v>
      </c>
      <c r="G820" s="3946">
        <v>13.8675</v>
      </c>
      <c r="H820" s="3947">
        <v>13.897500000000001</v>
      </c>
      <c r="I820" s="3946">
        <v>13.89</v>
      </c>
      <c r="J820" s="3946">
        <v>13.8825</v>
      </c>
      <c r="K820" s="3946">
        <v>13.83</v>
      </c>
      <c r="L820" s="3946">
        <v>13.6875</v>
      </c>
      <c r="M820" s="3946">
        <v>13.6425</v>
      </c>
      <c r="N820" s="3947">
        <v>13.672499999999999</v>
      </c>
      <c r="O820" s="3946">
        <v>13.725</v>
      </c>
      <c r="P820" s="3946">
        <v>13.755000000000001</v>
      </c>
      <c r="Q820" s="3946">
        <v>13.77</v>
      </c>
      <c r="R820" s="3946">
        <v>13.7325</v>
      </c>
      <c r="S820" s="3946">
        <v>13.68</v>
      </c>
      <c r="T820" s="3946">
        <v>13.612500000000001</v>
      </c>
      <c r="U820" s="3946">
        <v>13.68</v>
      </c>
      <c r="V820" s="3947">
        <v>13.852499999999999</v>
      </c>
      <c r="W820" s="3946">
        <v>13.875</v>
      </c>
      <c r="X820" s="3946">
        <v>13.965</v>
      </c>
      <c r="Y820" s="3948">
        <v>13.965</v>
      </c>
      <c r="Z820" s="3946">
        <v>14.04</v>
      </c>
      <c r="AA820" s="3946">
        <v>13.89</v>
      </c>
      <c r="AB820" s="3949">
        <v>13.9275</v>
      </c>
      <c r="AC820" s="3269">
        <f>SUM(E820:AB820)</f>
        <v>331.61999999999995</v>
      </c>
      <c r="AD820" s="935"/>
    </row>
    <row r="821" spans="1:30" s="7" customFormat="1" ht="12.75" customHeight="1">
      <c r="A821" s="4758" t="s">
        <v>134</v>
      </c>
      <c r="B821" s="4759"/>
      <c r="C821" s="3660" t="s">
        <v>315</v>
      </c>
      <c r="D821" s="2046" t="s">
        <v>108</v>
      </c>
      <c r="E821" s="946">
        <f>E795+E800+E805+E810+E815+E790</f>
        <v>2077.5</v>
      </c>
      <c r="F821" s="947">
        <f t="shared" ref="F821:AB821" si="172">F795+F800+F805+F810+F815+F820+F790</f>
        <v>2020.5449999999998</v>
      </c>
      <c r="G821" s="947">
        <f t="shared" si="172"/>
        <v>1955.1675</v>
      </c>
      <c r="H821" s="1083">
        <f t="shared" si="172"/>
        <v>1923.0974999999999</v>
      </c>
      <c r="I821" s="947">
        <f t="shared" si="172"/>
        <v>1923.0900000000001</v>
      </c>
      <c r="J821" s="947">
        <f t="shared" si="172"/>
        <v>2067.9824999999996</v>
      </c>
      <c r="K821" s="947">
        <f t="shared" si="172"/>
        <v>2280.0299999999997</v>
      </c>
      <c r="L821" s="947">
        <f t="shared" si="172"/>
        <v>2601.1875</v>
      </c>
      <c r="M821" s="947">
        <f t="shared" si="172"/>
        <v>2992.0425</v>
      </c>
      <c r="N821" s="1083">
        <f t="shared" si="172"/>
        <v>3114.7725</v>
      </c>
      <c r="O821" s="947">
        <f t="shared" si="172"/>
        <v>3044.9250000000002</v>
      </c>
      <c r="P821" s="947">
        <f t="shared" si="172"/>
        <v>3032.3550000000005</v>
      </c>
      <c r="Q821" s="947">
        <f t="shared" si="172"/>
        <v>3037.17</v>
      </c>
      <c r="R821" s="947">
        <f t="shared" si="172"/>
        <v>3022.7325000000001</v>
      </c>
      <c r="S821" s="947">
        <f t="shared" si="172"/>
        <v>3103.3799999999997</v>
      </c>
      <c r="T821" s="947">
        <f t="shared" si="172"/>
        <v>3178.6125000000002</v>
      </c>
      <c r="U821" s="947">
        <f t="shared" si="172"/>
        <v>3141.18</v>
      </c>
      <c r="V821" s="1083">
        <f t="shared" si="172"/>
        <v>3063.6525000000001</v>
      </c>
      <c r="W821" s="947">
        <f t="shared" si="172"/>
        <v>2982.6750000000002</v>
      </c>
      <c r="X821" s="947">
        <f t="shared" si="172"/>
        <v>2729.2650000000003</v>
      </c>
      <c r="Y821" s="1692">
        <f t="shared" si="172"/>
        <v>2741.5650000000005</v>
      </c>
      <c r="Z821" s="947">
        <f t="shared" si="172"/>
        <v>2663.94</v>
      </c>
      <c r="AA821" s="947">
        <f t="shared" si="172"/>
        <v>2424.9899999999998</v>
      </c>
      <c r="AB821" s="2052">
        <f t="shared" si="172"/>
        <v>2230.0275000000001</v>
      </c>
      <c r="AC821" s="2056">
        <f>AC795+AC800+AC805+AC810+AC815+AC820+AC790</f>
        <v>63365.819999999992</v>
      </c>
      <c r="AD821" s="935"/>
    </row>
    <row r="822" spans="1:30" s="7" customFormat="1" ht="12.75" customHeight="1">
      <c r="A822" s="4756"/>
      <c r="B822" s="4757"/>
      <c r="C822" s="3056" t="s">
        <v>315</v>
      </c>
      <c r="D822" s="2045" t="s">
        <v>109</v>
      </c>
      <c r="E822" s="2050">
        <f>E796+E801+E806+E811+E816+E791</f>
        <v>721.2</v>
      </c>
      <c r="F822" s="2054">
        <f t="shared" ref="F822:AC822" si="173">F796+F801+F806+F811+F816+F791</f>
        <v>698.09999999999991</v>
      </c>
      <c r="G822" s="2054">
        <f t="shared" si="173"/>
        <v>690.30000000000007</v>
      </c>
      <c r="H822" s="1079">
        <f t="shared" si="173"/>
        <v>672.3</v>
      </c>
      <c r="I822" s="2054">
        <f t="shared" si="173"/>
        <v>675</v>
      </c>
      <c r="J822" s="2054">
        <f t="shared" si="173"/>
        <v>680.69999999999993</v>
      </c>
      <c r="K822" s="2054">
        <f t="shared" si="173"/>
        <v>713.09999999999991</v>
      </c>
      <c r="L822" s="2054">
        <f t="shared" si="173"/>
        <v>821.40000000000009</v>
      </c>
      <c r="M822" s="2054">
        <f t="shared" si="173"/>
        <v>943.80000000000018</v>
      </c>
      <c r="N822" s="1079">
        <f t="shared" si="173"/>
        <v>921</v>
      </c>
      <c r="O822" s="2054">
        <f t="shared" si="173"/>
        <v>838.8</v>
      </c>
      <c r="P822" s="2054">
        <f t="shared" si="173"/>
        <v>808.80000000000007</v>
      </c>
      <c r="Q822" s="2054">
        <f t="shared" si="173"/>
        <v>809.7</v>
      </c>
      <c r="R822" s="2054">
        <f t="shared" si="173"/>
        <v>805.80000000000007</v>
      </c>
      <c r="S822" s="2054">
        <f t="shared" si="173"/>
        <v>851.4</v>
      </c>
      <c r="T822" s="2054">
        <f t="shared" si="173"/>
        <v>882.30000000000007</v>
      </c>
      <c r="U822" s="2054">
        <f t="shared" si="173"/>
        <v>854.40000000000009</v>
      </c>
      <c r="V822" s="1079">
        <f t="shared" si="173"/>
        <v>877.2</v>
      </c>
      <c r="W822" s="2054">
        <f t="shared" si="173"/>
        <v>864</v>
      </c>
      <c r="X822" s="2054">
        <f t="shared" si="173"/>
        <v>781.8</v>
      </c>
      <c r="Y822" s="1690">
        <f t="shared" si="173"/>
        <v>799.2</v>
      </c>
      <c r="Z822" s="2054">
        <f t="shared" si="173"/>
        <v>767.1</v>
      </c>
      <c r="AA822" s="2054">
        <f t="shared" si="173"/>
        <v>715.5</v>
      </c>
      <c r="AB822" s="2048">
        <f t="shared" si="173"/>
        <v>700.80000000000007</v>
      </c>
      <c r="AC822" s="2055">
        <f t="shared" si="173"/>
        <v>18893.699999999997</v>
      </c>
      <c r="AD822" s="935"/>
    </row>
    <row r="823" spans="1:30" s="7" customFormat="1" ht="12.75" customHeight="1" thickBot="1">
      <c r="A823" s="4760"/>
      <c r="B823" s="4761"/>
      <c r="C823" s="3057" t="s">
        <v>315</v>
      </c>
      <c r="D823" s="2044" t="s">
        <v>110</v>
      </c>
      <c r="E823" s="948">
        <f>E818+E813+E808+E803+E798+E793</f>
        <v>124.00899182476613</v>
      </c>
      <c r="F823" s="949">
        <f t="shared" ref="F823:AB823" si="174">F818+F813+F808+F803+F798+F793</f>
        <v>121.95477570933473</v>
      </c>
      <c r="G823" s="949">
        <f t="shared" si="174"/>
        <v>114.93886440443725</v>
      </c>
      <c r="H823" s="1084">
        <f t="shared" si="174"/>
        <v>115.19441361989109</v>
      </c>
      <c r="I823" s="949">
        <f t="shared" si="174"/>
        <v>113.42029055266596</v>
      </c>
      <c r="J823" s="949">
        <f t="shared" si="174"/>
        <v>118.53886440443725</v>
      </c>
      <c r="K823" s="949">
        <f t="shared" si="174"/>
        <v>127.62743541953267</v>
      </c>
      <c r="L823" s="949">
        <f t="shared" si="174"/>
        <v>144.51427047876683</v>
      </c>
      <c r="M823" s="949">
        <f t="shared" si="174"/>
        <v>164.13990884001262</v>
      </c>
      <c r="N823" s="1084">
        <f t="shared" si="174"/>
        <v>184.86485688929187</v>
      </c>
      <c r="O823" s="949">
        <f t="shared" si="174"/>
        <v>181.75547730906561</v>
      </c>
      <c r="P823" s="949">
        <f t="shared" si="174"/>
        <v>177.98338700234478</v>
      </c>
      <c r="Q823" s="949">
        <f t="shared" si="174"/>
        <v>179.31242864315522</v>
      </c>
      <c r="R823" s="949">
        <f t="shared" si="174"/>
        <v>174.49599501884205</v>
      </c>
      <c r="S823" s="949">
        <f t="shared" si="174"/>
        <v>175.23278331699305</v>
      </c>
      <c r="T823" s="949">
        <f t="shared" si="174"/>
        <v>183.3328078118918</v>
      </c>
      <c r="U823" s="949">
        <f t="shared" si="174"/>
        <v>188.08604937314888</v>
      </c>
      <c r="V823" s="1084">
        <f t="shared" si="174"/>
        <v>179.23960062927065</v>
      </c>
      <c r="W823" s="949">
        <f t="shared" si="174"/>
        <v>179.19046632128308</v>
      </c>
      <c r="X823" s="949">
        <f t="shared" si="174"/>
        <v>168.9405006951867</v>
      </c>
      <c r="Y823" s="3037">
        <f t="shared" si="174"/>
        <v>154.97427646642757</v>
      </c>
      <c r="Z823" s="949">
        <f t="shared" si="174"/>
        <v>162.61243962390694</v>
      </c>
      <c r="AA823" s="949">
        <f t="shared" si="174"/>
        <v>147.03261105814181</v>
      </c>
      <c r="AB823" s="2058">
        <f t="shared" si="174"/>
        <v>138.17414673418179</v>
      </c>
      <c r="AC823" s="2053"/>
      <c r="AD823" s="935"/>
    </row>
    <row r="824" spans="1:30" s="7" customFormat="1" ht="17.25" customHeight="1">
      <c r="A824" s="4756" t="s">
        <v>135</v>
      </c>
      <c r="B824" s="4757"/>
      <c r="C824" s="3618" t="s">
        <v>315</v>
      </c>
      <c r="D824" s="970" t="s">
        <v>108</v>
      </c>
      <c r="E824" s="2051">
        <f>E781-E821</f>
        <v>8.5</v>
      </c>
      <c r="F824" s="2049">
        <f t="shared" ref="F824:AC824" si="175">F781-F821</f>
        <v>-4.5449999999998454</v>
      </c>
      <c r="G824" s="2049">
        <f t="shared" si="175"/>
        <v>-3.1675000000000182</v>
      </c>
      <c r="H824" s="2047">
        <f t="shared" si="175"/>
        <v>-5.0974999999998545</v>
      </c>
      <c r="I824" s="2049">
        <f t="shared" si="175"/>
        <v>-3.0900000000001455</v>
      </c>
      <c r="J824" s="2049">
        <f t="shared" si="175"/>
        <v>-1.982499999999618</v>
      </c>
      <c r="K824" s="2049">
        <f t="shared" si="175"/>
        <v>-6.0299999999997453</v>
      </c>
      <c r="L824" s="2049">
        <f t="shared" si="175"/>
        <v>-11.1875</v>
      </c>
      <c r="M824" s="2049">
        <f t="shared" si="175"/>
        <v>-12.042500000000018</v>
      </c>
      <c r="N824" s="2047">
        <f t="shared" si="175"/>
        <v>-10.772500000000036</v>
      </c>
      <c r="O824" s="2049">
        <f t="shared" si="175"/>
        <v>-10.925000000000182</v>
      </c>
      <c r="P824" s="2049">
        <f t="shared" si="175"/>
        <v>-8.3550000000004729</v>
      </c>
      <c r="Q824" s="2049">
        <f t="shared" si="175"/>
        <v>-11.170000000000073</v>
      </c>
      <c r="R824" s="2049">
        <f t="shared" si="175"/>
        <v>-10.732500000000073</v>
      </c>
      <c r="S824" s="2049">
        <f t="shared" si="175"/>
        <v>-9.3799999999996544</v>
      </c>
      <c r="T824" s="2049">
        <f t="shared" si="175"/>
        <v>-8.6125000000001819</v>
      </c>
      <c r="U824" s="2049">
        <f t="shared" si="175"/>
        <v>-5.1799999999998363</v>
      </c>
      <c r="V824" s="2047">
        <f t="shared" si="175"/>
        <v>-3.6525000000001455</v>
      </c>
      <c r="W824" s="2049">
        <f t="shared" si="175"/>
        <v>-6.6750000000001819</v>
      </c>
      <c r="X824" s="2049">
        <f t="shared" si="175"/>
        <v>-1.2650000000003274</v>
      </c>
      <c r="Y824" s="2057">
        <f t="shared" si="175"/>
        <v>-7.5650000000005093</v>
      </c>
      <c r="Z824" s="2049">
        <f t="shared" si="175"/>
        <v>-7.9400000000000546</v>
      </c>
      <c r="AA824" s="2049">
        <f t="shared" si="175"/>
        <v>-6.9899999999997817</v>
      </c>
      <c r="AB824" s="2528">
        <f t="shared" si="175"/>
        <v>-4.0275000000001455</v>
      </c>
      <c r="AC824" s="2056">
        <f t="shared" si="175"/>
        <v>-165.81999999999243</v>
      </c>
      <c r="AD824" s="1735">
        <f>AC824/AC781</f>
        <v>-2.6237341772150703E-3</v>
      </c>
    </row>
    <row r="825" spans="1:30" s="7" customFormat="1" ht="14.25" customHeight="1" thickBot="1">
      <c r="A825" s="4756"/>
      <c r="B825" s="4757"/>
      <c r="C825" s="3057" t="s">
        <v>315</v>
      </c>
      <c r="D825" s="2044" t="s">
        <v>110</v>
      </c>
      <c r="E825" s="948">
        <f>E784-E823</f>
        <v>-0.60899182476612168</v>
      </c>
      <c r="F825" s="949">
        <f t="shared" ref="F825:AB825" si="176">F784-F823</f>
        <v>4.5224290665274225E-2</v>
      </c>
      <c r="G825" s="949">
        <f t="shared" si="176"/>
        <v>-0.73886440443725121</v>
      </c>
      <c r="H825" s="1084">
        <f t="shared" si="176"/>
        <v>-1.9944136198910911</v>
      </c>
      <c r="I825" s="949">
        <f t="shared" si="176"/>
        <v>-1.4202905526659606</v>
      </c>
      <c r="J825" s="949">
        <f t="shared" si="176"/>
        <v>-1.7388644044372512</v>
      </c>
      <c r="K825" s="949">
        <f t="shared" si="176"/>
        <v>-2.227435419532668</v>
      </c>
      <c r="L825" s="949">
        <f t="shared" si="176"/>
        <v>-2.9142704787668379</v>
      </c>
      <c r="M825" s="949">
        <f t="shared" si="176"/>
        <v>-0.33990884001261179</v>
      </c>
      <c r="N825" s="1084">
        <f t="shared" si="176"/>
        <v>-4.4648568892918661</v>
      </c>
      <c r="O825" s="949">
        <f t="shared" si="176"/>
        <v>-1.3554773090656056</v>
      </c>
      <c r="P825" s="949">
        <f t="shared" si="176"/>
        <v>-1.7833870023447957</v>
      </c>
      <c r="Q825" s="949">
        <f t="shared" si="176"/>
        <v>-1.7124286431552207</v>
      </c>
      <c r="R825" s="949">
        <f t="shared" si="176"/>
        <v>-0.4959950188420521</v>
      </c>
      <c r="S825" s="949">
        <f t="shared" si="176"/>
        <v>2.76721668300695</v>
      </c>
      <c r="T825" s="949">
        <f t="shared" si="176"/>
        <v>3.0671921881082085</v>
      </c>
      <c r="U825" s="949">
        <f t="shared" si="176"/>
        <v>-2.886049373148893</v>
      </c>
      <c r="V825" s="1084">
        <f t="shared" si="176"/>
        <v>3.7603993707293455</v>
      </c>
      <c r="W825" s="949">
        <f t="shared" si="176"/>
        <v>-5.1904663212830826</v>
      </c>
      <c r="X825" s="949">
        <f t="shared" si="176"/>
        <v>-5.7405006951867108</v>
      </c>
      <c r="Y825" s="3037">
        <f t="shared" si="176"/>
        <v>-0.1742764664275569</v>
      </c>
      <c r="Z825" s="949">
        <f t="shared" si="176"/>
        <v>-3.0124396239069426</v>
      </c>
      <c r="AA825" s="949">
        <f t="shared" si="176"/>
        <v>0.96738894185818936</v>
      </c>
      <c r="AB825" s="2058">
        <f t="shared" si="176"/>
        <v>0.42585326581820482</v>
      </c>
      <c r="AC825" s="2055"/>
      <c r="AD825" s="935"/>
    </row>
    <row r="826" spans="1:30" s="7" customFormat="1" ht="12.75" customHeight="1">
      <c r="A826" s="4745" t="s">
        <v>507</v>
      </c>
      <c r="B826" s="4746"/>
      <c r="C826" s="3684"/>
      <c r="D826" s="1018" t="s">
        <v>341</v>
      </c>
      <c r="E826" s="2525"/>
      <c r="F826" s="2525"/>
      <c r="G826" s="2525"/>
      <c r="H826" s="2526"/>
      <c r="I826" s="2525"/>
      <c r="J826" s="2525"/>
      <c r="K826" s="2525"/>
      <c r="L826" s="2525"/>
      <c r="M826" s="2525"/>
      <c r="N826" s="2526"/>
      <c r="O826" s="2525"/>
      <c r="P826" s="2525"/>
      <c r="Q826" s="2525"/>
      <c r="R826" s="2525"/>
      <c r="S826" s="2525"/>
      <c r="T826" s="2525"/>
      <c r="U826" s="2525"/>
      <c r="V826" s="2525"/>
      <c r="W826" s="2525"/>
      <c r="X826" s="2525"/>
      <c r="Y826" s="2525"/>
      <c r="Z826" s="2525"/>
      <c r="AA826" s="2525"/>
      <c r="AB826" s="2525"/>
      <c r="AC826" s="2059"/>
      <c r="AD826" s="935"/>
    </row>
    <row r="827" spans="1:30" s="7" customFormat="1" ht="12.75" customHeight="1" thickBot="1">
      <c r="A827" s="4747"/>
      <c r="B827" s="4748"/>
      <c r="C827" s="3685"/>
      <c r="D827" s="1019" t="s">
        <v>109</v>
      </c>
      <c r="E827" s="1016"/>
      <c r="F827" s="1016"/>
      <c r="G827" s="1016"/>
      <c r="H827" s="1086"/>
      <c r="I827" s="1016"/>
      <c r="J827" s="1016"/>
      <c r="K827" s="1016"/>
      <c r="L827" s="1016"/>
      <c r="M827" s="1016"/>
      <c r="N827" s="1086"/>
      <c r="O827" s="1016"/>
      <c r="P827" s="1016"/>
      <c r="Q827" s="1016"/>
      <c r="R827" s="1016"/>
      <c r="S827" s="1016"/>
      <c r="T827" s="1016"/>
      <c r="U827" s="1016"/>
      <c r="V827" s="1016"/>
      <c r="W827" s="1016"/>
      <c r="X827" s="1016"/>
      <c r="Y827" s="1727"/>
      <c r="Z827" s="1016"/>
      <c r="AA827" s="1016"/>
      <c r="AB827" s="1016"/>
      <c r="AC827" s="1017"/>
      <c r="AD827" s="982"/>
    </row>
    <row r="828" spans="1:30" s="23" customFormat="1" ht="29.25" customHeight="1" thickBot="1">
      <c r="A828" s="10"/>
      <c r="B828" s="14"/>
      <c r="C828" s="11"/>
    </row>
    <row r="829" spans="1:30" s="4" customFormat="1" ht="38.25" customHeight="1" thickBot="1">
      <c r="A829" s="225" t="s">
        <v>4</v>
      </c>
      <c r="B829" s="732" t="s">
        <v>0</v>
      </c>
      <c r="C829" s="749" t="s">
        <v>289</v>
      </c>
      <c r="D829" s="724" t="s">
        <v>3</v>
      </c>
      <c r="E829" s="4749" t="s">
        <v>138</v>
      </c>
      <c r="F829" s="4587"/>
      <c r="G829" s="4587"/>
      <c r="H829" s="4587"/>
      <c r="I829" s="4587"/>
      <c r="J829" s="4587"/>
      <c r="K829" s="4587"/>
      <c r="L829" s="4587"/>
      <c r="M829" s="4587"/>
      <c r="N829" s="4587"/>
      <c r="O829" s="4587"/>
      <c r="P829" s="4587"/>
      <c r="Q829" s="4587"/>
      <c r="R829" s="4587"/>
      <c r="S829" s="4587"/>
      <c r="T829" s="4587"/>
      <c r="U829" s="4587"/>
      <c r="V829" s="4587"/>
      <c r="W829" s="4587"/>
      <c r="X829" s="4587"/>
      <c r="Y829" s="4587"/>
      <c r="Z829" s="4587"/>
      <c r="AA829" s="4587"/>
      <c r="AB829" s="4588"/>
      <c r="AC829" s="378" t="s">
        <v>2</v>
      </c>
      <c r="AD829" s="78" t="s">
        <v>312</v>
      </c>
    </row>
    <row r="830" spans="1:30" s="8" customFormat="1" ht="20.25" customHeight="1" thickBot="1">
      <c r="A830" s="4157" t="s">
        <v>233</v>
      </c>
      <c r="B830" s="4045"/>
      <c r="C830" s="4165"/>
      <c r="D830" s="730"/>
      <c r="E830" s="651">
        <v>1</v>
      </c>
      <c r="F830" s="652">
        <v>2</v>
      </c>
      <c r="G830" s="652">
        <v>3</v>
      </c>
      <c r="H830" s="652">
        <v>4</v>
      </c>
      <c r="I830" s="652">
        <v>5</v>
      </c>
      <c r="J830" s="652">
        <v>6</v>
      </c>
      <c r="K830" s="652">
        <v>7</v>
      </c>
      <c r="L830" s="652">
        <v>8</v>
      </c>
      <c r="M830" s="652">
        <v>9</v>
      </c>
      <c r="N830" s="652">
        <v>10</v>
      </c>
      <c r="O830" s="652">
        <v>11</v>
      </c>
      <c r="P830" s="652">
        <v>12</v>
      </c>
      <c r="Q830" s="652">
        <v>13</v>
      </c>
      <c r="R830" s="652">
        <v>14</v>
      </c>
      <c r="S830" s="652">
        <v>15</v>
      </c>
      <c r="T830" s="652">
        <v>16</v>
      </c>
      <c r="U830" s="652">
        <v>17</v>
      </c>
      <c r="V830" s="652">
        <v>18</v>
      </c>
      <c r="W830" s="652">
        <v>19</v>
      </c>
      <c r="X830" s="652">
        <v>20</v>
      </c>
      <c r="Y830" s="652">
        <v>21</v>
      </c>
      <c r="Z830" s="652">
        <v>22</v>
      </c>
      <c r="AA830" s="652">
        <v>23</v>
      </c>
      <c r="AB830" s="652">
        <v>24</v>
      </c>
      <c r="AC830" s="379"/>
      <c r="AD830" s="79"/>
    </row>
    <row r="831" spans="1:30" s="14" customFormat="1" ht="18" customHeight="1">
      <c r="A831" s="2812" t="s">
        <v>106</v>
      </c>
      <c r="B831" s="916"/>
      <c r="C831" s="414"/>
      <c r="D831" s="1020"/>
      <c r="E831" s="3337">
        <v>3</v>
      </c>
      <c r="F831" s="3338">
        <v>3</v>
      </c>
      <c r="G831" s="3338">
        <v>3</v>
      </c>
      <c r="H831" s="4158">
        <v>3</v>
      </c>
      <c r="I831" s="3338">
        <v>3</v>
      </c>
      <c r="J831" s="3338">
        <v>3</v>
      </c>
      <c r="K831" s="3338">
        <v>3</v>
      </c>
      <c r="L831" s="3338">
        <v>3</v>
      </c>
      <c r="M831" s="3338">
        <v>3</v>
      </c>
      <c r="N831" s="4158">
        <v>4</v>
      </c>
      <c r="O831" s="3338">
        <v>4</v>
      </c>
      <c r="P831" s="3338">
        <v>4</v>
      </c>
      <c r="Q831" s="3338">
        <v>4</v>
      </c>
      <c r="R831" s="3338">
        <v>4</v>
      </c>
      <c r="S831" s="4159">
        <v>4</v>
      </c>
      <c r="T831" s="3338">
        <v>4</v>
      </c>
      <c r="U831" s="3338">
        <v>4</v>
      </c>
      <c r="V831" s="4160">
        <v>4</v>
      </c>
      <c r="W831" s="3338">
        <v>4</v>
      </c>
      <c r="X831" s="3338">
        <v>4</v>
      </c>
      <c r="Y831" s="3339">
        <v>3</v>
      </c>
      <c r="Z831" s="3338">
        <v>3</v>
      </c>
      <c r="AA831" s="3338">
        <v>3</v>
      </c>
      <c r="AB831" s="4161">
        <v>3</v>
      </c>
      <c r="AC831" s="3028"/>
      <c r="AD831" s="80"/>
    </row>
    <row r="832" spans="1:30" s="14" customFormat="1" ht="16.5" customHeight="1" thickBot="1">
      <c r="A832" s="2813" t="s">
        <v>107</v>
      </c>
      <c r="B832" s="917"/>
      <c r="C832" s="740"/>
      <c r="D832" s="1021"/>
      <c r="E832" s="4162">
        <v>4</v>
      </c>
      <c r="F832" s="4163">
        <v>4</v>
      </c>
      <c r="G832" s="4163">
        <v>4</v>
      </c>
      <c r="H832" s="4212">
        <v>4</v>
      </c>
      <c r="I832" s="4163">
        <v>4</v>
      </c>
      <c r="J832" s="4163">
        <v>4</v>
      </c>
      <c r="K832" s="4163">
        <v>4</v>
      </c>
      <c r="L832" s="4163">
        <v>4</v>
      </c>
      <c r="M832" s="4163">
        <v>4</v>
      </c>
      <c r="N832" s="4212">
        <v>5</v>
      </c>
      <c r="O832" s="4163">
        <v>5</v>
      </c>
      <c r="P832" s="4163">
        <v>5</v>
      </c>
      <c r="Q832" s="4163">
        <v>5</v>
      </c>
      <c r="R832" s="4163">
        <v>5</v>
      </c>
      <c r="S832" s="4213">
        <v>5</v>
      </c>
      <c r="T832" s="4163">
        <v>5</v>
      </c>
      <c r="U832" s="4163">
        <v>5</v>
      </c>
      <c r="V832" s="4214">
        <v>5</v>
      </c>
      <c r="W832" s="4163">
        <v>5</v>
      </c>
      <c r="X832" s="4163">
        <v>5</v>
      </c>
      <c r="Y832" s="4164">
        <v>5</v>
      </c>
      <c r="Z832" s="4163">
        <v>5</v>
      </c>
      <c r="AA832" s="4163">
        <v>5</v>
      </c>
      <c r="AB832" s="4215">
        <v>5</v>
      </c>
      <c r="AC832" s="3029"/>
      <c r="AD832" s="80"/>
    </row>
    <row r="833" spans="1:30" s="14" customFormat="1" ht="12.75" customHeight="1">
      <c r="A833" s="4715" t="s">
        <v>188</v>
      </c>
      <c r="B833" s="4718" t="s">
        <v>316</v>
      </c>
      <c r="C833" s="3636" t="s">
        <v>283</v>
      </c>
      <c r="D833" s="828" t="s">
        <v>108</v>
      </c>
      <c r="E833" s="548"/>
      <c r="F833" s="549"/>
      <c r="G833" s="549"/>
      <c r="H833" s="604"/>
      <c r="I833" s="549"/>
      <c r="J833" s="549"/>
      <c r="K833" s="549"/>
      <c r="L833" s="549"/>
      <c r="M833" s="549"/>
      <c r="N833" s="604"/>
      <c r="O833" s="549"/>
      <c r="P833" s="549"/>
      <c r="Q833" s="549"/>
      <c r="R833" s="549"/>
      <c r="S833" s="549"/>
      <c r="T833" s="549"/>
      <c r="U833" s="549"/>
      <c r="V833" s="1675"/>
      <c r="W833" s="549"/>
      <c r="X833" s="549"/>
      <c r="Y833" s="550"/>
      <c r="Z833" s="549"/>
      <c r="AA833" s="549"/>
      <c r="AB833" s="549"/>
      <c r="AC833" s="551"/>
      <c r="AD833" s="80"/>
    </row>
    <row r="834" spans="1:30" s="14" customFormat="1" ht="12.75" customHeight="1">
      <c r="A834" s="4716"/>
      <c r="B834" s="4719"/>
      <c r="C834" s="3637" t="s">
        <v>283</v>
      </c>
      <c r="D834" s="829" t="s">
        <v>109</v>
      </c>
      <c r="E834" s="552"/>
      <c r="F834" s="553"/>
      <c r="G834" s="553"/>
      <c r="H834" s="605"/>
      <c r="I834" s="553"/>
      <c r="J834" s="553"/>
      <c r="K834" s="553"/>
      <c r="L834" s="553"/>
      <c r="M834" s="553"/>
      <c r="N834" s="605"/>
      <c r="O834" s="553"/>
      <c r="P834" s="553"/>
      <c r="Q834" s="553"/>
      <c r="R834" s="553"/>
      <c r="S834" s="553"/>
      <c r="T834" s="553"/>
      <c r="U834" s="553"/>
      <c r="V834" s="1676"/>
      <c r="W834" s="553"/>
      <c r="X834" s="553"/>
      <c r="Y834" s="554"/>
      <c r="Z834" s="553"/>
      <c r="AA834" s="553"/>
      <c r="AB834" s="553"/>
      <c r="AC834" s="555"/>
      <c r="AD834" s="80"/>
    </row>
    <row r="835" spans="1:30" s="14" customFormat="1" ht="12.75" customHeight="1">
      <c r="A835" s="4716"/>
      <c r="B835" s="4719"/>
      <c r="C835" s="3637"/>
      <c r="D835" s="829" t="s">
        <v>111</v>
      </c>
      <c r="E835" s="552"/>
      <c r="F835" s="553"/>
      <c r="G835" s="553"/>
      <c r="H835" s="605"/>
      <c r="I835" s="553"/>
      <c r="J835" s="553"/>
      <c r="K835" s="553"/>
      <c r="L835" s="553"/>
      <c r="M835" s="553"/>
      <c r="N835" s="605"/>
      <c r="O835" s="553"/>
      <c r="P835" s="553"/>
      <c r="Q835" s="553"/>
      <c r="R835" s="553"/>
      <c r="S835" s="553"/>
      <c r="T835" s="553"/>
      <c r="U835" s="553"/>
      <c r="V835" s="1676"/>
      <c r="W835" s="553"/>
      <c r="X835" s="553"/>
      <c r="Y835" s="554"/>
      <c r="Z835" s="553"/>
      <c r="AA835" s="553"/>
      <c r="AB835" s="553"/>
      <c r="AC835" s="555"/>
      <c r="AD835" s="80"/>
    </row>
    <row r="836" spans="1:30" s="14" customFormat="1" ht="12.75" customHeight="1" thickBot="1">
      <c r="A836" s="4717"/>
      <c r="B836" s="4720"/>
      <c r="C836" s="3638"/>
      <c r="D836" s="830" t="s">
        <v>112</v>
      </c>
      <c r="E836" s="556"/>
      <c r="F836" s="557"/>
      <c r="G836" s="557"/>
      <c r="H836" s="606"/>
      <c r="I836" s="557"/>
      <c r="J836" s="557"/>
      <c r="K836" s="557"/>
      <c r="L836" s="557"/>
      <c r="M836" s="557"/>
      <c r="N836" s="606"/>
      <c r="O836" s="557"/>
      <c r="P836" s="557"/>
      <c r="Q836" s="557"/>
      <c r="R836" s="557"/>
      <c r="S836" s="557"/>
      <c r="T836" s="557"/>
      <c r="U836" s="557"/>
      <c r="V836" s="1677"/>
      <c r="W836" s="557"/>
      <c r="X836" s="557"/>
      <c r="Y836" s="558"/>
      <c r="Z836" s="557"/>
      <c r="AA836" s="557"/>
      <c r="AB836" s="557"/>
      <c r="AC836" s="559"/>
      <c r="AD836" s="80"/>
    </row>
    <row r="837" spans="1:30" s="14" customFormat="1" ht="12.75" customHeight="1">
      <c r="A837" s="4721" t="s">
        <v>114</v>
      </c>
      <c r="B837" s="4724" t="s">
        <v>190</v>
      </c>
      <c r="C837" s="3639" t="s">
        <v>283</v>
      </c>
      <c r="D837" s="831" t="s">
        <v>108</v>
      </c>
      <c r="E837" s="560"/>
      <c r="F837" s="561"/>
      <c r="G837" s="561"/>
      <c r="H837" s="607"/>
      <c r="I837" s="561"/>
      <c r="J837" s="561"/>
      <c r="K837" s="561"/>
      <c r="L837" s="561"/>
      <c r="M837" s="561"/>
      <c r="N837" s="607"/>
      <c r="O837" s="561"/>
      <c r="P837" s="561"/>
      <c r="Q837" s="561"/>
      <c r="R837" s="561"/>
      <c r="S837" s="561"/>
      <c r="T837" s="561"/>
      <c r="U837" s="561"/>
      <c r="V837" s="1678"/>
      <c r="W837" s="561"/>
      <c r="X837" s="561"/>
      <c r="Y837" s="562"/>
      <c r="Z837" s="561"/>
      <c r="AA837" s="561"/>
      <c r="AB837" s="561"/>
      <c r="AC837" s="563"/>
      <c r="AD837" s="80"/>
    </row>
    <row r="838" spans="1:30" s="14" customFormat="1" ht="12.75" customHeight="1">
      <c r="A838" s="4722"/>
      <c r="B838" s="4725"/>
      <c r="C838" s="3637" t="s">
        <v>283</v>
      </c>
      <c r="D838" s="829" t="s">
        <v>109</v>
      </c>
      <c r="E838" s="552"/>
      <c r="F838" s="553"/>
      <c r="G838" s="553"/>
      <c r="H838" s="605"/>
      <c r="I838" s="553"/>
      <c r="J838" s="553"/>
      <c r="K838" s="553"/>
      <c r="L838" s="553"/>
      <c r="M838" s="553"/>
      <c r="N838" s="605"/>
      <c r="O838" s="553"/>
      <c r="P838" s="553"/>
      <c r="Q838" s="553"/>
      <c r="R838" s="553"/>
      <c r="S838" s="553"/>
      <c r="T838" s="553"/>
      <c r="U838" s="553"/>
      <c r="V838" s="1676"/>
      <c r="W838" s="553"/>
      <c r="X838" s="553"/>
      <c r="Y838" s="554"/>
      <c r="Z838" s="553"/>
      <c r="AA838" s="553"/>
      <c r="AB838" s="553"/>
      <c r="AC838" s="555"/>
      <c r="AD838" s="80"/>
    </row>
    <row r="839" spans="1:30" s="14" customFormat="1" ht="12.75" customHeight="1">
      <c r="A839" s="4722"/>
      <c r="B839" s="4725"/>
      <c r="C839" s="3637"/>
      <c r="D839" s="829" t="s">
        <v>111</v>
      </c>
      <c r="E839" s="2687"/>
      <c r="F839" s="2687"/>
      <c r="G839" s="2687"/>
      <c r="H839" s="2689"/>
      <c r="I839" s="2687"/>
      <c r="J839" s="2687"/>
      <c r="K839" s="2687"/>
      <c r="L839" s="2687"/>
      <c r="M839" s="2687"/>
      <c r="N839" s="2689"/>
      <c r="O839" s="2687"/>
      <c r="P839" s="2687"/>
      <c r="Q839" s="2687"/>
      <c r="R839" s="2687"/>
      <c r="S839" s="2687"/>
      <c r="T839" s="2687"/>
      <c r="U839" s="2687"/>
      <c r="V839" s="2689"/>
      <c r="W839" s="2687"/>
      <c r="X839" s="2687"/>
      <c r="Y839" s="2961"/>
      <c r="Z839" s="2687"/>
      <c r="AA839" s="2687"/>
      <c r="AB839" s="2687"/>
      <c r="AC839" s="2688"/>
      <c r="AD839" s="80"/>
    </row>
    <row r="840" spans="1:30" s="14" customFormat="1" ht="12.75" customHeight="1" thickBot="1">
      <c r="A840" s="4723"/>
      <c r="B840" s="4726"/>
      <c r="C840" s="3640"/>
      <c r="D840" s="830" t="s">
        <v>112</v>
      </c>
      <c r="E840" s="565"/>
      <c r="F840" s="566"/>
      <c r="G840" s="566"/>
      <c r="H840" s="608"/>
      <c r="I840" s="566"/>
      <c r="J840" s="566"/>
      <c r="K840" s="566"/>
      <c r="L840" s="566"/>
      <c r="M840" s="566"/>
      <c r="N840" s="608"/>
      <c r="O840" s="566"/>
      <c r="P840" s="566"/>
      <c r="Q840" s="566"/>
      <c r="R840" s="566"/>
      <c r="S840" s="566"/>
      <c r="T840" s="566"/>
      <c r="U840" s="566"/>
      <c r="V840" s="1679"/>
      <c r="W840" s="566"/>
      <c r="X840" s="566"/>
      <c r="Y840" s="567"/>
      <c r="Z840" s="566"/>
      <c r="AA840" s="566"/>
      <c r="AB840" s="566"/>
      <c r="AC840" s="564"/>
      <c r="AD840" s="80"/>
    </row>
    <row r="841" spans="1:30" s="14" customFormat="1" ht="12.75" customHeight="1">
      <c r="A841" s="4735" t="s">
        <v>120</v>
      </c>
      <c r="B841" s="4737" t="s">
        <v>314</v>
      </c>
      <c r="C841" s="926" t="s">
        <v>502</v>
      </c>
      <c r="D841" s="832" t="s">
        <v>108</v>
      </c>
      <c r="E841" s="3815">
        <v>478.32</v>
      </c>
      <c r="F841" s="1605">
        <v>472.68</v>
      </c>
      <c r="G841" s="1605">
        <v>473.88</v>
      </c>
      <c r="H841" s="3866">
        <v>472.92</v>
      </c>
      <c r="I841" s="1605">
        <v>475.68</v>
      </c>
      <c r="J841" s="1605">
        <v>476.4</v>
      </c>
      <c r="K841" s="1605">
        <v>502.08</v>
      </c>
      <c r="L841" s="1605">
        <v>541.55999999999995</v>
      </c>
      <c r="M841" s="1605">
        <v>560.04</v>
      </c>
      <c r="N841" s="3866">
        <v>532.91999999999996</v>
      </c>
      <c r="O841" s="1605">
        <v>532.08000000000004</v>
      </c>
      <c r="P841" s="1605">
        <v>534.24</v>
      </c>
      <c r="Q841" s="1605">
        <v>529.44000000000005</v>
      </c>
      <c r="R841" s="1605">
        <v>526.79999999999995</v>
      </c>
      <c r="S841" s="1605">
        <v>526.20000000000005</v>
      </c>
      <c r="T841" s="1605">
        <v>546</v>
      </c>
      <c r="U841" s="1605">
        <v>553.67999999999995</v>
      </c>
      <c r="V841" s="3816">
        <v>543.24</v>
      </c>
      <c r="W841" s="1605">
        <v>516.72</v>
      </c>
      <c r="X841" s="1605">
        <v>506.16</v>
      </c>
      <c r="Y841" s="1605">
        <v>527.88</v>
      </c>
      <c r="Z841" s="1605">
        <v>516.6</v>
      </c>
      <c r="AA841" s="1605">
        <v>508.44</v>
      </c>
      <c r="AB841" s="3867">
        <v>508.32</v>
      </c>
      <c r="AC841" s="2974">
        <f>SUM(E841:AB841)</f>
        <v>12362.279999999999</v>
      </c>
      <c r="AD841" s="80"/>
    </row>
    <row r="842" spans="1:30" s="14" customFormat="1" ht="12.75" customHeight="1">
      <c r="A842" s="4533"/>
      <c r="B842" s="4738"/>
      <c r="C842" s="3641" t="s">
        <v>502</v>
      </c>
      <c r="D842" s="783" t="s">
        <v>109</v>
      </c>
      <c r="E842" s="3809">
        <v>14.04</v>
      </c>
      <c r="F842" s="3810">
        <v>14.04</v>
      </c>
      <c r="G842" s="3810">
        <v>13.92</v>
      </c>
      <c r="H842" s="3868">
        <v>14.76</v>
      </c>
      <c r="I842" s="3810">
        <v>14.16</v>
      </c>
      <c r="J842" s="3810">
        <v>14.4</v>
      </c>
      <c r="K842" s="3810">
        <v>16.2</v>
      </c>
      <c r="L842" s="3810">
        <v>18</v>
      </c>
      <c r="M842" s="3810">
        <v>23.16</v>
      </c>
      <c r="N842" s="3868">
        <v>13.32</v>
      </c>
      <c r="O842" s="3810">
        <v>10.32</v>
      </c>
      <c r="P842" s="3810">
        <v>10.8</v>
      </c>
      <c r="Q842" s="3810">
        <v>10.199999999999999</v>
      </c>
      <c r="R842" s="3810">
        <v>10.56</v>
      </c>
      <c r="S842" s="3810">
        <v>11.76</v>
      </c>
      <c r="T842" s="3810">
        <v>15.12</v>
      </c>
      <c r="U842" s="3810">
        <v>20.76</v>
      </c>
      <c r="V842" s="3811">
        <v>16.440000000000001</v>
      </c>
      <c r="W842" s="3810">
        <v>14.04</v>
      </c>
      <c r="X842" s="3810">
        <v>14.28</v>
      </c>
      <c r="Y842" s="3810">
        <v>19.079999999999998</v>
      </c>
      <c r="Z842" s="3810">
        <v>17.16</v>
      </c>
      <c r="AA842" s="3810">
        <v>15.84</v>
      </c>
      <c r="AB842" s="3812">
        <v>15.96</v>
      </c>
      <c r="AC842" s="486">
        <f>SUM(E842:AB842)</f>
        <v>358.31999999999994</v>
      </c>
      <c r="AD842" s="80"/>
    </row>
    <row r="843" spans="1:30" s="14" customFormat="1" ht="12.75" customHeight="1">
      <c r="A843" s="4562"/>
      <c r="B843" s="4739"/>
      <c r="C843" s="3642" t="s">
        <v>315</v>
      </c>
      <c r="D843" s="718" t="s">
        <v>340</v>
      </c>
      <c r="E843" s="432">
        <v>478.5260118321678</v>
      </c>
      <c r="F843" s="433">
        <v>472.88846888034817</v>
      </c>
      <c r="G843" s="433">
        <v>474.08440261202435</v>
      </c>
      <c r="H843" s="610">
        <v>473.15027633934653</v>
      </c>
      <c r="I843" s="433">
        <v>475.89071014257047</v>
      </c>
      <c r="J843" s="433">
        <v>476.61758255439969</v>
      </c>
      <c r="K843" s="433">
        <v>502.34128478555294</v>
      </c>
      <c r="L843" s="433">
        <v>541.8590532601628</v>
      </c>
      <c r="M843" s="433">
        <v>560.51867694127725</v>
      </c>
      <c r="N843" s="610">
        <v>533.08643651850684</v>
      </c>
      <c r="O843" s="433">
        <v>532.18007178021992</v>
      </c>
      <c r="P843" s="433">
        <v>534.34915326965756</v>
      </c>
      <c r="Q843" s="433">
        <v>529.5382456442594</v>
      </c>
      <c r="R843" s="433">
        <v>526.9058299165041</v>
      </c>
      <c r="S843" s="433">
        <v>526.3313952254797</v>
      </c>
      <c r="T843" s="433">
        <v>546.20931372505913</v>
      </c>
      <c r="U843" s="433">
        <v>554.06905706779901</v>
      </c>
      <c r="V843" s="1092">
        <v>543.48870383845144</v>
      </c>
      <c r="W843" s="433">
        <v>516.91070795641292</v>
      </c>
      <c r="X843" s="433">
        <v>506.36139663287923</v>
      </c>
      <c r="Y843" s="433">
        <v>528.22470673000521</v>
      </c>
      <c r="Z843" s="433">
        <v>516.88492491075806</v>
      </c>
      <c r="AA843" s="433">
        <v>508.68668077707719</v>
      </c>
      <c r="AB843" s="434">
        <v>508.57049068934384</v>
      </c>
      <c r="AC843" s="435"/>
      <c r="AD843" s="80"/>
    </row>
    <row r="844" spans="1:30" s="14" customFormat="1" ht="12.75" customHeight="1">
      <c r="A844" s="4562"/>
      <c r="B844" s="4739"/>
      <c r="C844" s="3643" t="s">
        <v>342</v>
      </c>
      <c r="D844" s="718" t="s">
        <v>110</v>
      </c>
      <c r="E844" s="4142">
        <v>28.2</v>
      </c>
      <c r="F844" s="4143">
        <v>25</v>
      </c>
      <c r="G844" s="4143">
        <v>25.3</v>
      </c>
      <c r="H844" s="4144">
        <v>27.4</v>
      </c>
      <c r="I844" s="4143">
        <v>26.5</v>
      </c>
      <c r="J844" s="4143">
        <v>25.3</v>
      </c>
      <c r="K844" s="4143">
        <v>26.9</v>
      </c>
      <c r="L844" s="4143">
        <v>29.5</v>
      </c>
      <c r="M844" s="4143">
        <v>31.3</v>
      </c>
      <c r="N844" s="4144">
        <v>30.4</v>
      </c>
      <c r="O844" s="4143">
        <v>28</v>
      </c>
      <c r="P844" s="4143">
        <v>27.4</v>
      </c>
      <c r="Q844" s="4143">
        <v>28.9</v>
      </c>
      <c r="R844" s="4143">
        <v>27.8</v>
      </c>
      <c r="S844" s="4143">
        <v>28.2</v>
      </c>
      <c r="T844" s="4143">
        <v>29.5</v>
      </c>
      <c r="U844" s="4143">
        <v>29.6</v>
      </c>
      <c r="V844" s="4145">
        <v>31.1</v>
      </c>
      <c r="W844" s="4143">
        <v>29.5</v>
      </c>
      <c r="X844" s="4143">
        <v>26.4</v>
      </c>
      <c r="Y844" s="4146">
        <v>28.6</v>
      </c>
      <c r="Z844" s="4143">
        <v>28.4</v>
      </c>
      <c r="AA844" s="4143">
        <v>27.8</v>
      </c>
      <c r="AB844" s="4200">
        <v>28.2</v>
      </c>
      <c r="AC844" s="435"/>
      <c r="AD844" s="80"/>
    </row>
    <row r="845" spans="1:30" s="14" customFormat="1" ht="12.75" customHeight="1" thickBot="1">
      <c r="A845" s="4736"/>
      <c r="B845" s="4740"/>
      <c r="C845" s="3644" t="s">
        <v>315</v>
      </c>
      <c r="D845" s="833" t="s">
        <v>111</v>
      </c>
      <c r="E845" s="2691">
        <v>2.9352734570998493E-2</v>
      </c>
      <c r="F845" s="2692">
        <v>2.9702970297029702E-2</v>
      </c>
      <c r="G845" s="2692">
        <v>2.9374525196252214E-2</v>
      </c>
      <c r="H845" s="2693">
        <v>3.1210352702359806E-2</v>
      </c>
      <c r="I845" s="2692">
        <v>2.9767911200807264E-2</v>
      </c>
      <c r="J845" s="2692">
        <v>3.0226700251889171E-2</v>
      </c>
      <c r="K845" s="2692">
        <v>3.2265774378585084E-2</v>
      </c>
      <c r="L845" s="2692">
        <v>3.3237314424994467E-2</v>
      </c>
      <c r="M845" s="2692">
        <v>4.1354188986500964E-2</v>
      </c>
      <c r="N845" s="2693">
        <v>2.4994370637243867E-2</v>
      </c>
      <c r="O845" s="2692">
        <v>1.9395579612088407E-2</v>
      </c>
      <c r="P845" s="2692">
        <v>2.0215633423180595E-2</v>
      </c>
      <c r="Q845" s="2692">
        <v>1.9265639165911147E-2</v>
      </c>
      <c r="R845" s="2692">
        <v>2.0045558086560368E-2</v>
      </c>
      <c r="S845" s="2692">
        <v>2.2348916761687571E-2</v>
      </c>
      <c r="T845" s="2692">
        <v>2.769230769230769E-2</v>
      </c>
      <c r="U845" s="2692">
        <v>3.7494581707845691E-2</v>
      </c>
      <c r="V845" s="2695">
        <v>3.0262867240998456E-2</v>
      </c>
      <c r="W845" s="2692">
        <v>2.7171388759869946E-2</v>
      </c>
      <c r="X845" s="2692">
        <v>2.8212422949265053E-2</v>
      </c>
      <c r="Y845" s="2694">
        <v>3.614457831325301E-2</v>
      </c>
      <c r="Z845" s="2692">
        <v>3.3217189314750289E-2</v>
      </c>
      <c r="AA845" s="2692">
        <v>3.1154118480056645E-2</v>
      </c>
      <c r="AB845" s="2696">
        <v>3.1397544853635509E-2</v>
      </c>
      <c r="AC845" s="513">
        <f t="shared" ref="AC845" si="177">AC842/AC841</f>
        <v>2.8984944524796396E-2</v>
      </c>
      <c r="AD845" s="80"/>
    </row>
    <row r="846" spans="1:30" s="14" customFormat="1" ht="12.75" customHeight="1">
      <c r="A846" s="4741" t="s">
        <v>125</v>
      </c>
      <c r="B846" s="4633" t="s">
        <v>319</v>
      </c>
      <c r="C846" s="3603" t="s">
        <v>502</v>
      </c>
      <c r="D846" s="2690" t="s">
        <v>108</v>
      </c>
      <c r="E846" s="3815">
        <v>2230.56</v>
      </c>
      <c r="F846" s="1605">
        <v>2225.7600000000002</v>
      </c>
      <c r="G846" s="1605">
        <v>2195.52</v>
      </c>
      <c r="H846" s="3866">
        <v>2177.7600000000002</v>
      </c>
      <c r="I846" s="1605">
        <v>2192.16</v>
      </c>
      <c r="J846" s="1605">
        <v>2206.08</v>
      </c>
      <c r="K846" s="1605">
        <v>2281.3200000000002</v>
      </c>
      <c r="L846" s="1605">
        <v>2287.92</v>
      </c>
      <c r="M846" s="1605">
        <v>2274.2399999999998</v>
      </c>
      <c r="N846" s="3866">
        <v>2255.04</v>
      </c>
      <c r="O846" s="1605">
        <v>2260.8000000000002</v>
      </c>
      <c r="P846" s="1605">
        <v>2265.96</v>
      </c>
      <c r="Q846" s="1605">
        <v>2274.48</v>
      </c>
      <c r="R846" s="1605">
        <v>2271.36</v>
      </c>
      <c r="S846" s="1605">
        <v>2259.48</v>
      </c>
      <c r="T846" s="1605">
        <v>2305.44</v>
      </c>
      <c r="U846" s="1605">
        <v>2357.64</v>
      </c>
      <c r="V846" s="3816">
        <v>2360.2800000000002</v>
      </c>
      <c r="W846" s="1605">
        <v>2390.4</v>
      </c>
      <c r="X846" s="1605">
        <v>2396.16</v>
      </c>
      <c r="Y846" s="1605">
        <v>2404.44</v>
      </c>
      <c r="Z846" s="1605">
        <v>2408.88</v>
      </c>
      <c r="AA846" s="1605">
        <v>2362.1999999999998</v>
      </c>
      <c r="AB846" s="3867">
        <v>2328.96</v>
      </c>
      <c r="AC846" s="2974">
        <f>SUM(E846:AB846)</f>
        <v>54972.84</v>
      </c>
      <c r="AD846" s="80"/>
    </row>
    <row r="847" spans="1:30" s="14" customFormat="1" ht="12.75" customHeight="1">
      <c r="A847" s="4533"/>
      <c r="B847" s="4743"/>
      <c r="C847" s="1885" t="s">
        <v>502</v>
      </c>
      <c r="D847" s="783" t="s">
        <v>109</v>
      </c>
      <c r="E847" s="3809">
        <v>640.67999999999995</v>
      </c>
      <c r="F847" s="3810">
        <v>633.72</v>
      </c>
      <c r="G847" s="3810">
        <v>620.64</v>
      </c>
      <c r="H847" s="3868">
        <v>618.12</v>
      </c>
      <c r="I847" s="3810">
        <v>626.16</v>
      </c>
      <c r="J847" s="3810">
        <v>625.08000000000004</v>
      </c>
      <c r="K847" s="3810">
        <v>654.84</v>
      </c>
      <c r="L847" s="3810">
        <v>650.28</v>
      </c>
      <c r="M847" s="3810">
        <v>646.08000000000004</v>
      </c>
      <c r="N847" s="3868">
        <v>630.12</v>
      </c>
      <c r="O847" s="3810">
        <v>625.44000000000005</v>
      </c>
      <c r="P847" s="3810">
        <v>629.52</v>
      </c>
      <c r="Q847" s="3810">
        <v>632.04</v>
      </c>
      <c r="R847" s="3810">
        <v>630.72</v>
      </c>
      <c r="S847" s="3810">
        <v>631.20000000000005</v>
      </c>
      <c r="T847" s="3810">
        <v>649.08000000000004</v>
      </c>
      <c r="U847" s="3810">
        <v>666.36</v>
      </c>
      <c r="V847" s="3811">
        <v>663.12</v>
      </c>
      <c r="W847" s="3810">
        <v>669.84</v>
      </c>
      <c r="X847" s="3810">
        <v>670.92</v>
      </c>
      <c r="Y847" s="3810">
        <v>676.2</v>
      </c>
      <c r="Z847" s="3810">
        <v>681.6</v>
      </c>
      <c r="AA847" s="3810">
        <v>668.76</v>
      </c>
      <c r="AB847" s="3812">
        <v>658.44</v>
      </c>
      <c r="AC847" s="486">
        <f>SUM(E847:AB847)</f>
        <v>15498.960000000005</v>
      </c>
      <c r="AD847" s="80"/>
    </row>
    <row r="848" spans="1:30" s="14" customFormat="1" ht="12.75" customHeight="1">
      <c r="A848" s="4562"/>
      <c r="B848" s="4743"/>
      <c r="C848" s="328" t="s">
        <v>315</v>
      </c>
      <c r="D848" s="783" t="s">
        <v>340</v>
      </c>
      <c r="E848" s="432">
        <f>SQRT(E846^2+E847^2)</f>
        <v>2320.7474606255632</v>
      </c>
      <c r="F848" s="433">
        <f t="shared" ref="F848:AB848" si="178">SQRT(F846^2+F847^2)</f>
        <v>2314.2187917308079</v>
      </c>
      <c r="G848" s="433">
        <f t="shared" si="178"/>
        <v>2281.5569420902034</v>
      </c>
      <c r="H848" s="1092">
        <f t="shared" si="178"/>
        <v>2263.782443610693</v>
      </c>
      <c r="I848" s="433">
        <f t="shared" si="178"/>
        <v>2279.8337244632557</v>
      </c>
      <c r="J848" s="433">
        <f t="shared" si="178"/>
        <v>2292.9269444969241</v>
      </c>
      <c r="K848" s="433">
        <f t="shared" si="178"/>
        <v>2373.4439888061402</v>
      </c>
      <c r="L848" s="433">
        <f t="shared" si="178"/>
        <v>2378.5377871288906</v>
      </c>
      <c r="M848" s="433">
        <f t="shared" si="178"/>
        <v>2364.2307298569654</v>
      </c>
      <c r="N848" s="1092">
        <f t="shared" si="178"/>
        <v>2341.4219218244284</v>
      </c>
      <c r="O848" s="433">
        <f t="shared" si="178"/>
        <v>2345.7177651200923</v>
      </c>
      <c r="P848" s="433">
        <f t="shared" si="178"/>
        <v>2351.7802091181907</v>
      </c>
      <c r="Q848" s="433">
        <f t="shared" si="178"/>
        <v>2360.663854088506</v>
      </c>
      <c r="R848" s="433">
        <f t="shared" si="178"/>
        <v>2357.3043859459476</v>
      </c>
      <c r="S848" s="433">
        <f t="shared" si="178"/>
        <v>2345.9887703056042</v>
      </c>
      <c r="T848" s="433">
        <f t="shared" si="178"/>
        <v>2395.0696106794057</v>
      </c>
      <c r="U848" s="433">
        <f t="shared" si="178"/>
        <v>2450.0004120815979</v>
      </c>
      <c r="V848" s="1092">
        <f t="shared" si="178"/>
        <v>2451.6626629289767</v>
      </c>
      <c r="W848" s="433">
        <f t="shared" si="178"/>
        <v>2482.4781541032744</v>
      </c>
      <c r="X848" s="433">
        <f t="shared" si="178"/>
        <v>2488.3159751124854</v>
      </c>
      <c r="Y848" s="433">
        <f t="shared" si="178"/>
        <v>2497.7145860966584</v>
      </c>
      <c r="Z848" s="433">
        <f t="shared" si="178"/>
        <v>2503.453896999104</v>
      </c>
      <c r="AA848" s="433">
        <f t="shared" si="178"/>
        <v>2455.0415022153902</v>
      </c>
      <c r="AB848" s="434">
        <f t="shared" si="178"/>
        <v>2420.2474904852188</v>
      </c>
      <c r="AC848" s="435"/>
      <c r="AD848" s="80"/>
    </row>
    <row r="849" spans="1:30" s="14" customFormat="1" ht="12.75" customHeight="1">
      <c r="A849" s="4562"/>
      <c r="B849" s="4743"/>
      <c r="C849" s="3645" t="s">
        <v>342</v>
      </c>
      <c r="D849" s="820" t="s">
        <v>110</v>
      </c>
      <c r="E849" s="4201">
        <v>128.19999999999999</v>
      </c>
      <c r="F849" s="4202">
        <v>124.9</v>
      </c>
      <c r="G849" s="4202">
        <v>123.8</v>
      </c>
      <c r="H849" s="4203">
        <v>124.7</v>
      </c>
      <c r="I849" s="4202">
        <v>126.4</v>
      </c>
      <c r="J849" s="4202">
        <v>127.9</v>
      </c>
      <c r="K849" s="4202">
        <v>130.19999999999999</v>
      </c>
      <c r="L849" s="4202">
        <v>133</v>
      </c>
      <c r="M849" s="4202">
        <v>131.80000000000001</v>
      </c>
      <c r="N849" s="4203">
        <v>129.4</v>
      </c>
      <c r="O849" s="4202">
        <v>127.9</v>
      </c>
      <c r="P849" s="4202">
        <v>131</v>
      </c>
      <c r="Q849" s="4202">
        <v>127.6</v>
      </c>
      <c r="R849" s="4202">
        <v>129.19999999999999</v>
      </c>
      <c r="S849" s="4202">
        <v>128.6</v>
      </c>
      <c r="T849" s="4202">
        <v>131.30000000000001</v>
      </c>
      <c r="U849" s="4202">
        <v>135.19999999999999</v>
      </c>
      <c r="V849" s="4204">
        <v>133.19999999999999</v>
      </c>
      <c r="W849" s="4202">
        <v>134.9</v>
      </c>
      <c r="X849" s="4202">
        <v>138.19999999999999</v>
      </c>
      <c r="Y849" s="4205">
        <v>137.9</v>
      </c>
      <c r="Z849" s="4202">
        <v>135.69999999999999</v>
      </c>
      <c r="AA849" s="4202">
        <v>137.6</v>
      </c>
      <c r="AB849" s="4206">
        <v>135.69999999999999</v>
      </c>
      <c r="AC849" s="435"/>
      <c r="AD849" s="80"/>
    </row>
    <row r="850" spans="1:30" s="14" customFormat="1" ht="12.75" customHeight="1" thickBot="1">
      <c r="A850" s="4742"/>
      <c r="B850" s="4744"/>
      <c r="C850" s="3644" t="s">
        <v>315</v>
      </c>
      <c r="D850" s="833" t="s">
        <v>111</v>
      </c>
      <c r="E850" s="436">
        <f t="shared" ref="E850:AC850" si="179">E847/E846</f>
        <v>0.2872283193458145</v>
      </c>
      <c r="F850" s="437">
        <f t="shared" si="179"/>
        <v>0.28472072460642656</v>
      </c>
      <c r="G850" s="437">
        <f t="shared" si="179"/>
        <v>0.28268473983384346</v>
      </c>
      <c r="H850" s="612">
        <f t="shared" si="179"/>
        <v>0.28383292924840198</v>
      </c>
      <c r="I850" s="437">
        <f t="shared" si="179"/>
        <v>0.28563608495730242</v>
      </c>
      <c r="J850" s="437">
        <f t="shared" si="179"/>
        <v>0.28334421235857271</v>
      </c>
      <c r="K850" s="437">
        <f t="shared" si="179"/>
        <v>0.28704434274893481</v>
      </c>
      <c r="L850" s="437">
        <f t="shared" si="179"/>
        <v>0.28422322458827232</v>
      </c>
      <c r="M850" s="437">
        <f t="shared" si="179"/>
        <v>0.28408611228366404</v>
      </c>
      <c r="N850" s="612">
        <f t="shared" si="179"/>
        <v>0.27942741592166881</v>
      </c>
      <c r="O850" s="437">
        <f t="shared" si="179"/>
        <v>0.27664543524416135</v>
      </c>
      <c r="P850" s="437">
        <f t="shared" si="179"/>
        <v>0.27781602499602814</v>
      </c>
      <c r="Q850" s="437">
        <f t="shared" si="179"/>
        <v>0.27788329640181492</v>
      </c>
      <c r="R850" s="437">
        <f t="shared" si="179"/>
        <v>0.27768385460693151</v>
      </c>
      <c r="S850" s="437">
        <f t="shared" si="179"/>
        <v>0.27935631207180417</v>
      </c>
      <c r="T850" s="437">
        <f t="shared" si="179"/>
        <v>0.28154278575890068</v>
      </c>
      <c r="U850" s="437">
        <f t="shared" si="179"/>
        <v>0.28263857077416399</v>
      </c>
      <c r="V850" s="1661">
        <f t="shared" si="179"/>
        <v>0.28094971783008793</v>
      </c>
      <c r="W850" s="437">
        <f t="shared" si="179"/>
        <v>0.28022088353413654</v>
      </c>
      <c r="X850" s="437">
        <f t="shared" si="179"/>
        <v>0.27999799679487181</v>
      </c>
      <c r="Y850" s="438">
        <f t="shared" si="179"/>
        <v>0.28122972500873383</v>
      </c>
      <c r="Z850" s="437">
        <f t="shared" si="179"/>
        <v>0.28295307362757793</v>
      </c>
      <c r="AA850" s="437">
        <f t="shared" si="179"/>
        <v>0.28310896621793247</v>
      </c>
      <c r="AB850" s="439">
        <f t="shared" si="179"/>
        <v>0.28271846661170652</v>
      </c>
      <c r="AC850" s="440">
        <f t="shared" si="179"/>
        <v>0.28193849908427515</v>
      </c>
      <c r="AD850" s="80"/>
    </row>
    <row r="851" spans="1:30" s="73" customFormat="1" ht="12.75" customHeight="1">
      <c r="A851" s="2665" t="s">
        <v>290</v>
      </c>
      <c r="B851" s="2666"/>
      <c r="C851" s="2282" t="s">
        <v>315</v>
      </c>
      <c r="D851" s="2667"/>
      <c r="E851" s="2437">
        <f t="shared" ref="E851:AB851" si="180">E841+E846</f>
        <v>2708.88</v>
      </c>
      <c r="F851" s="1790">
        <f t="shared" si="180"/>
        <v>2698.44</v>
      </c>
      <c r="G851" s="1790">
        <f t="shared" si="180"/>
        <v>2669.4</v>
      </c>
      <c r="H851" s="1790">
        <f t="shared" si="180"/>
        <v>2650.6800000000003</v>
      </c>
      <c r="I851" s="1790">
        <f t="shared" si="180"/>
        <v>2667.8399999999997</v>
      </c>
      <c r="J851" s="1790">
        <f t="shared" si="180"/>
        <v>2682.48</v>
      </c>
      <c r="K851" s="1790">
        <f t="shared" si="180"/>
        <v>2783.4</v>
      </c>
      <c r="L851" s="1790">
        <f t="shared" si="180"/>
        <v>2829.48</v>
      </c>
      <c r="M851" s="1790">
        <f t="shared" si="180"/>
        <v>2834.2799999999997</v>
      </c>
      <c r="N851" s="1790">
        <f t="shared" si="180"/>
        <v>2787.96</v>
      </c>
      <c r="O851" s="1790">
        <f t="shared" si="180"/>
        <v>2792.88</v>
      </c>
      <c r="P851" s="1790">
        <f t="shared" si="180"/>
        <v>2800.2</v>
      </c>
      <c r="Q851" s="1790">
        <f t="shared" si="180"/>
        <v>2803.92</v>
      </c>
      <c r="R851" s="1790">
        <f t="shared" si="180"/>
        <v>2798.16</v>
      </c>
      <c r="S851" s="1790">
        <f t="shared" si="180"/>
        <v>2785.6800000000003</v>
      </c>
      <c r="T851" s="1790">
        <f t="shared" si="180"/>
        <v>2851.44</v>
      </c>
      <c r="U851" s="1790">
        <f t="shared" si="180"/>
        <v>2911.3199999999997</v>
      </c>
      <c r="V851" s="1790">
        <f t="shared" si="180"/>
        <v>2903.5200000000004</v>
      </c>
      <c r="W851" s="1790">
        <f t="shared" si="180"/>
        <v>2907.12</v>
      </c>
      <c r="X851" s="1790">
        <f t="shared" si="180"/>
        <v>2902.3199999999997</v>
      </c>
      <c r="Y851" s="1790">
        <f t="shared" si="180"/>
        <v>2932.32</v>
      </c>
      <c r="Z851" s="1790">
        <f t="shared" si="180"/>
        <v>2925.48</v>
      </c>
      <c r="AA851" s="1790">
        <f t="shared" si="180"/>
        <v>2870.64</v>
      </c>
      <c r="AB851" s="1790">
        <f t="shared" si="180"/>
        <v>2837.28</v>
      </c>
      <c r="AC851" s="2438"/>
      <c r="AD851" s="85"/>
    </row>
    <row r="852" spans="1:30" s="73" customFormat="1" ht="12.75" customHeight="1">
      <c r="A852" s="2668" t="s">
        <v>307</v>
      </c>
      <c r="B852" s="2669"/>
      <c r="C852" s="2287" t="s">
        <v>315</v>
      </c>
      <c r="D852" s="2670"/>
      <c r="E852" s="2442">
        <f t="shared" ref="E852:AB852" si="181">E842+E847</f>
        <v>654.71999999999991</v>
      </c>
      <c r="F852" s="1791">
        <f t="shared" si="181"/>
        <v>647.76</v>
      </c>
      <c r="G852" s="1791">
        <f t="shared" si="181"/>
        <v>634.55999999999995</v>
      </c>
      <c r="H852" s="1791">
        <f t="shared" si="181"/>
        <v>632.88</v>
      </c>
      <c r="I852" s="1791">
        <f t="shared" si="181"/>
        <v>640.31999999999994</v>
      </c>
      <c r="J852" s="1791">
        <f t="shared" si="181"/>
        <v>639.48</v>
      </c>
      <c r="K852" s="1791">
        <f t="shared" si="181"/>
        <v>671.04000000000008</v>
      </c>
      <c r="L852" s="1791">
        <f t="shared" si="181"/>
        <v>668.28</v>
      </c>
      <c r="M852" s="1791">
        <f t="shared" si="181"/>
        <v>669.24</v>
      </c>
      <c r="N852" s="1791">
        <f t="shared" si="181"/>
        <v>643.44000000000005</v>
      </c>
      <c r="O852" s="1791">
        <f t="shared" si="181"/>
        <v>635.7600000000001</v>
      </c>
      <c r="P852" s="1791">
        <f t="shared" si="181"/>
        <v>640.31999999999994</v>
      </c>
      <c r="Q852" s="1791">
        <f t="shared" si="181"/>
        <v>642.24</v>
      </c>
      <c r="R852" s="1791">
        <f t="shared" si="181"/>
        <v>641.28</v>
      </c>
      <c r="S852" s="1791">
        <f t="shared" si="181"/>
        <v>642.96</v>
      </c>
      <c r="T852" s="1791">
        <f t="shared" si="181"/>
        <v>664.2</v>
      </c>
      <c r="U852" s="1791">
        <f t="shared" si="181"/>
        <v>687.12</v>
      </c>
      <c r="V852" s="1791">
        <f t="shared" si="181"/>
        <v>679.56000000000006</v>
      </c>
      <c r="W852" s="1791">
        <f t="shared" si="181"/>
        <v>683.88</v>
      </c>
      <c r="X852" s="1791">
        <f t="shared" si="181"/>
        <v>685.19999999999993</v>
      </c>
      <c r="Y852" s="1791">
        <f t="shared" si="181"/>
        <v>695.28000000000009</v>
      </c>
      <c r="Z852" s="1791">
        <f t="shared" si="181"/>
        <v>698.76</v>
      </c>
      <c r="AA852" s="1791">
        <f t="shared" si="181"/>
        <v>684.6</v>
      </c>
      <c r="AB852" s="1791">
        <f t="shared" si="181"/>
        <v>674.40000000000009</v>
      </c>
      <c r="AC852" s="2443"/>
      <c r="AD852" s="85"/>
    </row>
    <row r="853" spans="1:30" s="73" customFormat="1" ht="12.75" customHeight="1" thickBot="1">
      <c r="A853" s="2671" t="s">
        <v>308</v>
      </c>
      <c r="B853" s="2672"/>
      <c r="C853" s="2291" t="s">
        <v>315</v>
      </c>
      <c r="D853" s="2673"/>
      <c r="E853" s="2447">
        <f t="shared" ref="E853:AB853" si="182">SQRT(E852*E852+E851*E851)</f>
        <v>2786.8780261791153</v>
      </c>
      <c r="F853" s="1792">
        <f t="shared" si="182"/>
        <v>2775.0984579290157</v>
      </c>
      <c r="G853" s="1792">
        <f t="shared" si="182"/>
        <v>2743.7862077064242</v>
      </c>
      <c r="H853" s="1792">
        <f t="shared" si="182"/>
        <v>2725.186517800204</v>
      </c>
      <c r="I853" s="1792">
        <f t="shared" si="182"/>
        <v>2743.6071088987937</v>
      </c>
      <c r="J853" s="1792">
        <f t="shared" si="182"/>
        <v>2757.6500178231468</v>
      </c>
      <c r="K853" s="1792">
        <f t="shared" si="182"/>
        <v>2863.1469123326524</v>
      </c>
      <c r="L853" s="1792">
        <f t="shared" si="182"/>
        <v>2907.3278502432436</v>
      </c>
      <c r="M853" s="1792">
        <f t="shared" si="182"/>
        <v>2912.2199944372333</v>
      </c>
      <c r="N853" s="1792">
        <f t="shared" si="182"/>
        <v>2861.2472796317343</v>
      </c>
      <c r="O853" s="1792">
        <f t="shared" si="182"/>
        <v>2864.3270539517657</v>
      </c>
      <c r="P853" s="1792">
        <f t="shared" si="182"/>
        <v>2872.4779794456213</v>
      </c>
      <c r="Q853" s="1792">
        <f t="shared" si="182"/>
        <v>2876.5325626524727</v>
      </c>
      <c r="R853" s="1792">
        <f t="shared" si="182"/>
        <v>2870.7036461467073</v>
      </c>
      <c r="S853" s="1792">
        <f t="shared" si="182"/>
        <v>2858.9177364870088</v>
      </c>
      <c r="T853" s="1792">
        <f t="shared" si="182"/>
        <v>2927.7758988009996</v>
      </c>
      <c r="U853" s="1792">
        <f t="shared" si="182"/>
        <v>2991.3070783187736</v>
      </c>
      <c r="V853" s="1792">
        <f t="shared" si="182"/>
        <v>2981.9842695762168</v>
      </c>
      <c r="W853" s="1792">
        <f t="shared" si="182"/>
        <v>2986.475941440011</v>
      </c>
      <c r="X853" s="1792">
        <f t="shared" si="182"/>
        <v>2982.1067087547349</v>
      </c>
      <c r="Y853" s="1792">
        <f t="shared" si="182"/>
        <v>3013.6215523519209</v>
      </c>
      <c r="Z853" s="1792">
        <f t="shared" si="182"/>
        <v>3007.7730579284066</v>
      </c>
      <c r="AA853" s="1792">
        <f t="shared" si="182"/>
        <v>2951.1440441970972</v>
      </c>
      <c r="AB853" s="1792">
        <f t="shared" si="182"/>
        <v>2916.3287123367973</v>
      </c>
      <c r="AC853" s="2448"/>
      <c r="AD853" s="85"/>
    </row>
    <row r="854" spans="1:30" s="7" customFormat="1" ht="12.75" customHeight="1" thickBot="1">
      <c r="A854" s="135" t="s">
        <v>139</v>
      </c>
      <c r="B854" s="920"/>
      <c r="C854" s="66"/>
      <c r="D854" s="733"/>
      <c r="E854" s="569">
        <v>1</v>
      </c>
      <c r="F854" s="570">
        <v>2</v>
      </c>
      <c r="G854" s="570">
        <v>3</v>
      </c>
      <c r="H854" s="613">
        <v>4</v>
      </c>
      <c r="I854" s="570">
        <v>5</v>
      </c>
      <c r="J854" s="570">
        <v>6</v>
      </c>
      <c r="K854" s="570">
        <v>7</v>
      </c>
      <c r="L854" s="570">
        <v>8</v>
      </c>
      <c r="M854" s="570">
        <v>9</v>
      </c>
      <c r="N854" s="613">
        <v>10</v>
      </c>
      <c r="O854" s="570">
        <v>11</v>
      </c>
      <c r="P854" s="570">
        <v>12</v>
      </c>
      <c r="Q854" s="570">
        <v>13</v>
      </c>
      <c r="R854" s="570">
        <v>14</v>
      </c>
      <c r="S854" s="570">
        <v>15</v>
      </c>
      <c r="T854" s="570">
        <v>16</v>
      </c>
      <c r="U854" s="570">
        <v>17</v>
      </c>
      <c r="V854" s="1380">
        <v>18</v>
      </c>
      <c r="W854" s="570">
        <v>19</v>
      </c>
      <c r="X854" s="570">
        <v>20</v>
      </c>
      <c r="Y854" s="1380">
        <v>21</v>
      </c>
      <c r="Z854" s="570">
        <v>22</v>
      </c>
      <c r="AA854" s="570">
        <v>23</v>
      </c>
      <c r="AB854" s="571">
        <v>24</v>
      </c>
      <c r="AC854" s="489"/>
      <c r="AD854" s="80"/>
    </row>
    <row r="855" spans="1:30" s="7" customFormat="1" ht="12.75" customHeight="1">
      <c r="A855" s="2294" t="s">
        <v>115</v>
      </c>
      <c r="B855" s="2674"/>
      <c r="C855" s="2354" t="s">
        <v>297</v>
      </c>
      <c r="D855" s="2675" t="s">
        <v>112</v>
      </c>
      <c r="E855" s="3340">
        <v>124</v>
      </c>
      <c r="F855" s="3341">
        <v>124</v>
      </c>
      <c r="G855" s="3341">
        <v>124</v>
      </c>
      <c r="H855" s="4207">
        <v>124</v>
      </c>
      <c r="I855" s="3341">
        <v>124</v>
      </c>
      <c r="J855" s="3341">
        <v>124</v>
      </c>
      <c r="K855" s="3341">
        <v>124</v>
      </c>
      <c r="L855" s="3341">
        <v>123</v>
      </c>
      <c r="M855" s="3341">
        <v>123</v>
      </c>
      <c r="N855" s="4207">
        <v>122</v>
      </c>
      <c r="O855" s="3341">
        <v>122</v>
      </c>
      <c r="P855" s="3341">
        <v>122</v>
      </c>
      <c r="Q855" s="3341">
        <v>122</v>
      </c>
      <c r="R855" s="3341">
        <v>122</v>
      </c>
      <c r="S855" s="3341">
        <v>122</v>
      </c>
      <c r="T855" s="4207">
        <v>122</v>
      </c>
      <c r="U855" s="3341">
        <v>123</v>
      </c>
      <c r="V855" s="4207">
        <v>123</v>
      </c>
      <c r="W855" s="3341">
        <v>123</v>
      </c>
      <c r="X855" s="3341">
        <v>123</v>
      </c>
      <c r="Y855" s="3341">
        <v>123</v>
      </c>
      <c r="Z855" s="3341">
        <v>123</v>
      </c>
      <c r="AA855" s="3341">
        <v>123</v>
      </c>
      <c r="AB855" s="4207">
        <v>124</v>
      </c>
      <c r="AC855" s="2598"/>
      <c r="AD855" s="80"/>
    </row>
    <row r="856" spans="1:30" s="7" customFormat="1" ht="12.75" customHeight="1">
      <c r="A856" s="2274" t="s">
        <v>167</v>
      </c>
      <c r="B856" s="2676"/>
      <c r="C856" s="2355" t="s">
        <v>297</v>
      </c>
      <c r="D856" s="2677" t="s">
        <v>112</v>
      </c>
      <c r="E856" s="3342">
        <v>125</v>
      </c>
      <c r="F856" s="3343">
        <v>125</v>
      </c>
      <c r="G856" s="3343">
        <v>125</v>
      </c>
      <c r="H856" s="4208">
        <v>125</v>
      </c>
      <c r="I856" s="3343">
        <v>125</v>
      </c>
      <c r="J856" s="3343">
        <v>125</v>
      </c>
      <c r="K856" s="3343">
        <v>125</v>
      </c>
      <c r="L856" s="3343">
        <v>124</v>
      </c>
      <c r="M856" s="3343">
        <v>123</v>
      </c>
      <c r="N856" s="4208">
        <v>123</v>
      </c>
      <c r="O856" s="3343">
        <v>123</v>
      </c>
      <c r="P856" s="3343">
        <v>123</v>
      </c>
      <c r="Q856" s="3343">
        <v>123</v>
      </c>
      <c r="R856" s="3343">
        <v>123</v>
      </c>
      <c r="S856" s="3343">
        <v>123</v>
      </c>
      <c r="T856" s="4208">
        <v>123</v>
      </c>
      <c r="U856" s="3343">
        <v>124</v>
      </c>
      <c r="V856" s="4208">
        <v>124</v>
      </c>
      <c r="W856" s="3343">
        <v>124</v>
      </c>
      <c r="X856" s="3343">
        <v>124</v>
      </c>
      <c r="Y856" s="3343">
        <v>124</v>
      </c>
      <c r="Z856" s="3343">
        <v>124</v>
      </c>
      <c r="AA856" s="3343">
        <v>124</v>
      </c>
      <c r="AB856" s="4208">
        <v>124</v>
      </c>
      <c r="AC856" s="2678"/>
      <c r="AD856" s="80"/>
    </row>
    <row r="857" spans="1:30" s="7" customFormat="1" ht="12.75" customHeight="1" thickBot="1">
      <c r="A857" s="2679" t="s">
        <v>234</v>
      </c>
      <c r="B857" s="2680"/>
      <c r="C857" s="3646"/>
      <c r="D857" s="2681"/>
      <c r="E857" s="2682"/>
      <c r="F857" s="2683"/>
      <c r="G857" s="2683"/>
      <c r="H857" s="2683"/>
      <c r="I857" s="2683"/>
      <c r="J857" s="2683"/>
      <c r="K857" s="2683"/>
      <c r="L857" s="2683"/>
      <c r="M857" s="2683"/>
      <c r="N857" s="2683"/>
      <c r="O857" s="2683"/>
      <c r="P857" s="2683"/>
      <c r="Q857" s="2683"/>
      <c r="R857" s="2683"/>
      <c r="S857" s="2683"/>
      <c r="T857" s="2683"/>
      <c r="U857" s="2683"/>
      <c r="V857" s="2683"/>
      <c r="W857" s="2683"/>
      <c r="X857" s="2683"/>
      <c r="Y857" s="2683"/>
      <c r="Z857" s="2683"/>
      <c r="AA857" s="2683"/>
      <c r="AB857" s="2683"/>
      <c r="AC857" s="2684"/>
      <c r="AD857" s="80"/>
    </row>
    <row r="858" spans="1:30" s="14" customFormat="1" ht="12.75" customHeight="1">
      <c r="A858" s="4727"/>
      <c r="B858" s="4730" t="s">
        <v>235</v>
      </c>
      <c r="C858" s="3647" t="s">
        <v>283</v>
      </c>
      <c r="D858" s="825" t="s">
        <v>108</v>
      </c>
      <c r="E858" s="572"/>
      <c r="F858" s="573"/>
      <c r="G858" s="573"/>
      <c r="H858" s="614"/>
      <c r="I858" s="573"/>
      <c r="J858" s="573"/>
      <c r="K858" s="573"/>
      <c r="L858" s="573"/>
      <c r="M858" s="573"/>
      <c r="N858" s="614"/>
      <c r="O858" s="573"/>
      <c r="P858" s="573"/>
      <c r="Q858" s="573"/>
      <c r="R858" s="573"/>
      <c r="S858" s="573"/>
      <c r="T858" s="573"/>
      <c r="U858" s="573"/>
      <c r="V858" s="1680"/>
      <c r="W858" s="573"/>
      <c r="X858" s="573"/>
      <c r="Y858" s="574"/>
      <c r="Z858" s="573"/>
      <c r="AA858" s="573"/>
      <c r="AB858" s="573"/>
      <c r="AC858" s="575"/>
      <c r="AD858" s="80"/>
    </row>
    <row r="859" spans="1:30" s="14" customFormat="1" ht="12.75" customHeight="1">
      <c r="A859" s="4728"/>
      <c r="B859" s="4731"/>
      <c r="C859" s="3648" t="s">
        <v>283</v>
      </c>
      <c r="D859" s="826" t="s">
        <v>109</v>
      </c>
      <c r="E859" s="4209"/>
      <c r="F859" s="576"/>
      <c r="G859" s="576"/>
      <c r="H859" s="615"/>
      <c r="I859" s="576"/>
      <c r="J859" s="576"/>
      <c r="K859" s="576"/>
      <c r="L859" s="576"/>
      <c r="M859" s="576"/>
      <c r="N859" s="615"/>
      <c r="O859" s="576"/>
      <c r="P859" s="576"/>
      <c r="Q859" s="576"/>
      <c r="R859" s="576"/>
      <c r="S859" s="576"/>
      <c r="T859" s="576"/>
      <c r="U859" s="576"/>
      <c r="V859" s="1681"/>
      <c r="W859" s="576"/>
      <c r="X859" s="576"/>
      <c r="Y859" s="577"/>
      <c r="Z859" s="576"/>
      <c r="AA859" s="576"/>
      <c r="AB859" s="576"/>
      <c r="AC859" s="578"/>
      <c r="AD859" s="80"/>
    </row>
    <row r="860" spans="1:30" s="14" customFormat="1" ht="12.75" customHeight="1" thickBot="1">
      <c r="A860" s="4729"/>
      <c r="B860" s="4732"/>
      <c r="C860" s="3649"/>
      <c r="D860" s="827" t="s">
        <v>111</v>
      </c>
      <c r="E860" s="579"/>
      <c r="F860" s="580"/>
      <c r="G860" s="580"/>
      <c r="H860" s="616"/>
      <c r="I860" s="580"/>
      <c r="J860" s="580"/>
      <c r="K860" s="580"/>
      <c r="L860" s="580"/>
      <c r="M860" s="580"/>
      <c r="N860" s="616"/>
      <c r="O860" s="580"/>
      <c r="P860" s="580"/>
      <c r="Q860" s="580"/>
      <c r="R860" s="580"/>
      <c r="S860" s="580"/>
      <c r="T860" s="580"/>
      <c r="U860" s="580"/>
      <c r="V860" s="1682"/>
      <c r="W860" s="580"/>
      <c r="X860" s="580"/>
      <c r="Y860" s="581"/>
      <c r="Z860" s="580"/>
      <c r="AA860" s="580"/>
      <c r="AB860" s="580"/>
      <c r="AC860" s="582"/>
      <c r="AD860" s="80"/>
    </row>
    <row r="861" spans="1:30" s="7" customFormat="1" ht="12.75" customHeight="1" thickBot="1">
      <c r="A861" s="400" t="s">
        <v>105</v>
      </c>
      <c r="B861" s="918"/>
      <c r="C861" s="3610"/>
      <c r="D861" s="737"/>
      <c r="E861" s="583">
        <v>1</v>
      </c>
      <c r="F861" s="584">
        <v>2</v>
      </c>
      <c r="G861" s="584">
        <v>3</v>
      </c>
      <c r="H861" s="617">
        <v>4</v>
      </c>
      <c r="I861" s="584">
        <v>5</v>
      </c>
      <c r="J861" s="584">
        <v>6</v>
      </c>
      <c r="K861" s="584">
        <v>7</v>
      </c>
      <c r="L861" s="584">
        <v>8</v>
      </c>
      <c r="M861" s="584">
        <v>9</v>
      </c>
      <c r="N861" s="617">
        <v>10</v>
      </c>
      <c r="O861" s="584">
        <v>11</v>
      </c>
      <c r="P861" s="584">
        <v>12</v>
      </c>
      <c r="Q861" s="584">
        <v>13</v>
      </c>
      <c r="R861" s="584">
        <v>14</v>
      </c>
      <c r="S861" s="584">
        <v>15</v>
      </c>
      <c r="T861" s="584">
        <v>16</v>
      </c>
      <c r="U861" s="584">
        <v>17</v>
      </c>
      <c r="V861" s="1673">
        <v>18</v>
      </c>
      <c r="W861" s="584">
        <v>19</v>
      </c>
      <c r="X861" s="1673">
        <v>20</v>
      </c>
      <c r="Y861" s="1673">
        <v>21</v>
      </c>
      <c r="Z861" s="584">
        <v>22</v>
      </c>
      <c r="AA861" s="584">
        <v>23</v>
      </c>
      <c r="AB861" s="584">
        <v>24</v>
      </c>
      <c r="AC861" s="585"/>
      <c r="AD861" s="80"/>
    </row>
    <row r="862" spans="1:30" s="7" customFormat="1" ht="12.75" customHeight="1">
      <c r="A862" s="2270" t="s">
        <v>116</v>
      </c>
      <c r="B862" s="2344"/>
      <c r="C862" s="2354" t="s">
        <v>342</v>
      </c>
      <c r="D862" s="2429" t="s">
        <v>112</v>
      </c>
      <c r="E862" s="4056">
        <v>10.4</v>
      </c>
      <c r="F862" s="3914">
        <v>10.3</v>
      </c>
      <c r="G862" s="3914">
        <v>10.3</v>
      </c>
      <c r="H862" s="3914">
        <v>10.3</v>
      </c>
      <c r="I862" s="3914">
        <v>10.3</v>
      </c>
      <c r="J862" s="3914">
        <v>10.3</v>
      </c>
      <c r="K862" s="3914">
        <v>10.3</v>
      </c>
      <c r="L862" s="3914">
        <v>10.3</v>
      </c>
      <c r="M862" s="3914">
        <v>10.4</v>
      </c>
      <c r="N862" s="3914">
        <v>10.3</v>
      </c>
      <c r="O862" s="3914">
        <v>10.4</v>
      </c>
      <c r="P862" s="3914">
        <v>10.3</v>
      </c>
      <c r="Q862" s="3914">
        <v>10.3</v>
      </c>
      <c r="R862" s="3914">
        <v>10.3</v>
      </c>
      <c r="S862" s="3914">
        <v>10.4</v>
      </c>
      <c r="T862" s="3914">
        <v>10.4</v>
      </c>
      <c r="U862" s="3914">
        <v>10.3</v>
      </c>
      <c r="V862" s="3914">
        <v>10.3</v>
      </c>
      <c r="W862" s="3914">
        <v>10.4</v>
      </c>
      <c r="X862" s="3914">
        <v>10.4</v>
      </c>
      <c r="Y862" s="3914">
        <v>10.3</v>
      </c>
      <c r="Z862" s="3914">
        <v>10.4</v>
      </c>
      <c r="AA862" s="3914">
        <v>10.3</v>
      </c>
      <c r="AB862" s="4198">
        <v>10.3</v>
      </c>
      <c r="AC862" s="2685"/>
      <c r="AD862" s="80"/>
    </row>
    <row r="863" spans="1:30" s="7" customFormat="1" ht="12.75" customHeight="1" thickBot="1">
      <c r="A863" s="2296" t="s">
        <v>117</v>
      </c>
      <c r="B863" s="2347"/>
      <c r="C863" s="2355" t="s">
        <v>342</v>
      </c>
      <c r="D863" s="2431" t="s">
        <v>112</v>
      </c>
      <c r="E863" s="4058">
        <v>10.3</v>
      </c>
      <c r="F863" s="3916">
        <v>10.3</v>
      </c>
      <c r="G863" s="3916">
        <v>10.4</v>
      </c>
      <c r="H863" s="3916">
        <v>10.199999999999999</v>
      </c>
      <c r="I863" s="3916">
        <v>10.199999999999999</v>
      </c>
      <c r="J863" s="3916">
        <v>10.199999999999999</v>
      </c>
      <c r="K863" s="3916">
        <v>10.199999999999999</v>
      </c>
      <c r="L863" s="3916">
        <v>10.3</v>
      </c>
      <c r="M863" s="3916">
        <v>10.199999999999999</v>
      </c>
      <c r="N863" s="3916">
        <v>10.199999999999999</v>
      </c>
      <c r="O863" s="3916">
        <v>10.199999999999999</v>
      </c>
      <c r="P863" s="3916">
        <v>10.199999999999999</v>
      </c>
      <c r="Q863" s="3916">
        <v>10.199999999999999</v>
      </c>
      <c r="R863" s="3916">
        <v>10.4</v>
      </c>
      <c r="S863" s="3916">
        <v>10.199999999999999</v>
      </c>
      <c r="T863" s="3916">
        <v>10.3</v>
      </c>
      <c r="U863" s="3916">
        <v>10.199999999999999</v>
      </c>
      <c r="V863" s="3916">
        <v>10.4</v>
      </c>
      <c r="W863" s="3916">
        <v>10.3</v>
      </c>
      <c r="X863" s="3916">
        <v>10.199999999999999</v>
      </c>
      <c r="Y863" s="3916">
        <v>10.199999999999999</v>
      </c>
      <c r="Z863" s="3916">
        <v>10.3</v>
      </c>
      <c r="AA863" s="3916">
        <v>10.3</v>
      </c>
      <c r="AB863" s="4199">
        <v>10.3</v>
      </c>
      <c r="AC863" s="2686"/>
      <c r="AD863" s="80"/>
    </row>
    <row r="864" spans="1:30" s="7" customFormat="1" ht="12.75" customHeight="1">
      <c r="A864" s="4697" t="s">
        <v>118</v>
      </c>
      <c r="B864" s="4706" t="s">
        <v>55</v>
      </c>
      <c r="C864" s="1884" t="s">
        <v>502</v>
      </c>
      <c r="D864" s="735" t="s">
        <v>626</v>
      </c>
      <c r="E864" s="3815">
        <v>167.4</v>
      </c>
      <c r="F864" s="1605">
        <v>163.34</v>
      </c>
      <c r="G864" s="1605">
        <v>163.16</v>
      </c>
      <c r="H864" s="3866">
        <v>162.13999999999999</v>
      </c>
      <c r="I864" s="1605">
        <v>164.92</v>
      </c>
      <c r="J864" s="1605">
        <v>166.22</v>
      </c>
      <c r="K864" s="1605">
        <v>167.94</v>
      </c>
      <c r="L864" s="1605">
        <v>169.94</v>
      </c>
      <c r="M864" s="1605">
        <v>175.28</v>
      </c>
      <c r="N864" s="3866">
        <v>163.36000000000001</v>
      </c>
      <c r="O864" s="1605">
        <v>157.41999999999999</v>
      </c>
      <c r="P864" s="1605">
        <v>160.84</v>
      </c>
      <c r="Q864" s="1605">
        <v>161.36000000000001</v>
      </c>
      <c r="R864" s="1605">
        <v>161.28</v>
      </c>
      <c r="S864" s="1605">
        <v>163</v>
      </c>
      <c r="T864" s="1605">
        <v>168.82</v>
      </c>
      <c r="U864" s="1605">
        <v>177.74</v>
      </c>
      <c r="V864" s="3816">
        <v>184.76</v>
      </c>
      <c r="W864" s="1605">
        <v>181.76</v>
      </c>
      <c r="X864" s="1605">
        <v>179.86</v>
      </c>
      <c r="Y864" s="1605">
        <v>180.84</v>
      </c>
      <c r="Z864" s="1605">
        <v>178.04</v>
      </c>
      <c r="AA864" s="1605">
        <v>178.64</v>
      </c>
      <c r="AB864" s="3867">
        <v>176.84</v>
      </c>
      <c r="AC864" s="2974">
        <f>SUM(E864:AB864)</f>
        <v>4074.9000000000005</v>
      </c>
      <c r="AD864" s="80"/>
    </row>
    <row r="865" spans="1:30" s="7" customFormat="1" ht="12.75" customHeight="1">
      <c r="A865" s="4733"/>
      <c r="B865" s="4734"/>
      <c r="C865" s="1885" t="s">
        <v>502</v>
      </c>
      <c r="D865" s="762" t="s">
        <v>598</v>
      </c>
      <c r="E865" s="3869">
        <v>5.24</v>
      </c>
      <c r="F865" s="3870">
        <v>5.22</v>
      </c>
      <c r="G865" s="3870">
        <v>4.9000000000000004</v>
      </c>
      <c r="H865" s="3871">
        <v>5.38</v>
      </c>
      <c r="I865" s="3870">
        <v>5.38</v>
      </c>
      <c r="J865" s="3870">
        <v>5.76</v>
      </c>
      <c r="K865" s="3870">
        <v>5.56</v>
      </c>
      <c r="L865" s="3870">
        <v>5.58</v>
      </c>
      <c r="M865" s="3870">
        <v>6.88</v>
      </c>
      <c r="N865" s="3871">
        <v>3.72</v>
      </c>
      <c r="O865" s="3870">
        <v>2.2799999999999998</v>
      </c>
      <c r="P865" s="3870">
        <v>3.22</v>
      </c>
      <c r="Q865" s="3870">
        <v>2.52</v>
      </c>
      <c r="R865" s="3870">
        <v>2.86</v>
      </c>
      <c r="S865" s="3870">
        <v>4.0199999999999996</v>
      </c>
      <c r="T865" s="3870">
        <v>5.12</v>
      </c>
      <c r="U865" s="3870">
        <v>5.32</v>
      </c>
      <c r="V865" s="3872">
        <v>5.56</v>
      </c>
      <c r="W865" s="3870">
        <v>4.8</v>
      </c>
      <c r="X865" s="3870">
        <v>4.92</v>
      </c>
      <c r="Y865" s="3870">
        <v>5.62</v>
      </c>
      <c r="Z865" s="3870">
        <v>5.04</v>
      </c>
      <c r="AA865" s="3870">
        <v>4.4400000000000004</v>
      </c>
      <c r="AB865" s="3873">
        <v>4.72</v>
      </c>
      <c r="AC865" s="1964"/>
      <c r="AD865" s="80"/>
    </row>
    <row r="866" spans="1:30" s="7" customFormat="1" ht="13.5" customHeight="1">
      <c r="A866" s="4698"/>
      <c r="B866" s="4707"/>
      <c r="C866" s="3650" t="s">
        <v>502</v>
      </c>
      <c r="D866" s="762" t="s">
        <v>597</v>
      </c>
      <c r="E866" s="3809">
        <v>18.260000000000002</v>
      </c>
      <c r="F866" s="3810">
        <v>18.46</v>
      </c>
      <c r="G866" s="3810">
        <v>17.88</v>
      </c>
      <c r="H866" s="3868">
        <v>18.72</v>
      </c>
      <c r="I866" s="3810">
        <v>18.600000000000001</v>
      </c>
      <c r="J866" s="3810">
        <v>19</v>
      </c>
      <c r="K866" s="3810">
        <v>19.399999999999999</v>
      </c>
      <c r="L866" s="3810">
        <v>19.5</v>
      </c>
      <c r="M866" s="3810">
        <v>19.920000000000002</v>
      </c>
      <c r="N866" s="3868">
        <v>26.7</v>
      </c>
      <c r="O866" s="3810">
        <v>29.34</v>
      </c>
      <c r="P866" s="3810">
        <v>28.58</v>
      </c>
      <c r="Q866" s="3810">
        <v>29.08</v>
      </c>
      <c r="R866" s="3810">
        <v>28.9</v>
      </c>
      <c r="S866" s="3810">
        <v>27.84</v>
      </c>
      <c r="T866" s="3810">
        <v>23.38</v>
      </c>
      <c r="U866" s="3810">
        <v>18.5</v>
      </c>
      <c r="V866" s="3811">
        <v>18.04</v>
      </c>
      <c r="W866" s="3810">
        <v>17.86</v>
      </c>
      <c r="X866" s="3810">
        <v>17.600000000000001</v>
      </c>
      <c r="Y866" s="3810">
        <v>18.100000000000001</v>
      </c>
      <c r="Z866" s="3810">
        <v>18.100000000000001</v>
      </c>
      <c r="AA866" s="3810">
        <v>18.559999999999999</v>
      </c>
      <c r="AB866" s="3812">
        <v>18.7</v>
      </c>
      <c r="AC866" s="486">
        <f>SUM(E866:AB866)</f>
        <v>509.02000000000004</v>
      </c>
      <c r="AD866" s="80"/>
    </row>
    <row r="867" spans="1:30" s="7" customFormat="1" ht="12.75" customHeight="1">
      <c r="A867" s="4699"/>
      <c r="B867" s="4708"/>
      <c r="C867" s="3651" t="s">
        <v>315</v>
      </c>
      <c r="D867" s="3122" t="s">
        <v>340</v>
      </c>
      <c r="E867" s="432">
        <v>168.39295590968169</v>
      </c>
      <c r="F867" s="433">
        <v>164.37982601280487</v>
      </c>
      <c r="G867" s="433">
        <v>164.13677223583994</v>
      </c>
      <c r="H867" s="610">
        <v>163.21708856611795</v>
      </c>
      <c r="I867" s="433">
        <v>165.96555787271043</v>
      </c>
      <c r="J867" s="433">
        <v>167.30238611567978</v>
      </c>
      <c r="K867" s="433">
        <v>169.05680583756455</v>
      </c>
      <c r="L867" s="433">
        <v>171.05511860216285</v>
      </c>
      <c r="M867" s="433">
        <v>176.40829005463434</v>
      </c>
      <c r="N867" s="610">
        <v>165.52757957512702</v>
      </c>
      <c r="O867" s="433">
        <v>160.13085898726703</v>
      </c>
      <c r="P867" s="433">
        <v>163.35948702172152</v>
      </c>
      <c r="Q867" s="433">
        <v>163.95943400731781</v>
      </c>
      <c r="R867" s="433">
        <v>163.8488584031027</v>
      </c>
      <c r="S867" s="433">
        <v>165.36041122348482</v>
      </c>
      <c r="T867" s="433">
        <v>170.43126708441733</v>
      </c>
      <c r="U867" s="433">
        <v>178.70018914371636</v>
      </c>
      <c r="V867" s="1092">
        <v>185.63862529118231</v>
      </c>
      <c r="W867" s="433">
        <v>182.63536678310692</v>
      </c>
      <c r="X867" s="433">
        <v>180.71906263590458</v>
      </c>
      <c r="Y867" s="433">
        <v>181.74354348917049</v>
      </c>
      <c r="Z867" s="433">
        <v>178.95768103101918</v>
      </c>
      <c r="AA867" s="433">
        <v>179.60156792188647</v>
      </c>
      <c r="AB867" s="434">
        <v>177.82596998188987</v>
      </c>
      <c r="AC867" s="586"/>
      <c r="AD867" s="80"/>
    </row>
    <row r="868" spans="1:30" s="7" customFormat="1" ht="12.75" customHeight="1">
      <c r="A868" s="4699"/>
      <c r="B868" s="4708"/>
      <c r="C868" s="2313" t="s">
        <v>315</v>
      </c>
      <c r="D868" s="816" t="s">
        <v>110</v>
      </c>
      <c r="E868" s="2454">
        <v>9.3482421561626463</v>
      </c>
      <c r="F868" s="2455">
        <v>9.2140521162948303</v>
      </c>
      <c r="G868" s="2455">
        <v>9.2004281198328624</v>
      </c>
      <c r="H868" s="2311">
        <v>9.1488767009704066</v>
      </c>
      <c r="I868" s="2455">
        <v>9.3029378168947368</v>
      </c>
      <c r="J868" s="2455">
        <v>9.377871617471305</v>
      </c>
      <c r="K868" s="2455">
        <v>9.4762128503549707</v>
      </c>
      <c r="L868" s="2455">
        <v>9.5882251234196207</v>
      </c>
      <c r="M868" s="2455">
        <v>9.7932090144543</v>
      </c>
      <c r="N868" s="2311">
        <v>9.2783876335928923</v>
      </c>
      <c r="O868" s="2455">
        <v>8.8895763982562155</v>
      </c>
      <c r="P868" s="2455">
        <v>9.1568586220068067</v>
      </c>
      <c r="Q868" s="2455">
        <v>9.1904877048838465</v>
      </c>
      <c r="R868" s="2455">
        <v>9.1842895636353621</v>
      </c>
      <c r="S868" s="2455">
        <v>9.1798921089602104</v>
      </c>
      <c r="T868" s="2455">
        <v>9.4613978778382073</v>
      </c>
      <c r="U868" s="2455">
        <v>10.016757505472007</v>
      </c>
      <c r="V868" s="2311">
        <v>10.405680610083124</v>
      </c>
      <c r="W868" s="2455">
        <v>10.138901747670465</v>
      </c>
      <c r="X868" s="2455">
        <v>10.032519178897727</v>
      </c>
      <c r="Y868" s="2310">
        <v>10.187347937567869</v>
      </c>
      <c r="Z868" s="2455">
        <v>9.9347370496932808</v>
      </c>
      <c r="AA868" s="2455">
        <v>10.067282872483498</v>
      </c>
      <c r="AB868" s="2456">
        <v>9.9677545279563535</v>
      </c>
      <c r="AC868" s="586"/>
      <c r="AD868" s="80"/>
    </row>
    <row r="869" spans="1:30" s="34" customFormat="1" ht="12.75" customHeight="1" thickBot="1">
      <c r="A869" s="4699"/>
      <c r="B869" s="4708"/>
      <c r="C869" s="3652" t="s">
        <v>315</v>
      </c>
      <c r="D869" s="3344" t="s">
        <v>111</v>
      </c>
      <c r="E869" s="2691">
        <v>0.10908004778972522</v>
      </c>
      <c r="F869" s="2692">
        <v>0.1130157952736623</v>
      </c>
      <c r="G869" s="2692">
        <v>0.10958568276538366</v>
      </c>
      <c r="H869" s="2693">
        <v>0.11545577895645738</v>
      </c>
      <c r="I869" s="2692">
        <v>0.11278195488721807</v>
      </c>
      <c r="J869" s="2692">
        <v>0.11430634099386355</v>
      </c>
      <c r="K869" s="2692">
        <v>0.11551744670715731</v>
      </c>
      <c r="L869" s="2692">
        <v>0.11474638107567377</v>
      </c>
      <c r="M869" s="2692">
        <v>0.11364673664993155</v>
      </c>
      <c r="N869" s="2693">
        <v>0.16344270323212534</v>
      </c>
      <c r="O869" s="2692">
        <v>0.18638038368695212</v>
      </c>
      <c r="P869" s="2692">
        <v>0.17769211638895796</v>
      </c>
      <c r="Q869" s="2692">
        <v>0.18021814576103121</v>
      </c>
      <c r="R869" s="2692">
        <v>0.17919146825396826</v>
      </c>
      <c r="S869" s="2692">
        <v>0.17079754601226993</v>
      </c>
      <c r="T869" s="2692">
        <v>0.13849070015401019</v>
      </c>
      <c r="U869" s="2692">
        <v>0.10408461798132103</v>
      </c>
      <c r="V869" s="2695">
        <v>9.7640181857544917E-2</v>
      </c>
      <c r="W869" s="2692">
        <v>9.8261443661971828E-2</v>
      </c>
      <c r="X869" s="2692">
        <v>9.7853886356054715E-2</v>
      </c>
      <c r="Y869" s="2694">
        <v>0.10008847600088476</v>
      </c>
      <c r="Z869" s="2692">
        <v>0.10166254774208044</v>
      </c>
      <c r="AA869" s="2692">
        <v>0.1038961038961039</v>
      </c>
      <c r="AB869" s="2696">
        <v>0.10574530649174395</v>
      </c>
      <c r="AC869" s="603">
        <f t="shared" ref="AC869" si="183">AC866/AC864</f>
        <v>0.12491594885764067</v>
      </c>
      <c r="AD869" s="81"/>
    </row>
    <row r="870" spans="1:30" s="7" customFormat="1" ht="12.75" customHeight="1">
      <c r="A870" s="4697" t="s">
        <v>144</v>
      </c>
      <c r="B870" s="4638" t="s">
        <v>607</v>
      </c>
      <c r="C870" s="3603" t="s">
        <v>502</v>
      </c>
      <c r="D870" s="835" t="s">
        <v>108</v>
      </c>
      <c r="E870" s="3815">
        <v>309.13499999999999</v>
      </c>
      <c r="F870" s="1605">
        <v>307.935</v>
      </c>
      <c r="G870" s="1605">
        <v>308.98500000000001</v>
      </c>
      <c r="H870" s="3866">
        <v>308.88</v>
      </c>
      <c r="I870" s="1605">
        <v>309.64499999999998</v>
      </c>
      <c r="J870" s="1605">
        <v>308.97000000000003</v>
      </c>
      <c r="K870" s="1605">
        <v>333.36</v>
      </c>
      <c r="L870" s="1605">
        <v>370.89</v>
      </c>
      <c r="M870" s="1605">
        <v>383.85</v>
      </c>
      <c r="N870" s="3866">
        <v>368.49</v>
      </c>
      <c r="O870" s="1605">
        <v>373.48500000000001</v>
      </c>
      <c r="P870" s="1605">
        <v>372.21</v>
      </c>
      <c r="Q870" s="1605">
        <v>366.96</v>
      </c>
      <c r="R870" s="1605">
        <v>364.54500000000002</v>
      </c>
      <c r="S870" s="1605">
        <v>362.32499999999999</v>
      </c>
      <c r="T870" s="1605">
        <v>376.17</v>
      </c>
      <c r="U870" s="1605">
        <v>374.77499999999998</v>
      </c>
      <c r="V870" s="3816">
        <v>357.27</v>
      </c>
      <c r="W870" s="1605">
        <v>332.76</v>
      </c>
      <c r="X870" s="1605">
        <v>325.64999999999998</v>
      </c>
      <c r="Y870" s="1605">
        <v>346.51499999999999</v>
      </c>
      <c r="Z870" s="1605">
        <v>338.11500000000001</v>
      </c>
      <c r="AA870" s="1605">
        <v>329.55</v>
      </c>
      <c r="AB870" s="3867">
        <v>330.46499999999997</v>
      </c>
      <c r="AC870" s="2974">
        <f>SUM(E870:AB870)</f>
        <v>8260.9349999999995</v>
      </c>
      <c r="AD870" s="80"/>
    </row>
    <row r="871" spans="1:30" s="7" customFormat="1" ht="12.75" customHeight="1">
      <c r="A871" s="4698"/>
      <c r="B871" s="4634"/>
      <c r="C871" s="1885" t="s">
        <v>502</v>
      </c>
      <c r="D871" s="783" t="s">
        <v>109</v>
      </c>
      <c r="E871" s="2979">
        <v>10.605</v>
      </c>
      <c r="F871" s="2977">
        <v>10.095000000000001</v>
      </c>
      <c r="G871" s="2977">
        <v>10.199999999999999</v>
      </c>
      <c r="H871" s="2981">
        <v>10.125</v>
      </c>
      <c r="I871" s="2977">
        <v>9.8550000000000004</v>
      </c>
      <c r="J871" s="2977">
        <v>9.4049999999999994</v>
      </c>
      <c r="K871" s="2977">
        <v>11.52</v>
      </c>
      <c r="L871" s="2977">
        <v>16.515000000000001</v>
      </c>
      <c r="M871" s="2977">
        <v>19.425000000000001</v>
      </c>
      <c r="N871" s="2981">
        <v>12.914999999999999</v>
      </c>
      <c r="O871" s="2977">
        <v>13.455</v>
      </c>
      <c r="P871" s="2977">
        <v>13.574999999999999</v>
      </c>
      <c r="Q871" s="2977">
        <v>9.9749999999999996</v>
      </c>
      <c r="R871" s="2977">
        <v>6.4950000000000001</v>
      </c>
      <c r="S871" s="2977">
        <v>5.0549999999999997</v>
      </c>
      <c r="T871" s="2977">
        <v>11.475</v>
      </c>
      <c r="U871" s="2977">
        <v>19.47</v>
      </c>
      <c r="V871" s="2981">
        <v>14.07</v>
      </c>
      <c r="W871" s="2977">
        <v>11.265000000000001</v>
      </c>
      <c r="X871" s="2977">
        <v>12.18</v>
      </c>
      <c r="Y871" s="2977">
        <v>17.7</v>
      </c>
      <c r="Z871" s="2977">
        <v>13.815</v>
      </c>
      <c r="AA871" s="2977">
        <v>11.88</v>
      </c>
      <c r="AB871" s="2980">
        <v>12.15</v>
      </c>
      <c r="AC871" s="486">
        <f>SUM(E871:AB871)</f>
        <v>293.21999999999997</v>
      </c>
      <c r="AD871" s="80"/>
    </row>
    <row r="872" spans="1:30" s="7" customFormat="1" ht="12.75" customHeight="1">
      <c r="A872" s="4699"/>
      <c r="B872" s="4635"/>
      <c r="C872" s="3605" t="s">
        <v>315</v>
      </c>
      <c r="D872" s="718" t="s">
        <v>340</v>
      </c>
      <c r="E872" s="2979">
        <v>309.31685089888009</v>
      </c>
      <c r="F872" s="2977">
        <v>308.10042721489367</v>
      </c>
      <c r="G872" s="2977">
        <v>309.15331184543373</v>
      </c>
      <c r="H872" s="2981">
        <v>309.04590277982976</v>
      </c>
      <c r="I872" s="2977">
        <v>309.80178671208466</v>
      </c>
      <c r="J872" s="2977">
        <v>309.11311024445405</v>
      </c>
      <c r="K872" s="2977">
        <v>333.55899028507685</v>
      </c>
      <c r="L872" s="2977">
        <v>371.25750810589676</v>
      </c>
      <c r="M872" s="2977">
        <v>384.34119363529067</v>
      </c>
      <c r="N872" s="2981">
        <v>368.716255845874</v>
      </c>
      <c r="O872" s="2977">
        <v>373.72728325611979</v>
      </c>
      <c r="P872" s="2977">
        <v>372.45746700126716</v>
      </c>
      <c r="Q872" s="2977">
        <v>367.09554917623279</v>
      </c>
      <c r="R872" s="2977">
        <v>364.60285524115142</v>
      </c>
      <c r="S872" s="2977">
        <v>362.36026085927244</v>
      </c>
      <c r="T872" s="2977">
        <v>376.3449807357606</v>
      </c>
      <c r="U872" s="2977">
        <v>375.2804038648967</v>
      </c>
      <c r="V872" s="2981">
        <v>357.54694488975849</v>
      </c>
      <c r="W872" s="2977">
        <v>332.95062370417628</v>
      </c>
      <c r="X872" s="2977">
        <v>325.87769929837174</v>
      </c>
      <c r="Y872" s="2977">
        <v>346.96676386218894</v>
      </c>
      <c r="Z872" s="2977">
        <v>338.39711501429798</v>
      </c>
      <c r="AA872" s="2977">
        <v>329.76406247497619</v>
      </c>
      <c r="AB872" s="2980">
        <v>330.6882802958097</v>
      </c>
      <c r="AC872" s="2975">
        <f>SUM(E872:AB872)</f>
        <v>8266.4656272419943</v>
      </c>
      <c r="AD872" s="80"/>
    </row>
    <row r="873" spans="1:30" s="7" customFormat="1" ht="12.75" customHeight="1">
      <c r="A873" s="4699"/>
      <c r="B873" s="4635"/>
      <c r="C873" s="2313" t="s">
        <v>315</v>
      </c>
      <c r="D873" s="783" t="s">
        <v>110</v>
      </c>
      <c r="E873" s="2454">
        <v>17.171554531861133</v>
      </c>
      <c r="F873" s="2455">
        <v>17.270083940772579</v>
      </c>
      <c r="G873" s="2455">
        <v>17.329101729594708</v>
      </c>
      <c r="H873" s="2311">
        <v>17.323081083678218</v>
      </c>
      <c r="I873" s="2455">
        <v>17.3654509663737</v>
      </c>
      <c r="J873" s="2455">
        <v>17.326848292201749</v>
      </c>
      <c r="K873" s="2455">
        <v>18.697123575894068</v>
      </c>
      <c r="L873" s="2455">
        <v>20.810254586758173</v>
      </c>
      <c r="M873" s="2455">
        <v>21.336489577499727</v>
      </c>
      <c r="N873" s="2311">
        <v>20.66780869584527</v>
      </c>
      <c r="O873" s="2455">
        <v>20.747264191483492</v>
      </c>
      <c r="P873" s="2455">
        <v>20.877516391734734</v>
      </c>
      <c r="Q873" s="2455">
        <v>20.576962537399176</v>
      </c>
      <c r="R873" s="2455">
        <v>20.437238506872323</v>
      </c>
      <c r="S873" s="2455">
        <v>20.116230206800385</v>
      </c>
      <c r="T873" s="2455">
        <v>20.892584224611149</v>
      </c>
      <c r="U873" s="2455">
        <v>21.035751669222289</v>
      </c>
      <c r="V873" s="2311">
        <v>20.041730570876734</v>
      </c>
      <c r="W873" s="2455">
        <v>18.483570406005768</v>
      </c>
      <c r="X873" s="2455">
        <v>18.090920905077969</v>
      </c>
      <c r="Y873" s="2310">
        <v>19.448675195697874</v>
      </c>
      <c r="Z873" s="2455">
        <v>18.785929369855548</v>
      </c>
      <c r="AA873" s="2455">
        <v>18.484404877572047</v>
      </c>
      <c r="AB873" s="2456">
        <v>18.536210451130113</v>
      </c>
      <c r="AC873" s="2978"/>
      <c r="AD873" s="80"/>
    </row>
    <row r="874" spans="1:30" s="7" customFormat="1" ht="12.75" customHeight="1" thickBot="1">
      <c r="A874" s="4699"/>
      <c r="B874" s="4635"/>
      <c r="C874" s="3644" t="s">
        <v>315</v>
      </c>
      <c r="D874" s="833" t="s">
        <v>111</v>
      </c>
      <c r="E874" s="3030">
        <v>3.4305400553156389E-2</v>
      </c>
      <c r="F874" s="3031">
        <v>3.2782892493545719E-2</v>
      </c>
      <c r="G874" s="3031">
        <v>3.3011311228700421E-2</v>
      </c>
      <c r="H874" s="3032">
        <v>3.277972027972028E-2</v>
      </c>
      <c r="I874" s="3031">
        <v>3.1826769364917892E-2</v>
      </c>
      <c r="J874" s="3031">
        <v>3.043984852898339E-2</v>
      </c>
      <c r="K874" s="3031">
        <v>3.4557235421166302E-2</v>
      </c>
      <c r="L874" s="3031">
        <v>4.4528027177869453E-2</v>
      </c>
      <c r="M874" s="3031">
        <v>5.0605705353653767E-2</v>
      </c>
      <c r="N874" s="3032">
        <v>3.5048440934625086E-2</v>
      </c>
      <c r="O874" s="3031">
        <v>3.6025543194505801E-2</v>
      </c>
      <c r="P874" s="3031">
        <v>3.6471346820343357E-2</v>
      </c>
      <c r="Q874" s="3031">
        <v>2.7182799215173317E-2</v>
      </c>
      <c r="R874" s="3031">
        <v>1.7816730444801053E-2</v>
      </c>
      <c r="S874" s="3031">
        <v>1.3951562823432002E-2</v>
      </c>
      <c r="T874" s="3031">
        <v>3.0504824946167953E-2</v>
      </c>
      <c r="U874" s="3031">
        <v>5.1951170702421452E-2</v>
      </c>
      <c r="V874" s="3032">
        <v>3.9381980015114622E-2</v>
      </c>
      <c r="W874" s="3031">
        <v>3.3853227551388393E-2</v>
      </c>
      <c r="X874" s="3031">
        <v>3.7402118839244589E-2</v>
      </c>
      <c r="Y874" s="3187">
        <v>5.1080039825115796E-2</v>
      </c>
      <c r="Z874" s="3031">
        <v>4.0858879375360452E-2</v>
      </c>
      <c r="AA874" s="3031">
        <v>3.6049157942649068E-2</v>
      </c>
      <c r="AB874" s="3033">
        <v>3.6766374653896788E-2</v>
      </c>
      <c r="AC874" s="2976">
        <f t="shared" ref="AC874" si="184">AC871/AC870</f>
        <v>3.5494771475625943E-2</v>
      </c>
      <c r="AD874" s="80"/>
    </row>
    <row r="875" spans="1:30" s="7" customFormat="1" ht="12.75" customHeight="1">
      <c r="A875" s="4697" t="s">
        <v>119</v>
      </c>
      <c r="B875" s="4706" t="s">
        <v>23</v>
      </c>
      <c r="C875" s="3603" t="s">
        <v>502</v>
      </c>
      <c r="D875" s="835" t="s">
        <v>108</v>
      </c>
      <c r="E875" s="3815">
        <v>3.78</v>
      </c>
      <c r="F875" s="1605">
        <v>3.63</v>
      </c>
      <c r="G875" s="1605">
        <v>3.87</v>
      </c>
      <c r="H875" s="3866">
        <v>3.99</v>
      </c>
      <c r="I875" s="1605">
        <v>3.39</v>
      </c>
      <c r="J875" s="1605">
        <v>3.27</v>
      </c>
      <c r="K875" s="1605">
        <v>3.27</v>
      </c>
      <c r="L875" s="1605">
        <v>3.27</v>
      </c>
      <c r="M875" s="1605">
        <v>3.3</v>
      </c>
      <c r="N875" s="3866">
        <v>3.6</v>
      </c>
      <c r="O875" s="1605">
        <v>3.6</v>
      </c>
      <c r="P875" s="1605">
        <v>4.0199999999999996</v>
      </c>
      <c r="Q875" s="1605">
        <v>3.45</v>
      </c>
      <c r="R875" s="1605">
        <v>3.63</v>
      </c>
      <c r="S875" s="1605">
        <v>3.36</v>
      </c>
      <c r="T875" s="1605">
        <v>3.42</v>
      </c>
      <c r="U875" s="1605">
        <v>3.72</v>
      </c>
      <c r="V875" s="3816">
        <v>3.63</v>
      </c>
      <c r="W875" s="1605">
        <v>4.5599999999999996</v>
      </c>
      <c r="X875" s="1605">
        <v>2.91</v>
      </c>
      <c r="Y875" s="1605">
        <v>2.88</v>
      </c>
      <c r="Z875" s="1605">
        <v>2.79</v>
      </c>
      <c r="AA875" s="1605">
        <v>2.61</v>
      </c>
      <c r="AB875" s="3867">
        <v>3.27</v>
      </c>
      <c r="AC875" s="2974">
        <f>SUM(E875:AB875)</f>
        <v>83.22</v>
      </c>
      <c r="AD875" s="80"/>
    </row>
    <row r="876" spans="1:30" s="7" customFormat="1" ht="12.75" customHeight="1">
      <c r="A876" s="4698"/>
      <c r="B876" s="4707"/>
      <c r="C876" s="1885" t="s">
        <v>502</v>
      </c>
      <c r="D876" s="783" t="s">
        <v>109</v>
      </c>
      <c r="E876" s="3809">
        <v>1.5</v>
      </c>
      <c r="F876" s="3810">
        <v>1.38</v>
      </c>
      <c r="G876" s="3810">
        <v>1.5</v>
      </c>
      <c r="H876" s="3868">
        <v>1.53</v>
      </c>
      <c r="I876" s="3810">
        <v>1.35</v>
      </c>
      <c r="J876" s="3810">
        <v>1.35</v>
      </c>
      <c r="K876" s="3810">
        <v>1.29</v>
      </c>
      <c r="L876" s="3810">
        <v>1.32</v>
      </c>
      <c r="M876" s="3810">
        <v>1.53</v>
      </c>
      <c r="N876" s="3868">
        <v>1.44</v>
      </c>
      <c r="O876" s="3810">
        <v>1.44</v>
      </c>
      <c r="P876" s="3810">
        <v>1.5</v>
      </c>
      <c r="Q876" s="3810">
        <v>1.38</v>
      </c>
      <c r="R876" s="3810">
        <v>1.47</v>
      </c>
      <c r="S876" s="3810">
        <v>1.53</v>
      </c>
      <c r="T876" s="3810">
        <v>1.38</v>
      </c>
      <c r="U876" s="3810">
        <v>1.35</v>
      </c>
      <c r="V876" s="3811">
        <v>1.44</v>
      </c>
      <c r="W876" s="3810">
        <v>1.8</v>
      </c>
      <c r="X876" s="3810">
        <v>1.5</v>
      </c>
      <c r="Y876" s="3810">
        <v>1.47</v>
      </c>
      <c r="Z876" s="3810">
        <v>1.44</v>
      </c>
      <c r="AA876" s="3810">
        <v>1.53</v>
      </c>
      <c r="AB876" s="3812">
        <v>1.38</v>
      </c>
      <c r="AC876" s="486">
        <f>SUM(E876:AB876)</f>
        <v>34.799999999999997</v>
      </c>
      <c r="AD876" s="80"/>
    </row>
    <row r="877" spans="1:30" s="7" customFormat="1" ht="12.75" customHeight="1">
      <c r="A877" s="4699"/>
      <c r="B877" s="4708"/>
      <c r="C877" s="2313" t="s">
        <v>315</v>
      </c>
      <c r="D877" s="783" t="s">
        <v>110</v>
      </c>
      <c r="E877" s="3034">
        <v>0.21188194345017333</v>
      </c>
      <c r="F877" s="3035">
        <v>0.20347392982119822</v>
      </c>
      <c r="G877" s="3035">
        <v>0.21484091747729347</v>
      </c>
      <c r="H877" s="2408">
        <v>0.22584584059476542</v>
      </c>
      <c r="I877" s="3035">
        <v>0.1918840600541992</v>
      </c>
      <c r="J877" s="3035">
        <v>0.18509170394608596</v>
      </c>
      <c r="K877" s="3035">
        <v>0.18509170394608596</v>
      </c>
      <c r="L877" s="3035">
        <v>0.18329469711165791</v>
      </c>
      <c r="M877" s="3035">
        <v>0.18678979297311424</v>
      </c>
      <c r="N877" s="2408">
        <v>0.20377068324339737</v>
      </c>
      <c r="O877" s="3035">
        <v>0.20377068324339737</v>
      </c>
      <c r="P877" s="3035">
        <v>0.22754392962179371</v>
      </c>
      <c r="Q877" s="3035">
        <v>0.19528023810825582</v>
      </c>
      <c r="R877" s="3035">
        <v>0.20151744972676364</v>
      </c>
      <c r="S877" s="3035">
        <v>0.19018597102717089</v>
      </c>
      <c r="T877" s="3035">
        <v>0.19170271074063303</v>
      </c>
      <c r="U877" s="3035">
        <v>0.21056303935151063</v>
      </c>
      <c r="V877" s="2408">
        <v>0.20151744972676364</v>
      </c>
      <c r="W877" s="3035">
        <v>0.255603614320844</v>
      </c>
      <c r="X877" s="3035">
        <v>0.16471463562174621</v>
      </c>
      <c r="Y877" s="2406">
        <v>0.1630165465947179</v>
      </c>
      <c r="Z877" s="3035">
        <v>0.15638905349893747</v>
      </c>
      <c r="AA877" s="3035">
        <v>0.14629943714416732</v>
      </c>
      <c r="AB877" s="3036">
        <v>0.18329469711165791</v>
      </c>
      <c r="AC877" s="435"/>
      <c r="AD877" s="80"/>
    </row>
    <row r="878" spans="1:30" s="34" customFormat="1" ht="12.75" customHeight="1" thickBot="1">
      <c r="A878" s="4699"/>
      <c r="B878" s="4708"/>
      <c r="C878" s="3644" t="s">
        <v>315</v>
      </c>
      <c r="D878" s="833" t="s">
        <v>111</v>
      </c>
      <c r="E878" s="488">
        <v>0.39682539682539686</v>
      </c>
      <c r="F878" s="428">
        <v>0.3801652892561983</v>
      </c>
      <c r="G878" s="428">
        <v>0.38759689922480617</v>
      </c>
      <c r="H878" s="1663">
        <v>0.38345864661654133</v>
      </c>
      <c r="I878" s="428">
        <v>0.39823008849557523</v>
      </c>
      <c r="J878" s="428">
        <v>0.41284403669724773</v>
      </c>
      <c r="K878" s="428">
        <v>0.39449541284403672</v>
      </c>
      <c r="L878" s="428">
        <v>0.40366972477064222</v>
      </c>
      <c r="M878" s="428">
        <v>0.46363636363636368</v>
      </c>
      <c r="N878" s="1663">
        <v>0.39999999999999997</v>
      </c>
      <c r="O878" s="428">
        <v>0.39999999999999997</v>
      </c>
      <c r="P878" s="428">
        <v>0.37313432835820898</v>
      </c>
      <c r="Q878" s="428">
        <v>0.39999999999999997</v>
      </c>
      <c r="R878" s="428">
        <v>0.4049586776859504</v>
      </c>
      <c r="S878" s="428">
        <v>0.4553571428571429</v>
      </c>
      <c r="T878" s="428">
        <v>0.40350877192982454</v>
      </c>
      <c r="U878" s="428">
        <v>0.36290322580645162</v>
      </c>
      <c r="V878" s="1663">
        <v>0.39669421487603307</v>
      </c>
      <c r="W878" s="428">
        <v>0.39473684210526322</v>
      </c>
      <c r="X878" s="428">
        <v>0.51546391752577314</v>
      </c>
      <c r="Y878" s="429">
        <v>0.51041666666666663</v>
      </c>
      <c r="Z878" s="428">
        <v>0.5161290322580645</v>
      </c>
      <c r="AA878" s="428">
        <v>0.5862068965517242</v>
      </c>
      <c r="AB878" s="4211">
        <v>0.42201834862385318</v>
      </c>
      <c r="AC878" s="427">
        <f t="shared" ref="AC878" si="185">AC876/AC875</f>
        <v>0.41816870944484497</v>
      </c>
      <c r="AD878" s="81"/>
    </row>
    <row r="879" spans="1:30" s="7" customFormat="1" ht="12.75" customHeight="1">
      <c r="A879" s="4697" t="s">
        <v>127</v>
      </c>
      <c r="B879" s="4706" t="s">
        <v>54</v>
      </c>
      <c r="C879" s="1884" t="s">
        <v>502</v>
      </c>
      <c r="D879" s="835" t="s">
        <v>108</v>
      </c>
      <c r="E879" s="3815">
        <v>1384.8</v>
      </c>
      <c r="F879" s="1605">
        <v>1369.92</v>
      </c>
      <c r="G879" s="1605">
        <v>1346.31</v>
      </c>
      <c r="H879" s="3866">
        <v>1337.37</v>
      </c>
      <c r="I879" s="1605">
        <v>1348.86</v>
      </c>
      <c r="J879" s="1605">
        <v>1370.04</v>
      </c>
      <c r="K879" s="1605">
        <v>1437</v>
      </c>
      <c r="L879" s="1605">
        <v>1430.31</v>
      </c>
      <c r="M879" s="1605">
        <v>1423.35</v>
      </c>
      <c r="N879" s="3866">
        <v>1408.44</v>
      </c>
      <c r="O879" s="1605">
        <v>1406.67</v>
      </c>
      <c r="P879" s="1605">
        <v>1406.04</v>
      </c>
      <c r="Q879" s="1605">
        <v>1422.63</v>
      </c>
      <c r="R879" s="1605">
        <v>1424.07</v>
      </c>
      <c r="S879" s="1605">
        <v>1401.15</v>
      </c>
      <c r="T879" s="1605">
        <v>1441.02</v>
      </c>
      <c r="U879" s="1605">
        <v>1490.76</v>
      </c>
      <c r="V879" s="3816">
        <v>1509.39</v>
      </c>
      <c r="W879" s="1605">
        <v>1543.29</v>
      </c>
      <c r="X879" s="1605">
        <v>1551.21</v>
      </c>
      <c r="Y879" s="1605">
        <v>1560.3</v>
      </c>
      <c r="Z879" s="1605">
        <v>1560.36</v>
      </c>
      <c r="AA879" s="1605">
        <v>1513.44</v>
      </c>
      <c r="AB879" s="3867">
        <v>1478.76</v>
      </c>
      <c r="AC879" s="2974">
        <f>SUM(E879:AB879)</f>
        <v>34565.490000000005</v>
      </c>
      <c r="AD879" s="80"/>
    </row>
    <row r="880" spans="1:30" s="7" customFormat="1" ht="12.75" customHeight="1">
      <c r="A880" s="4698"/>
      <c r="B880" s="4707"/>
      <c r="C880" s="1885" t="s">
        <v>502</v>
      </c>
      <c r="D880" s="783" t="s">
        <v>109</v>
      </c>
      <c r="E880" s="3809">
        <v>205.92</v>
      </c>
      <c r="F880" s="3810">
        <v>193.53</v>
      </c>
      <c r="G880" s="3810">
        <v>188.16</v>
      </c>
      <c r="H880" s="3868">
        <v>190.05</v>
      </c>
      <c r="I880" s="3810">
        <v>0</v>
      </c>
      <c r="J880" s="3810">
        <v>0</v>
      </c>
      <c r="K880" s="3810">
        <v>0</v>
      </c>
      <c r="L880" s="3810">
        <v>0</v>
      </c>
      <c r="M880" s="3810">
        <v>0</v>
      </c>
      <c r="N880" s="3811">
        <v>98.64</v>
      </c>
      <c r="O880" s="3810">
        <v>192</v>
      </c>
      <c r="P880" s="3810">
        <v>198.06</v>
      </c>
      <c r="Q880" s="3810">
        <v>198.06</v>
      </c>
      <c r="R880" s="3810">
        <v>198.93</v>
      </c>
      <c r="S880" s="3810">
        <v>197.43</v>
      </c>
      <c r="T880" s="3810">
        <v>212.46</v>
      </c>
      <c r="U880" s="3810">
        <v>233.07</v>
      </c>
      <c r="V880" s="3811">
        <v>235.47</v>
      </c>
      <c r="W880" s="3810">
        <v>248.16</v>
      </c>
      <c r="X880" s="3810">
        <v>247.26</v>
      </c>
      <c r="Y880" s="3810">
        <v>247.32</v>
      </c>
      <c r="Z880" s="3810">
        <v>248.85</v>
      </c>
      <c r="AA880" s="3810">
        <v>240.57</v>
      </c>
      <c r="AB880" s="3812">
        <v>227.82</v>
      </c>
      <c r="AC880" s="486">
        <f>SUM(E880:AB880)</f>
        <v>4001.76</v>
      </c>
      <c r="AD880" s="80"/>
    </row>
    <row r="881" spans="1:30" s="7" customFormat="1" ht="12.75" customHeight="1">
      <c r="A881" s="4699"/>
      <c r="B881" s="4708"/>
      <c r="C881" s="3605" t="s">
        <v>315</v>
      </c>
      <c r="D881" s="718" t="s">
        <v>340</v>
      </c>
      <c r="E881" s="432">
        <v>1400.0264591785399</v>
      </c>
      <c r="F881" s="433">
        <v>1383.5225575681807</v>
      </c>
      <c r="G881" s="433">
        <v>1359.3950131216459</v>
      </c>
      <c r="H881" s="610">
        <v>1350.8062479127047</v>
      </c>
      <c r="I881" s="433">
        <v>1348.86</v>
      </c>
      <c r="J881" s="433">
        <v>1370.04</v>
      </c>
      <c r="K881" s="433">
        <v>1437</v>
      </c>
      <c r="L881" s="433">
        <v>1430.31</v>
      </c>
      <c r="M881" s="433">
        <v>1423.35</v>
      </c>
      <c r="N881" s="1092">
        <v>1411.8898976903263</v>
      </c>
      <c r="O881" s="433">
        <v>1419.7128191644958</v>
      </c>
      <c r="P881" s="433">
        <v>1419.9212109127745</v>
      </c>
      <c r="Q881" s="433">
        <v>1436.3508904512157</v>
      </c>
      <c r="R881" s="433">
        <v>1437.8972528661427</v>
      </c>
      <c r="S881" s="433">
        <v>1414.9911403962924</v>
      </c>
      <c r="T881" s="433">
        <v>1456.5980543718983</v>
      </c>
      <c r="U881" s="433">
        <v>1508.8694451475913</v>
      </c>
      <c r="V881" s="1092">
        <v>1527.6466518799432</v>
      </c>
      <c r="W881" s="433">
        <v>1563.1146502096383</v>
      </c>
      <c r="X881" s="433">
        <v>1570.7927844563076</v>
      </c>
      <c r="Y881" s="433">
        <v>1579.7795011962903</v>
      </c>
      <c r="Z881" s="433">
        <v>1580.079001854021</v>
      </c>
      <c r="AA881" s="433">
        <v>1532.4407194080952</v>
      </c>
      <c r="AB881" s="434">
        <v>1496.2062324425733</v>
      </c>
      <c r="AC881" s="2975">
        <f>SUM(E881:AB881)</f>
        <v>34859.600530228672</v>
      </c>
      <c r="AD881" s="80"/>
    </row>
    <row r="882" spans="1:30" s="7" customFormat="1" ht="12.75" customHeight="1">
      <c r="A882" s="4699"/>
      <c r="B882" s="4708"/>
      <c r="C882" s="2313" t="s">
        <v>315</v>
      </c>
      <c r="D882" s="783" t="s">
        <v>110</v>
      </c>
      <c r="E882" s="2454">
        <v>78.476276997993068</v>
      </c>
      <c r="F882" s="2455">
        <v>77.551176800185303</v>
      </c>
      <c r="G882" s="2455">
        <v>75.466065073155505</v>
      </c>
      <c r="H882" s="2311">
        <v>76.4596422407283</v>
      </c>
      <c r="I882" s="2455">
        <v>76.349478833246934</v>
      </c>
      <c r="J882" s="2455">
        <v>77.548329686328927</v>
      </c>
      <c r="K882" s="2455">
        <v>81.338464394656114</v>
      </c>
      <c r="L882" s="2455">
        <v>80.173773157729485</v>
      </c>
      <c r="M882" s="2455">
        <v>80.565833887358224</v>
      </c>
      <c r="N882" s="2311">
        <v>79.917158088002282</v>
      </c>
      <c r="O882" s="2455">
        <v>80.359958658488665</v>
      </c>
      <c r="P882" s="2455">
        <v>80.371754249857844</v>
      </c>
      <c r="Q882" s="2455">
        <v>81.301722867918457</v>
      </c>
      <c r="R882" s="2455">
        <v>79.824073654739522</v>
      </c>
      <c r="S882" s="2455">
        <v>80.092697628307363</v>
      </c>
      <c r="T882" s="2455">
        <v>81.647308620650549</v>
      </c>
      <c r="U882" s="2455">
        <v>85.406488267447372</v>
      </c>
      <c r="V882" s="2311">
        <v>84.80646208553037</v>
      </c>
      <c r="W882" s="2455">
        <v>87.617928550755579</v>
      </c>
      <c r="X882" s="2455">
        <v>88.911533034016784</v>
      </c>
      <c r="Y882" s="2455">
        <v>89.42020787018933</v>
      </c>
      <c r="Z882" s="2455">
        <v>88.568838549640219</v>
      </c>
      <c r="AA882" s="2455">
        <v>85.898549695864816</v>
      </c>
      <c r="AB882" s="2456">
        <v>83.867482627564613</v>
      </c>
      <c r="AC882" s="586"/>
      <c r="AD882" s="80"/>
    </row>
    <row r="883" spans="1:30" s="34" customFormat="1" ht="12.75" customHeight="1" thickBot="1">
      <c r="A883" s="4699"/>
      <c r="B883" s="4708"/>
      <c r="C883" s="3644" t="s">
        <v>315</v>
      </c>
      <c r="D883" s="833" t="s">
        <v>111</v>
      </c>
      <c r="E883" s="1137">
        <v>0.14870017331022531</v>
      </c>
      <c r="F883" s="1138">
        <v>0.14127102312543799</v>
      </c>
      <c r="G883" s="1138">
        <v>0.13975978786460772</v>
      </c>
      <c r="H883" s="2024">
        <v>0.14210727023935038</v>
      </c>
      <c r="I883" s="1138">
        <v>0</v>
      </c>
      <c r="J883" s="1138">
        <v>0</v>
      </c>
      <c r="K883" s="1138">
        <v>0</v>
      </c>
      <c r="L883" s="1138">
        <v>0</v>
      </c>
      <c r="M883" s="1138">
        <v>0</v>
      </c>
      <c r="N883" s="1236">
        <v>7.0034932265485211E-2</v>
      </c>
      <c r="O883" s="1138">
        <v>0.13649256755315745</v>
      </c>
      <c r="P883" s="1138">
        <v>0.14086370231287873</v>
      </c>
      <c r="Q883" s="1138">
        <v>0.13922102022310789</v>
      </c>
      <c r="R883" s="1138">
        <v>0.13969116686679728</v>
      </c>
      <c r="S883" s="1138">
        <v>0.14090568461620812</v>
      </c>
      <c r="T883" s="1138">
        <v>0.14743723196069453</v>
      </c>
      <c r="U883" s="1138">
        <v>0.15634307333172343</v>
      </c>
      <c r="V883" s="1236">
        <v>0.15600341859956671</v>
      </c>
      <c r="W883" s="1138">
        <v>0.16079933129871898</v>
      </c>
      <c r="X883" s="1138">
        <v>0.15939814725278975</v>
      </c>
      <c r="Y883" s="1144">
        <v>0.15850797923476254</v>
      </c>
      <c r="Z883" s="1138">
        <v>0.15948242713220026</v>
      </c>
      <c r="AA883" s="1138">
        <v>0.1589557564224548</v>
      </c>
      <c r="AB883" s="1139">
        <v>0.15406151099569909</v>
      </c>
      <c r="AC883" s="1174">
        <f t="shared" ref="AC883" si="186">AC880/AC879</f>
        <v>0.11577327559944904</v>
      </c>
      <c r="AD883" s="81"/>
    </row>
    <row r="884" spans="1:30" s="7" customFormat="1" ht="12.75" customHeight="1">
      <c r="A884" s="4697" t="s">
        <v>149</v>
      </c>
      <c r="B884" s="4706" t="s">
        <v>23</v>
      </c>
      <c r="C884" s="1884" t="s">
        <v>502</v>
      </c>
      <c r="D884" s="835" t="s">
        <v>108</v>
      </c>
      <c r="E884" s="3805">
        <v>856.71</v>
      </c>
      <c r="F884" s="3806">
        <v>865.35</v>
      </c>
      <c r="G884" s="3806">
        <v>859.56</v>
      </c>
      <c r="H884" s="3874">
        <v>850.26</v>
      </c>
      <c r="I884" s="3806">
        <v>853.98</v>
      </c>
      <c r="J884" s="3806">
        <v>845.85</v>
      </c>
      <c r="K884" s="3806">
        <v>855.39</v>
      </c>
      <c r="L884" s="3806">
        <v>867.72</v>
      </c>
      <c r="M884" s="3806">
        <v>861.51</v>
      </c>
      <c r="N884" s="3807">
        <v>856.89</v>
      </c>
      <c r="O884" s="3806">
        <v>864.99</v>
      </c>
      <c r="P884" s="3806">
        <v>870.45</v>
      </c>
      <c r="Q884" s="3806">
        <v>862.95</v>
      </c>
      <c r="R884" s="3806">
        <v>857.67</v>
      </c>
      <c r="S884" s="3806">
        <v>868.44</v>
      </c>
      <c r="T884" s="3806">
        <v>875.07</v>
      </c>
      <c r="U884" s="3806">
        <v>877.44</v>
      </c>
      <c r="V884" s="3807">
        <v>862.59</v>
      </c>
      <c r="W884" s="3806">
        <v>857.76</v>
      </c>
      <c r="X884" s="3806">
        <v>856.35</v>
      </c>
      <c r="Y884" s="3806">
        <v>855.63</v>
      </c>
      <c r="Z884" s="3806">
        <v>859.95</v>
      </c>
      <c r="AA884" s="3806">
        <v>859.71</v>
      </c>
      <c r="AB884" s="3808">
        <v>860.55</v>
      </c>
      <c r="AC884" s="2974">
        <f>SUM(E884:AB884)</f>
        <v>20662.770000000004</v>
      </c>
      <c r="AD884" s="80"/>
    </row>
    <row r="885" spans="1:30" s="7" customFormat="1" ht="12.75" customHeight="1">
      <c r="A885" s="4698"/>
      <c r="B885" s="4707"/>
      <c r="C885" s="1885" t="s">
        <v>502</v>
      </c>
      <c r="D885" s="836" t="s">
        <v>109</v>
      </c>
      <c r="E885" s="3809">
        <v>430.38</v>
      </c>
      <c r="F885" s="3810">
        <v>433.83</v>
      </c>
      <c r="G885" s="3810">
        <v>429.12</v>
      </c>
      <c r="H885" s="3868">
        <v>423.81</v>
      </c>
      <c r="I885" s="3810">
        <v>424.86</v>
      </c>
      <c r="J885" s="3810">
        <v>417.78</v>
      </c>
      <c r="K885" s="3810">
        <v>430.41</v>
      </c>
      <c r="L885" s="3810">
        <v>429.93</v>
      </c>
      <c r="M885" s="3810">
        <v>426.87</v>
      </c>
      <c r="N885" s="3868">
        <v>424.77</v>
      </c>
      <c r="O885" s="3810">
        <v>427.17</v>
      </c>
      <c r="P885" s="3810">
        <v>426.48</v>
      </c>
      <c r="Q885" s="3810">
        <v>426.81</v>
      </c>
      <c r="R885" s="3810">
        <v>428.01</v>
      </c>
      <c r="S885" s="3810">
        <v>428.67</v>
      </c>
      <c r="T885" s="3810">
        <v>428.76</v>
      </c>
      <c r="U885" s="3810">
        <v>427.53</v>
      </c>
      <c r="V885" s="3811">
        <v>420.15</v>
      </c>
      <c r="W885" s="3810">
        <v>415.71</v>
      </c>
      <c r="X885" s="3810">
        <v>415.77</v>
      </c>
      <c r="Y885" s="3810">
        <v>421.89</v>
      </c>
      <c r="Z885" s="3810">
        <v>426.15</v>
      </c>
      <c r="AA885" s="3810">
        <v>420.9</v>
      </c>
      <c r="AB885" s="3812">
        <v>423.51</v>
      </c>
      <c r="AC885" s="486">
        <f>SUM(E885:AB885)</f>
        <v>10209.269999999999</v>
      </c>
      <c r="AD885" s="80"/>
    </row>
    <row r="886" spans="1:30" s="7" customFormat="1" ht="12.75" customHeight="1">
      <c r="A886" s="4699"/>
      <c r="B886" s="4708"/>
      <c r="C886" s="3605" t="s">
        <v>315</v>
      </c>
      <c r="D886" s="718" t="s">
        <v>340</v>
      </c>
      <c r="E886" s="432">
        <v>958.73821687674479</v>
      </c>
      <c r="F886" s="433">
        <v>968.00779511324185</v>
      </c>
      <c r="G886" s="433">
        <v>960.72231576038666</v>
      </c>
      <c r="H886" s="610">
        <v>950.02999094765426</v>
      </c>
      <c r="I886" s="433">
        <v>953.82800336328978</v>
      </c>
      <c r="J886" s="433">
        <v>943.39935917934565</v>
      </c>
      <c r="K886" s="433">
        <v>957.57235768374176</v>
      </c>
      <c r="L886" s="433">
        <v>968.38928293326342</v>
      </c>
      <c r="M886" s="433">
        <v>961.46631610264956</v>
      </c>
      <c r="N886" s="610">
        <v>956.39428323260074</v>
      </c>
      <c r="O886" s="433">
        <v>964.71856466018107</v>
      </c>
      <c r="P886" s="433">
        <v>969.31336156064629</v>
      </c>
      <c r="Q886" s="433">
        <v>962.73022108999999</v>
      </c>
      <c r="R886" s="433">
        <v>958.53554394190303</v>
      </c>
      <c r="S886" s="433">
        <v>968.47612386676838</v>
      </c>
      <c r="T886" s="433">
        <v>974.46531108090255</v>
      </c>
      <c r="U886" s="433">
        <v>976.05473949978852</v>
      </c>
      <c r="V886" s="1092">
        <v>959.47252727735781</v>
      </c>
      <c r="W886" s="433">
        <v>953.18782078874676</v>
      </c>
      <c r="X886" s="433">
        <v>951.94538467288135</v>
      </c>
      <c r="Y886" s="433">
        <v>953.98840087288272</v>
      </c>
      <c r="Z886" s="433">
        <v>959.7488343311494</v>
      </c>
      <c r="AA886" s="433">
        <v>957.21371391137097</v>
      </c>
      <c r="AB886" s="434">
        <v>959.1178356177096</v>
      </c>
      <c r="AC886" s="586"/>
      <c r="AD886" s="80"/>
    </row>
    <row r="887" spans="1:30" s="7" customFormat="1" ht="12.75" customHeight="1">
      <c r="A887" s="4699"/>
      <c r="B887" s="4708"/>
      <c r="C887" s="2313" t="s">
        <v>315</v>
      </c>
      <c r="D887" s="783" t="s">
        <v>110</v>
      </c>
      <c r="E887" s="2454">
        <v>53.740559960793249</v>
      </c>
      <c r="F887" s="2455">
        <v>54.260151561775373</v>
      </c>
      <c r="G887" s="2455">
        <v>53.333969963532688</v>
      </c>
      <c r="H887" s="2311">
        <v>53.774516765867261</v>
      </c>
      <c r="I887" s="2455">
        <v>53.989495539450857</v>
      </c>
      <c r="J887" s="2455">
        <v>53.39920333093292</v>
      </c>
      <c r="K887" s="2455">
        <v>54.201437105613039</v>
      </c>
      <c r="L887" s="2455">
        <v>54.28153526037557</v>
      </c>
      <c r="M887" s="2455">
        <v>54.421846707708106</v>
      </c>
      <c r="N887" s="2311">
        <v>54.134754595662876</v>
      </c>
      <c r="O887" s="2455">
        <v>54.605933627331865</v>
      </c>
      <c r="P887" s="2455">
        <v>54.866012767268657</v>
      </c>
      <c r="Q887" s="2455">
        <v>54.49338748071564</v>
      </c>
      <c r="R887" s="2455">
        <v>53.212572531027128</v>
      </c>
      <c r="S887" s="2455">
        <v>54.818622629235705</v>
      </c>
      <c r="T887" s="2455">
        <v>54.622117443544809</v>
      </c>
      <c r="U887" s="2455">
        <v>55.247594764118929</v>
      </c>
      <c r="V887" s="2311">
        <v>53.264588644580108</v>
      </c>
      <c r="W887" s="2455">
        <v>53.429441254432597</v>
      </c>
      <c r="X887" s="2455">
        <v>53.882933734775492</v>
      </c>
      <c r="Y887" s="2310">
        <v>53.998574514484275</v>
      </c>
      <c r="Z887" s="2455">
        <v>53.797208529662008</v>
      </c>
      <c r="AA887" s="2455">
        <v>53.65510634939141</v>
      </c>
      <c r="AB887" s="2456">
        <v>53.761838891112227</v>
      </c>
      <c r="AC887" s="586"/>
      <c r="AD887" s="80"/>
    </row>
    <row r="888" spans="1:30" s="34" customFormat="1" ht="12.75" customHeight="1" thickBot="1">
      <c r="A888" s="4699"/>
      <c r="B888" s="4708"/>
      <c r="C888" s="3644" t="s">
        <v>315</v>
      </c>
      <c r="D888" s="833" t="s">
        <v>111</v>
      </c>
      <c r="E888" s="436">
        <v>0.50236369366530098</v>
      </c>
      <c r="F888" s="437">
        <v>0.50133472005546886</v>
      </c>
      <c r="G888" s="437">
        <v>0.49923216529387132</v>
      </c>
      <c r="H888" s="612">
        <v>0.49844753369557548</v>
      </c>
      <c r="I888" s="437">
        <v>0.4975057963886742</v>
      </c>
      <c r="J888" s="437">
        <v>0.49391736123426133</v>
      </c>
      <c r="K888" s="437">
        <v>0.50317399081120895</v>
      </c>
      <c r="L888" s="437">
        <v>0.49547088922693955</v>
      </c>
      <c r="M888" s="437">
        <v>0.4954904760246544</v>
      </c>
      <c r="N888" s="612">
        <v>0.49571123481427021</v>
      </c>
      <c r="O888" s="437">
        <v>0.49384385946658343</v>
      </c>
      <c r="P888" s="437">
        <v>0.48995347234189213</v>
      </c>
      <c r="Q888" s="437">
        <v>0.49459412480444981</v>
      </c>
      <c r="R888" s="437">
        <v>0.49903809157368217</v>
      </c>
      <c r="S888" s="437">
        <v>0.49360923034406523</v>
      </c>
      <c r="T888" s="437">
        <v>0.48997223079296509</v>
      </c>
      <c r="U888" s="437">
        <v>0.48724699124726473</v>
      </c>
      <c r="V888" s="1661">
        <v>0.48707960908426945</v>
      </c>
      <c r="W888" s="437">
        <v>0.48464605484051482</v>
      </c>
      <c r="X888" s="437">
        <v>0.48551410054300226</v>
      </c>
      <c r="Y888" s="438">
        <v>0.49307527786543248</v>
      </c>
      <c r="Z888" s="437">
        <v>0.49555206698063836</v>
      </c>
      <c r="AA888" s="437">
        <v>0.48958369682800007</v>
      </c>
      <c r="AB888" s="439">
        <v>0.49213874847481265</v>
      </c>
      <c r="AC888" s="440">
        <f t="shared" ref="AC888" si="187">AC885/AC884</f>
        <v>0.49409009537443416</v>
      </c>
      <c r="AD888" s="81"/>
    </row>
    <row r="889" spans="1:30" s="7" customFormat="1" ht="12.75" customHeight="1">
      <c r="A889" s="4700" t="s">
        <v>128</v>
      </c>
      <c r="B889" s="4703" t="s">
        <v>642</v>
      </c>
      <c r="C889" s="3653"/>
      <c r="D889" s="726" t="s">
        <v>108</v>
      </c>
      <c r="E889" s="587"/>
      <c r="F889" s="588"/>
      <c r="G889" s="588"/>
      <c r="H889" s="618"/>
      <c r="I889" s="588"/>
      <c r="J889" s="588"/>
      <c r="K889" s="588"/>
      <c r="L889" s="588"/>
      <c r="M889" s="588"/>
      <c r="N889" s="618"/>
      <c r="O889" s="588"/>
      <c r="P889" s="588"/>
      <c r="Q889" s="588"/>
      <c r="R889" s="588"/>
      <c r="S889" s="588"/>
      <c r="T889" s="588"/>
      <c r="U889" s="588"/>
      <c r="V889" s="1683"/>
      <c r="W889" s="588"/>
      <c r="X889" s="588"/>
      <c r="Y889" s="588"/>
      <c r="Z889" s="588"/>
      <c r="AA889" s="588"/>
      <c r="AB889" s="588"/>
      <c r="AC889" s="589"/>
      <c r="AD889" s="80"/>
    </row>
    <row r="890" spans="1:30" s="7" customFormat="1" ht="12.75" customHeight="1">
      <c r="A890" s="4701"/>
      <c r="B890" s="4704"/>
      <c r="C890" s="3654"/>
      <c r="D890" s="793" t="s">
        <v>109</v>
      </c>
      <c r="E890" s="590"/>
      <c r="F890" s="591"/>
      <c r="G890" s="591"/>
      <c r="H890" s="619"/>
      <c r="I890" s="591"/>
      <c r="J890" s="591"/>
      <c r="K890" s="591"/>
      <c r="L890" s="591"/>
      <c r="M890" s="591"/>
      <c r="N890" s="619"/>
      <c r="O890" s="591"/>
      <c r="P890" s="591"/>
      <c r="Q890" s="591"/>
      <c r="R890" s="591"/>
      <c r="S890" s="591"/>
      <c r="T890" s="591"/>
      <c r="U890" s="591"/>
      <c r="V890" s="1684"/>
      <c r="W890" s="591"/>
      <c r="X890" s="591"/>
      <c r="Y890" s="591"/>
      <c r="Z890" s="591"/>
      <c r="AA890" s="591"/>
      <c r="AB890" s="591"/>
      <c r="AC890" s="592"/>
      <c r="AD890" s="80"/>
    </row>
    <row r="891" spans="1:30" s="34" customFormat="1" ht="12.75" customHeight="1" thickBot="1">
      <c r="A891" s="4702"/>
      <c r="B891" s="4705"/>
      <c r="C891" s="3655"/>
      <c r="D891" s="794" t="s">
        <v>111</v>
      </c>
      <c r="E891" s="595"/>
      <c r="F891" s="593"/>
      <c r="G891" s="593"/>
      <c r="H891" s="621"/>
      <c r="I891" s="593"/>
      <c r="J891" s="593"/>
      <c r="K891" s="593"/>
      <c r="L891" s="593"/>
      <c r="M891" s="593"/>
      <c r="N891" s="621"/>
      <c r="O891" s="593"/>
      <c r="P891" s="593"/>
      <c r="Q891" s="593"/>
      <c r="R891" s="593"/>
      <c r="S891" s="593"/>
      <c r="T891" s="593"/>
      <c r="U891" s="593"/>
      <c r="V891" s="1685"/>
      <c r="W891" s="593"/>
      <c r="X891" s="593"/>
      <c r="Y891" s="594"/>
      <c r="Z891" s="593"/>
      <c r="AA891" s="593"/>
      <c r="AB891" s="593"/>
      <c r="AC891" s="596"/>
      <c r="AD891" s="81"/>
    </row>
    <row r="892" spans="1:30" s="7" customFormat="1" ht="12.75" customHeight="1">
      <c r="A892" s="19"/>
      <c r="B892" s="921" t="s">
        <v>6</v>
      </c>
      <c r="C892" s="1884" t="s">
        <v>502</v>
      </c>
      <c r="D892" s="731" t="s">
        <v>108</v>
      </c>
      <c r="E892" s="3877">
        <v>17.520800000000001</v>
      </c>
      <c r="F892" s="3878">
        <v>16.909199999999998</v>
      </c>
      <c r="G892" s="3878">
        <v>16.939399999999999</v>
      </c>
      <c r="H892" s="3879">
        <v>17.628399999999999</v>
      </c>
      <c r="I892" s="3878">
        <v>17.655999999999999</v>
      </c>
      <c r="J892" s="3878">
        <v>16.362200000000001</v>
      </c>
      <c r="K892" s="3878">
        <v>17.481200000000001</v>
      </c>
      <c r="L892" s="3878">
        <v>17.337199999999999</v>
      </c>
      <c r="M892" s="3878">
        <v>17.759799999999998</v>
      </c>
      <c r="N892" s="3879">
        <v>16.3874</v>
      </c>
      <c r="O892" s="3878">
        <v>17.0352</v>
      </c>
      <c r="P892" s="3878">
        <v>16.797999999999998</v>
      </c>
      <c r="Q892" s="3878">
        <v>16.7532</v>
      </c>
      <c r="R892" s="3878">
        <v>15.547599999999999</v>
      </c>
      <c r="S892" s="3878">
        <v>16.979600000000001</v>
      </c>
      <c r="T892" s="3878">
        <v>17.217600000000001</v>
      </c>
      <c r="U892" s="3878">
        <v>16.404800000000002</v>
      </c>
      <c r="V892" s="3880">
        <v>17.6846</v>
      </c>
      <c r="W892" s="3878">
        <v>17.773599999999998</v>
      </c>
      <c r="X892" s="3878">
        <v>17.726400000000002</v>
      </c>
      <c r="Y892" s="3878">
        <v>17.726199999999999</v>
      </c>
      <c r="Z892" s="3878">
        <v>17.6144</v>
      </c>
      <c r="AA892" s="3878">
        <v>16.1478</v>
      </c>
      <c r="AB892" s="3875">
        <v>17.416399999999999</v>
      </c>
      <c r="AC892" s="2962">
        <f>SUM(E892:AB892)</f>
        <v>410.80700000000002</v>
      </c>
      <c r="AD892" s="87"/>
    </row>
    <row r="893" spans="1:30" s="7" customFormat="1" ht="12.75" customHeight="1" thickBot="1">
      <c r="A893" s="20"/>
      <c r="B893" s="922" t="s">
        <v>7</v>
      </c>
      <c r="C893" s="1880" t="s">
        <v>502</v>
      </c>
      <c r="D893" s="797" t="s">
        <v>108</v>
      </c>
      <c r="E893" s="3881">
        <v>11.7342</v>
      </c>
      <c r="F893" s="3882">
        <v>11.847</v>
      </c>
      <c r="G893" s="3882">
        <v>11.610200000000001</v>
      </c>
      <c r="H893" s="3883">
        <v>11.515599999999999</v>
      </c>
      <c r="I893" s="3882">
        <v>11.517200000000001</v>
      </c>
      <c r="J893" s="3882">
        <v>11.459</v>
      </c>
      <c r="K893" s="3882">
        <v>11.7042</v>
      </c>
      <c r="L893" s="3882">
        <v>11.877000000000001</v>
      </c>
      <c r="M893" s="3882">
        <v>12.841799999999999</v>
      </c>
      <c r="N893" s="3883">
        <v>13.094200000000001</v>
      </c>
      <c r="O893" s="3882">
        <v>13.0124</v>
      </c>
      <c r="P893" s="3882">
        <v>13.009600000000001</v>
      </c>
      <c r="Q893" s="3882">
        <v>13.027799999999999</v>
      </c>
      <c r="R893" s="3882">
        <v>13.3012</v>
      </c>
      <c r="S893" s="3882">
        <v>13.099600000000001</v>
      </c>
      <c r="T893" s="3882">
        <v>13.028600000000001</v>
      </c>
      <c r="U893" s="3882">
        <v>13.098000000000001</v>
      </c>
      <c r="V893" s="3884">
        <v>13.309200000000001</v>
      </c>
      <c r="W893" s="3882">
        <v>13.229200000000001</v>
      </c>
      <c r="X893" s="3882">
        <v>13.098000000000001</v>
      </c>
      <c r="Y893" s="3882">
        <v>13.1266</v>
      </c>
      <c r="Z893" s="3882">
        <v>13.352399999999999</v>
      </c>
      <c r="AA893" s="3882">
        <v>13.2662</v>
      </c>
      <c r="AB893" s="3876">
        <v>12.915800000000001</v>
      </c>
      <c r="AC893" s="2963">
        <f>SUM(E893:AB893)</f>
        <v>303.07500000000005</v>
      </c>
      <c r="AD893" s="87"/>
    </row>
    <row r="894" spans="1:30" s="7" customFormat="1" ht="12.75" customHeight="1">
      <c r="A894" s="4709" t="s">
        <v>134</v>
      </c>
      <c r="B894" s="4710"/>
      <c r="C894" s="1734" t="s">
        <v>315</v>
      </c>
      <c r="D894" s="834" t="s">
        <v>108</v>
      </c>
      <c r="E894" s="601">
        <f>E864+E870+E875+E879+E884</f>
        <v>2721.8249999999998</v>
      </c>
      <c r="F894" s="2984">
        <f t="shared" ref="F894:AB894" si="188">F864+F870+F875+F879+F884</f>
        <v>2710.1750000000002</v>
      </c>
      <c r="G894" s="2984">
        <f t="shared" si="188"/>
        <v>2681.8849999999998</v>
      </c>
      <c r="H894" s="2985">
        <f t="shared" si="188"/>
        <v>2662.64</v>
      </c>
      <c r="I894" s="2984">
        <f t="shared" si="188"/>
        <v>2680.7950000000001</v>
      </c>
      <c r="J894" s="2984">
        <f t="shared" si="188"/>
        <v>2694.35</v>
      </c>
      <c r="K894" s="2984">
        <f t="shared" si="188"/>
        <v>2796.96</v>
      </c>
      <c r="L894" s="2984">
        <f t="shared" si="188"/>
        <v>2842.13</v>
      </c>
      <c r="M894" s="2984">
        <f t="shared" si="188"/>
        <v>2847.29</v>
      </c>
      <c r="N894" s="2985">
        <f t="shared" si="188"/>
        <v>2800.78</v>
      </c>
      <c r="O894" s="2984">
        <f t="shared" si="188"/>
        <v>2806.165</v>
      </c>
      <c r="P894" s="2984">
        <f t="shared" si="188"/>
        <v>2813.56</v>
      </c>
      <c r="Q894" s="2984">
        <f t="shared" si="188"/>
        <v>2817.3500000000004</v>
      </c>
      <c r="R894" s="2984">
        <f t="shared" si="188"/>
        <v>2811.1950000000002</v>
      </c>
      <c r="S894" s="2984">
        <f t="shared" si="188"/>
        <v>2798.2750000000001</v>
      </c>
      <c r="T894" s="2984">
        <f t="shared" si="188"/>
        <v>2864.5</v>
      </c>
      <c r="U894" s="2984">
        <f t="shared" si="188"/>
        <v>2924.4349999999999</v>
      </c>
      <c r="V894" s="2986">
        <f t="shared" si="188"/>
        <v>2917.6400000000003</v>
      </c>
      <c r="W894" s="2984">
        <f t="shared" si="188"/>
        <v>2920.13</v>
      </c>
      <c r="X894" s="2984">
        <f t="shared" si="188"/>
        <v>2915.98</v>
      </c>
      <c r="Y894" s="2987">
        <f t="shared" si="188"/>
        <v>2946.165</v>
      </c>
      <c r="Z894" s="2984">
        <f t="shared" si="188"/>
        <v>2939.2550000000001</v>
      </c>
      <c r="AA894" s="2984">
        <f t="shared" si="188"/>
        <v>2883.95</v>
      </c>
      <c r="AB894" s="2988">
        <f t="shared" si="188"/>
        <v>2849.8850000000002</v>
      </c>
      <c r="AC894" s="2962">
        <f>SUM(E894:AB894)</f>
        <v>67647.314999999988</v>
      </c>
      <c r="AD894" s="87"/>
    </row>
    <row r="895" spans="1:30" s="7" customFormat="1" ht="12.75" customHeight="1">
      <c r="A895" s="4711"/>
      <c r="B895" s="4712"/>
      <c r="C895" s="3656" t="s">
        <v>315</v>
      </c>
      <c r="D895" s="795" t="s">
        <v>109</v>
      </c>
      <c r="E895" s="2991">
        <f>-E866+E871+E876+E880+E885</f>
        <v>630.14499999999998</v>
      </c>
      <c r="F895" s="2991">
        <f t="shared" ref="F895:AB895" si="189">-F866+F871+F876+F880+F885</f>
        <v>620.375</v>
      </c>
      <c r="G895" s="2991">
        <f t="shared" si="189"/>
        <v>611.1</v>
      </c>
      <c r="H895" s="2990">
        <f t="shared" si="189"/>
        <v>606.79500000000007</v>
      </c>
      <c r="I895" s="2991">
        <f t="shared" si="189"/>
        <v>417.46500000000003</v>
      </c>
      <c r="J895" s="2991">
        <f t="shared" si="189"/>
        <v>409.53499999999997</v>
      </c>
      <c r="K895" s="2991">
        <f t="shared" si="189"/>
        <v>423.82000000000005</v>
      </c>
      <c r="L895" s="2991">
        <f t="shared" si="189"/>
        <v>428.26499999999999</v>
      </c>
      <c r="M895" s="2991">
        <f t="shared" si="189"/>
        <v>427.90500000000003</v>
      </c>
      <c r="N895" s="2990">
        <f t="shared" si="189"/>
        <v>511.065</v>
      </c>
      <c r="O895" s="2991">
        <f t="shared" si="189"/>
        <v>604.72500000000002</v>
      </c>
      <c r="P895" s="2991">
        <f t="shared" si="189"/>
        <v>611.03500000000008</v>
      </c>
      <c r="Q895" s="2991">
        <f t="shared" si="189"/>
        <v>607.14499999999998</v>
      </c>
      <c r="R895" s="2991">
        <f t="shared" si="189"/>
        <v>606.005</v>
      </c>
      <c r="S895" s="2991">
        <f t="shared" si="189"/>
        <v>604.84500000000003</v>
      </c>
      <c r="T895" s="2991">
        <f t="shared" si="189"/>
        <v>630.69499999999994</v>
      </c>
      <c r="U895" s="2991">
        <f t="shared" si="189"/>
        <v>662.92</v>
      </c>
      <c r="V895" s="2990">
        <f t="shared" si="189"/>
        <v>653.08999999999992</v>
      </c>
      <c r="W895" s="2991">
        <f t="shared" si="189"/>
        <v>659.07500000000005</v>
      </c>
      <c r="X895" s="2991">
        <f t="shared" si="189"/>
        <v>659.1099999999999</v>
      </c>
      <c r="Y895" s="2991">
        <f t="shared" si="189"/>
        <v>670.28</v>
      </c>
      <c r="Z895" s="2991">
        <f t="shared" si="189"/>
        <v>672.15499999999997</v>
      </c>
      <c r="AA895" s="2991">
        <f t="shared" si="189"/>
        <v>656.31999999999994</v>
      </c>
      <c r="AB895" s="2991">
        <f t="shared" si="189"/>
        <v>646.16</v>
      </c>
      <c r="AC895" s="2989">
        <f>SUM(E895:AB895)</f>
        <v>14030.030000000002</v>
      </c>
      <c r="AD895" s="87"/>
    </row>
    <row r="896" spans="1:30" s="7" customFormat="1" ht="0.75" customHeight="1" thickBot="1">
      <c r="A896" s="4551"/>
      <c r="B896" s="4557"/>
      <c r="C896" s="1875"/>
      <c r="D896" s="2023"/>
      <c r="E896" s="518"/>
      <c r="F896" s="518"/>
      <c r="G896" s="518"/>
      <c r="H896" s="2025"/>
      <c r="I896" s="518"/>
      <c r="J896" s="518"/>
      <c r="K896" s="518"/>
      <c r="L896" s="518"/>
      <c r="M896" s="518"/>
      <c r="N896" s="2025"/>
      <c r="O896" s="518"/>
      <c r="P896" s="518"/>
      <c r="Q896" s="518"/>
      <c r="R896" s="518"/>
      <c r="S896" s="518"/>
      <c r="T896" s="518"/>
      <c r="U896" s="518"/>
      <c r="V896" s="2025"/>
      <c r="W896" s="518"/>
      <c r="X896" s="518"/>
      <c r="Y896" s="2664"/>
      <c r="Z896" s="518"/>
      <c r="AA896" s="518"/>
      <c r="AB896" s="2026"/>
      <c r="AC896" s="500"/>
      <c r="AD896" s="87"/>
    </row>
    <row r="897" spans="1:30" s="7" customFormat="1" ht="13.5" customHeight="1">
      <c r="A897" s="4713" t="s">
        <v>135</v>
      </c>
      <c r="B897" s="4714"/>
      <c r="C897" s="3657" t="s">
        <v>315</v>
      </c>
      <c r="D897" s="781" t="s">
        <v>108</v>
      </c>
      <c r="E897" s="516">
        <f>E841+E846-E894</f>
        <v>-12.944999999999709</v>
      </c>
      <c r="F897" s="508">
        <f t="shared" ref="F897:N897" si="190">F841+F846-F894</f>
        <v>-11.735000000000127</v>
      </c>
      <c r="G897" s="508">
        <f t="shared" si="190"/>
        <v>-12.484999999999673</v>
      </c>
      <c r="H897" s="643">
        <f t="shared" si="190"/>
        <v>-11.959999999999582</v>
      </c>
      <c r="I897" s="508">
        <f t="shared" si="190"/>
        <v>-12.955000000000382</v>
      </c>
      <c r="J897" s="508">
        <f t="shared" si="190"/>
        <v>-11.869999999999891</v>
      </c>
      <c r="K897" s="508">
        <f t="shared" si="190"/>
        <v>-13.559999999999945</v>
      </c>
      <c r="L897" s="508">
        <f t="shared" si="190"/>
        <v>-12.650000000000091</v>
      </c>
      <c r="M897" s="508">
        <f t="shared" si="190"/>
        <v>-13.010000000000218</v>
      </c>
      <c r="N897" s="1715">
        <f t="shared" si="190"/>
        <v>-12.820000000000164</v>
      </c>
      <c r="O897" s="508">
        <f t="shared" ref="O897:AB897" si="191">O841+O846-O894</f>
        <v>-13.284999999999854</v>
      </c>
      <c r="P897" s="508">
        <f t="shared" si="191"/>
        <v>-13.360000000000127</v>
      </c>
      <c r="Q897" s="508">
        <f t="shared" si="191"/>
        <v>-13.430000000000291</v>
      </c>
      <c r="R897" s="508">
        <f t="shared" si="191"/>
        <v>-13.035000000000309</v>
      </c>
      <c r="S897" s="508">
        <f t="shared" si="191"/>
        <v>-12.5949999999998</v>
      </c>
      <c r="T897" s="508">
        <f t="shared" si="191"/>
        <v>-13.059999999999945</v>
      </c>
      <c r="U897" s="508">
        <f t="shared" si="191"/>
        <v>-13.115000000000236</v>
      </c>
      <c r="V897" s="1715">
        <f t="shared" si="191"/>
        <v>-14.119999999999891</v>
      </c>
      <c r="W897" s="508">
        <f t="shared" si="191"/>
        <v>-13.010000000000218</v>
      </c>
      <c r="X897" s="508">
        <f t="shared" si="191"/>
        <v>-13.660000000000309</v>
      </c>
      <c r="Y897" s="1704">
        <f t="shared" si="191"/>
        <v>-13.8449999999998</v>
      </c>
      <c r="Z897" s="508">
        <f t="shared" si="191"/>
        <v>-13.775000000000091</v>
      </c>
      <c r="AA897" s="508">
        <f t="shared" si="191"/>
        <v>-13.309999999999945</v>
      </c>
      <c r="AB897" s="517">
        <f t="shared" si="191"/>
        <v>-12.605000000000018</v>
      </c>
      <c r="AC897" s="601">
        <f>SUM(E897:AB897)</f>
        <v>-312.19500000000062</v>
      </c>
      <c r="AD897" s="1737">
        <f>AC897/(AC841+AC846)</f>
        <v>-4.6364363797079542E-3</v>
      </c>
    </row>
    <row r="898" spans="1:30" s="7" customFormat="1" ht="13.5" customHeight="1" thickBot="1">
      <c r="A898" s="4551"/>
      <c r="B898" s="4552"/>
      <c r="C898" s="1875" t="s">
        <v>315</v>
      </c>
      <c r="D898" s="719" t="s">
        <v>110</v>
      </c>
      <c r="E898" s="2031">
        <f>E844+E849-E868-E877-E882-E887-E873</f>
        <v>-2.5485155902603083</v>
      </c>
      <c r="F898" s="2032">
        <f t="shared" ref="F898:AB898" si="192">F844+F849-F868-F877-F882-F887-F873</f>
        <v>-8.5989383488492734</v>
      </c>
      <c r="G898" s="2032">
        <f t="shared" si="192"/>
        <v>-6.444405803593046</v>
      </c>
      <c r="H898" s="2034">
        <f t="shared" si="192"/>
        <v>-4.8319626318389624</v>
      </c>
      <c r="I898" s="2032">
        <f t="shared" si="192"/>
        <v>-4.2992472160204329</v>
      </c>
      <c r="J898" s="2032">
        <f t="shared" si="192"/>
        <v>-4.637344630880964</v>
      </c>
      <c r="K898" s="2032">
        <f t="shared" si="192"/>
        <v>-6.7983296304642948</v>
      </c>
      <c r="L898" s="2032">
        <f t="shared" si="192"/>
        <v>-2.5370828253944957</v>
      </c>
      <c r="M898" s="2032">
        <f t="shared" si="192"/>
        <v>-3.2041689799934545</v>
      </c>
      <c r="N898" s="2034">
        <f t="shared" si="192"/>
        <v>-4.4018796963467075</v>
      </c>
      <c r="O898" s="2032">
        <f t="shared" si="192"/>
        <v>-8.9065035588036316</v>
      </c>
      <c r="P898" s="2032">
        <f t="shared" si="192"/>
        <v>-7.0996859604898255</v>
      </c>
      <c r="Q898" s="2032">
        <f t="shared" si="192"/>
        <v>-9.2578408290253904</v>
      </c>
      <c r="R898" s="2032">
        <f t="shared" si="192"/>
        <v>-5.8596917060010973</v>
      </c>
      <c r="S898" s="2032">
        <f t="shared" si="192"/>
        <v>-7.5976285443308633</v>
      </c>
      <c r="T898" s="2032">
        <f t="shared" si="192"/>
        <v>-6.0151108773853323</v>
      </c>
      <c r="U898" s="2032">
        <f t="shared" si="192"/>
        <v>-7.1171552456121354</v>
      </c>
      <c r="V898" s="2034">
        <f t="shared" si="192"/>
        <v>-4.4199793607971181</v>
      </c>
      <c r="W898" s="2032">
        <f t="shared" si="192"/>
        <v>-5.5254455731852588</v>
      </c>
      <c r="X898" s="2032">
        <f t="shared" si="192"/>
        <v>-6.4826214883897286</v>
      </c>
      <c r="Y898" s="2537">
        <f t="shared" si="192"/>
        <v>-6.7178220645340616</v>
      </c>
      <c r="Z898" s="2032">
        <f t="shared" si="192"/>
        <v>-7.1431025523499905</v>
      </c>
      <c r="AA898" s="2032">
        <f t="shared" si="192"/>
        <v>-2.8516432324559347</v>
      </c>
      <c r="AB898" s="2033">
        <f t="shared" si="192"/>
        <v>-2.4165811948749685</v>
      </c>
      <c r="AC898" s="1964"/>
      <c r="AD898" s="1737"/>
    </row>
    <row r="899" spans="1:30" s="7" customFormat="1" ht="12.75" customHeight="1">
      <c r="A899" s="4693" t="s">
        <v>136</v>
      </c>
      <c r="B899" s="4694"/>
      <c r="C899" s="67"/>
      <c r="D899" s="798" t="s">
        <v>108</v>
      </c>
      <c r="E899" s="2027"/>
      <c r="F899" s="2028"/>
      <c r="G899" s="2028"/>
      <c r="H899" s="2029"/>
      <c r="I899" s="2028"/>
      <c r="J899" s="2028"/>
      <c r="K899" s="2028"/>
      <c r="L899" s="2028"/>
      <c r="M899" s="2028"/>
      <c r="N899" s="2029"/>
      <c r="O899" s="2028"/>
      <c r="P899" s="2028"/>
      <c r="Q899" s="2028"/>
      <c r="R899" s="2028"/>
      <c r="S899" s="2028"/>
      <c r="T899" s="2028"/>
      <c r="U899" s="2028"/>
      <c r="V899" s="2030"/>
      <c r="W899" s="2028"/>
      <c r="X899" s="2028"/>
      <c r="Y899" s="2030"/>
      <c r="Z899" s="2028"/>
      <c r="AA899" s="2028"/>
      <c r="AB899" s="2028"/>
      <c r="AC899" s="597"/>
      <c r="AD899" s="80"/>
    </row>
    <row r="900" spans="1:30" s="7" customFormat="1" ht="12.75" customHeight="1" thickBot="1">
      <c r="A900" s="4695"/>
      <c r="B900" s="4696"/>
      <c r="C900" s="68"/>
      <c r="D900" s="723" t="s">
        <v>109</v>
      </c>
      <c r="E900" s="598"/>
      <c r="F900" s="599"/>
      <c r="G900" s="599"/>
      <c r="H900" s="645"/>
      <c r="I900" s="599"/>
      <c r="J900" s="599"/>
      <c r="K900" s="599"/>
      <c r="L900" s="599"/>
      <c r="M900" s="599"/>
      <c r="N900" s="645"/>
      <c r="O900" s="599"/>
      <c r="P900" s="599"/>
      <c r="Q900" s="599"/>
      <c r="R900" s="599"/>
      <c r="S900" s="599"/>
      <c r="T900" s="599"/>
      <c r="U900" s="599"/>
      <c r="V900" s="1674"/>
      <c r="W900" s="599"/>
      <c r="X900" s="599"/>
      <c r="Y900" s="1674"/>
      <c r="Z900" s="599"/>
      <c r="AA900" s="599"/>
      <c r="AB900" s="599"/>
      <c r="AC900" s="600"/>
      <c r="AD900" s="84"/>
    </row>
    <row r="901" spans="1:30" s="7" customFormat="1" ht="29.25" customHeight="1" thickBot="1">
      <c r="A901" s="10"/>
      <c r="B901" s="14"/>
      <c r="C901" s="11"/>
      <c r="D901" s="837"/>
      <c r="E901" s="4210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 spans="1:30" s="4" customFormat="1" ht="39" customHeight="1" thickBot="1">
      <c r="A902" s="649" t="s">
        <v>4</v>
      </c>
      <c r="B902" s="909" t="s">
        <v>0</v>
      </c>
      <c r="C902" s="860" t="s">
        <v>289</v>
      </c>
      <c r="D902" s="796" t="s">
        <v>3</v>
      </c>
      <c r="E902" s="4667" t="s">
        <v>138</v>
      </c>
      <c r="F902" s="4689"/>
      <c r="G902" s="4689"/>
      <c r="H902" s="4689"/>
      <c r="I902" s="4689"/>
      <c r="J902" s="4689"/>
      <c r="K902" s="4689"/>
      <c r="L902" s="4689"/>
      <c r="M902" s="4689"/>
      <c r="N902" s="4689"/>
      <c r="O902" s="4689"/>
      <c r="P902" s="4689"/>
      <c r="Q902" s="4689"/>
      <c r="R902" s="4689"/>
      <c r="S902" s="4689"/>
      <c r="T902" s="4689"/>
      <c r="U902" s="4689"/>
      <c r="V902" s="4689"/>
      <c r="W902" s="4689"/>
      <c r="X902" s="4689"/>
      <c r="Y902" s="4689"/>
      <c r="Z902" s="4689"/>
      <c r="AA902" s="4689"/>
      <c r="AB902" s="4690"/>
      <c r="AC902" s="378" t="s">
        <v>2</v>
      </c>
      <c r="AD902" s="1877" t="s">
        <v>312</v>
      </c>
    </row>
    <row r="903" spans="1:30" s="8" customFormat="1" ht="21" customHeight="1" thickBot="1">
      <c r="A903" s="4691" t="s">
        <v>236</v>
      </c>
      <c r="B903" s="4692"/>
      <c r="C903" s="4222"/>
      <c r="D903" s="730"/>
      <c r="E903" s="651">
        <v>1</v>
      </c>
      <c r="F903" s="652">
        <v>2</v>
      </c>
      <c r="G903" s="652">
        <v>3</v>
      </c>
      <c r="H903" s="1085">
        <v>4</v>
      </c>
      <c r="I903" s="652">
        <v>5</v>
      </c>
      <c r="J903" s="652">
        <v>6</v>
      </c>
      <c r="K903" s="652">
        <v>7</v>
      </c>
      <c r="L903" s="652">
        <v>8</v>
      </c>
      <c r="M903" s="652">
        <v>9</v>
      </c>
      <c r="N903" s="1085">
        <v>10</v>
      </c>
      <c r="O903" s="652">
        <v>11</v>
      </c>
      <c r="P903" s="652">
        <v>12</v>
      </c>
      <c r="Q903" s="652">
        <v>13</v>
      </c>
      <c r="R903" s="652">
        <v>14</v>
      </c>
      <c r="S903" s="652">
        <v>15</v>
      </c>
      <c r="T903" s="652">
        <v>16</v>
      </c>
      <c r="U903" s="652">
        <v>17</v>
      </c>
      <c r="V903" s="1741">
        <v>18</v>
      </c>
      <c r="W903" s="652">
        <v>19</v>
      </c>
      <c r="X903" s="652">
        <v>20</v>
      </c>
      <c r="Y903" s="1741">
        <v>21</v>
      </c>
      <c r="Z903" s="652">
        <v>22</v>
      </c>
      <c r="AA903" s="652">
        <v>23</v>
      </c>
      <c r="AB903" s="653">
        <v>24</v>
      </c>
      <c r="AC903" s="228"/>
      <c r="AD903" s="654"/>
    </row>
    <row r="904" spans="1:30" s="14" customFormat="1" ht="12.75" customHeight="1">
      <c r="A904" s="2563" t="s">
        <v>106</v>
      </c>
      <c r="B904" s="2564"/>
      <c r="C904" s="414"/>
      <c r="D904" s="861"/>
      <c r="E904" s="3387">
        <v>3</v>
      </c>
      <c r="F904" s="3388">
        <v>3</v>
      </c>
      <c r="G904" s="3388">
        <v>3</v>
      </c>
      <c r="H904" s="3398">
        <v>3</v>
      </c>
      <c r="I904" s="3388">
        <v>3</v>
      </c>
      <c r="J904" s="3388">
        <v>3</v>
      </c>
      <c r="K904" s="3388">
        <v>3</v>
      </c>
      <c r="L904" s="3388">
        <v>3</v>
      </c>
      <c r="M904" s="3388">
        <v>3</v>
      </c>
      <c r="N904" s="3398">
        <v>3</v>
      </c>
      <c r="O904" s="3388">
        <v>3</v>
      </c>
      <c r="P904" s="3388">
        <v>3</v>
      </c>
      <c r="Q904" s="3388">
        <v>3</v>
      </c>
      <c r="R904" s="3388">
        <v>3</v>
      </c>
      <c r="S904" s="3388">
        <v>3</v>
      </c>
      <c r="T904" s="3388">
        <v>3</v>
      </c>
      <c r="U904" s="3388">
        <v>3</v>
      </c>
      <c r="V904" s="3390">
        <v>3</v>
      </c>
      <c r="W904" s="3388">
        <v>3</v>
      </c>
      <c r="X904" s="3388">
        <v>3</v>
      </c>
      <c r="Y904" s="3390">
        <v>3</v>
      </c>
      <c r="Z904" s="3388">
        <v>3</v>
      </c>
      <c r="AA904" s="3388">
        <v>3</v>
      </c>
      <c r="AB904" s="3391">
        <v>3</v>
      </c>
      <c r="AC904" s="1022"/>
      <c r="AD904" s="655"/>
    </row>
    <row r="905" spans="1:30" s="14" customFormat="1" ht="12.75" customHeight="1" thickBot="1">
      <c r="A905" s="2566" t="s">
        <v>107</v>
      </c>
      <c r="B905" s="2567"/>
      <c r="C905" s="740"/>
      <c r="D905" s="862"/>
      <c r="E905" s="3392">
        <v>3</v>
      </c>
      <c r="F905" s="3393">
        <v>3</v>
      </c>
      <c r="G905" s="3393">
        <v>3</v>
      </c>
      <c r="H905" s="3399">
        <v>3</v>
      </c>
      <c r="I905" s="3393">
        <v>3</v>
      </c>
      <c r="J905" s="3393">
        <v>3</v>
      </c>
      <c r="K905" s="3393">
        <v>3</v>
      </c>
      <c r="L905" s="3393">
        <v>3</v>
      </c>
      <c r="M905" s="3393">
        <v>3</v>
      </c>
      <c r="N905" s="3399">
        <v>3</v>
      </c>
      <c r="O905" s="3393">
        <v>3</v>
      </c>
      <c r="P905" s="3393">
        <v>3</v>
      </c>
      <c r="Q905" s="3393">
        <v>3</v>
      </c>
      <c r="R905" s="3393">
        <v>3</v>
      </c>
      <c r="S905" s="3393">
        <v>3</v>
      </c>
      <c r="T905" s="3393">
        <v>3</v>
      </c>
      <c r="U905" s="3393">
        <v>3</v>
      </c>
      <c r="V905" s="3395">
        <v>3</v>
      </c>
      <c r="W905" s="3393">
        <v>3</v>
      </c>
      <c r="X905" s="3393">
        <v>3</v>
      </c>
      <c r="Y905" s="3395">
        <v>3</v>
      </c>
      <c r="Z905" s="3393">
        <v>3</v>
      </c>
      <c r="AA905" s="3393">
        <v>3</v>
      </c>
      <c r="AB905" s="3396">
        <v>3</v>
      </c>
      <c r="AC905" s="890"/>
      <c r="AD905" s="655"/>
    </row>
    <row r="906" spans="1:30" s="14" customFormat="1" ht="12.75" customHeight="1">
      <c r="A906" s="4669" t="s">
        <v>188</v>
      </c>
      <c r="B906" s="4672" t="s">
        <v>303</v>
      </c>
      <c r="C906" s="1884" t="s">
        <v>283</v>
      </c>
      <c r="D906" s="763" t="s">
        <v>108</v>
      </c>
      <c r="E906" s="863"/>
      <c r="F906" s="864"/>
      <c r="G906" s="864"/>
      <c r="H906" s="1087"/>
      <c r="I906" s="864"/>
      <c r="J906" s="864"/>
      <c r="K906" s="864"/>
      <c r="L906" s="864"/>
      <c r="M906" s="864"/>
      <c r="N906" s="1087"/>
      <c r="O906" s="864"/>
      <c r="P906" s="864"/>
      <c r="Q906" s="864"/>
      <c r="R906" s="864"/>
      <c r="S906" s="864"/>
      <c r="T906" s="864"/>
      <c r="U906" s="864"/>
      <c r="V906" s="1087"/>
      <c r="W906" s="864"/>
      <c r="X906" s="864"/>
      <c r="Y906" s="865"/>
      <c r="Z906" s="864"/>
      <c r="AA906" s="864"/>
      <c r="AB906" s="866"/>
      <c r="AC906" s="901"/>
      <c r="AD906" s="655"/>
    </row>
    <row r="907" spans="1:30" s="14" customFormat="1" ht="12.75" customHeight="1">
      <c r="A907" s="4670"/>
      <c r="B907" s="4673"/>
      <c r="C907" s="1885" t="s">
        <v>283</v>
      </c>
      <c r="D907" s="762" t="s">
        <v>109</v>
      </c>
      <c r="E907" s="660"/>
      <c r="F907" s="661"/>
      <c r="G907" s="661"/>
      <c r="H907" s="1088"/>
      <c r="I907" s="661"/>
      <c r="J907" s="661"/>
      <c r="K907" s="661"/>
      <c r="L907" s="661"/>
      <c r="M907" s="661"/>
      <c r="N907" s="1088"/>
      <c r="O907" s="661"/>
      <c r="P907" s="661"/>
      <c r="Q907" s="661"/>
      <c r="R907" s="661"/>
      <c r="S907" s="661"/>
      <c r="T907" s="661"/>
      <c r="U907" s="661"/>
      <c r="V907" s="1088"/>
      <c r="W907" s="661"/>
      <c r="X907" s="661"/>
      <c r="Y907" s="662"/>
      <c r="Z907" s="661"/>
      <c r="AA907" s="661"/>
      <c r="AB907" s="663"/>
      <c r="AC907" s="893"/>
      <c r="AD907" s="655"/>
    </row>
    <row r="908" spans="1:30" s="14" customFormat="1" ht="12.75" customHeight="1">
      <c r="A908" s="4670"/>
      <c r="B908" s="4673"/>
      <c r="C908" s="1885"/>
      <c r="D908" s="762" t="s">
        <v>111</v>
      </c>
      <c r="E908" s="660"/>
      <c r="F908" s="661"/>
      <c r="G908" s="661"/>
      <c r="H908" s="1088"/>
      <c r="I908" s="661"/>
      <c r="J908" s="661"/>
      <c r="K908" s="661"/>
      <c r="L908" s="661"/>
      <c r="M908" s="661"/>
      <c r="N908" s="1088"/>
      <c r="O908" s="661"/>
      <c r="P908" s="661"/>
      <c r="Q908" s="661"/>
      <c r="R908" s="661"/>
      <c r="S908" s="661"/>
      <c r="T908" s="661"/>
      <c r="U908" s="661"/>
      <c r="V908" s="1088"/>
      <c r="W908" s="661"/>
      <c r="X908" s="661"/>
      <c r="Y908" s="662"/>
      <c r="Z908" s="661"/>
      <c r="AA908" s="661"/>
      <c r="AB908" s="663"/>
      <c r="AC908" s="893"/>
      <c r="AD908" s="655"/>
    </row>
    <row r="909" spans="1:30" s="14" customFormat="1" ht="12.75" customHeight="1" thickBot="1">
      <c r="A909" s="4671"/>
      <c r="B909" s="4674"/>
      <c r="C909" s="3667"/>
      <c r="D909" s="764" t="s">
        <v>112</v>
      </c>
      <c r="E909" s="697"/>
      <c r="F909" s="867"/>
      <c r="G909" s="867"/>
      <c r="H909" s="1089"/>
      <c r="I909" s="867"/>
      <c r="J909" s="867"/>
      <c r="K909" s="867"/>
      <c r="L909" s="867"/>
      <c r="M909" s="867"/>
      <c r="N909" s="1089"/>
      <c r="O909" s="867"/>
      <c r="P909" s="867"/>
      <c r="Q909" s="867"/>
      <c r="R909" s="867"/>
      <c r="S909" s="867"/>
      <c r="T909" s="867"/>
      <c r="U909" s="867"/>
      <c r="V909" s="1089"/>
      <c r="W909" s="867"/>
      <c r="X909" s="867"/>
      <c r="Y909" s="868"/>
      <c r="Z909" s="867"/>
      <c r="AA909" s="867"/>
      <c r="AB909" s="869"/>
      <c r="AC909" s="902"/>
      <c r="AD909" s="655"/>
    </row>
    <row r="910" spans="1:30" s="14" customFormat="1" ht="12.75" customHeight="1">
      <c r="A910" s="4639" t="s">
        <v>114</v>
      </c>
      <c r="B910" s="4638" t="s">
        <v>304</v>
      </c>
      <c r="C910" s="1884" t="s">
        <v>283</v>
      </c>
      <c r="D910" s="735" t="s">
        <v>108</v>
      </c>
      <c r="E910" s="656"/>
      <c r="F910" s="657"/>
      <c r="G910" s="657"/>
      <c r="H910" s="1090"/>
      <c r="I910" s="657"/>
      <c r="J910" s="657"/>
      <c r="K910" s="657"/>
      <c r="L910" s="657"/>
      <c r="M910" s="657"/>
      <c r="N910" s="1090"/>
      <c r="O910" s="657"/>
      <c r="P910" s="657"/>
      <c r="Q910" s="657"/>
      <c r="R910" s="657"/>
      <c r="S910" s="657"/>
      <c r="T910" s="657"/>
      <c r="U910" s="657"/>
      <c r="V910" s="1090"/>
      <c r="W910" s="657"/>
      <c r="X910" s="657"/>
      <c r="Y910" s="658"/>
      <c r="Z910" s="657"/>
      <c r="AA910" s="657"/>
      <c r="AB910" s="659"/>
      <c r="AC910" s="900"/>
      <c r="AD910" s="655"/>
    </row>
    <row r="911" spans="1:30" s="14" customFormat="1" ht="12.75" customHeight="1">
      <c r="A911" s="4640"/>
      <c r="B911" s="4634"/>
      <c r="C911" s="1885" t="s">
        <v>283</v>
      </c>
      <c r="D911" s="762" t="s">
        <v>109</v>
      </c>
      <c r="E911" s="660"/>
      <c r="F911" s="661"/>
      <c r="G911" s="661"/>
      <c r="H911" s="1088"/>
      <c r="I911" s="661"/>
      <c r="J911" s="661"/>
      <c r="K911" s="661"/>
      <c r="L911" s="661"/>
      <c r="M911" s="661"/>
      <c r="N911" s="1088"/>
      <c r="O911" s="661"/>
      <c r="P911" s="661"/>
      <c r="Q911" s="661"/>
      <c r="R911" s="661"/>
      <c r="S911" s="661"/>
      <c r="T911" s="661"/>
      <c r="U911" s="661"/>
      <c r="V911" s="1088"/>
      <c r="W911" s="661"/>
      <c r="X911" s="661"/>
      <c r="Y911" s="662"/>
      <c r="Z911" s="661"/>
      <c r="AA911" s="661"/>
      <c r="AB911" s="663"/>
      <c r="AC911" s="893"/>
      <c r="AD911" s="655"/>
    </row>
    <row r="912" spans="1:30" s="14" customFormat="1" ht="12.75" customHeight="1">
      <c r="A912" s="4640"/>
      <c r="B912" s="4634"/>
      <c r="C912" s="1885"/>
      <c r="D912" s="762" t="s">
        <v>111</v>
      </c>
      <c r="E912" s="660"/>
      <c r="F912" s="661"/>
      <c r="G912" s="661"/>
      <c r="H912" s="1088"/>
      <c r="I912" s="661"/>
      <c r="J912" s="661"/>
      <c r="K912" s="661"/>
      <c r="L912" s="661"/>
      <c r="M912" s="661"/>
      <c r="N912" s="1088"/>
      <c r="O912" s="661"/>
      <c r="P912" s="661"/>
      <c r="Q912" s="661"/>
      <c r="R912" s="661"/>
      <c r="S912" s="661"/>
      <c r="T912" s="661"/>
      <c r="U912" s="661"/>
      <c r="V912" s="1088"/>
      <c r="W912" s="661"/>
      <c r="X912" s="661"/>
      <c r="Y912" s="662"/>
      <c r="Z912" s="661"/>
      <c r="AA912" s="661"/>
      <c r="AB912" s="663"/>
      <c r="AC912" s="893"/>
      <c r="AD912" s="655"/>
    </row>
    <row r="913" spans="1:51" s="14" customFormat="1" ht="12.75" customHeight="1" thickBot="1">
      <c r="A913" s="4675"/>
      <c r="B913" s="4676"/>
      <c r="C913" s="3667"/>
      <c r="D913" s="736" t="s">
        <v>112</v>
      </c>
      <c r="E913" s="664"/>
      <c r="F913" s="665"/>
      <c r="G913" s="665"/>
      <c r="H913" s="1091"/>
      <c r="I913" s="665"/>
      <c r="J913" s="665"/>
      <c r="K913" s="665"/>
      <c r="L913" s="665"/>
      <c r="M913" s="665"/>
      <c r="N913" s="1091"/>
      <c r="O913" s="665"/>
      <c r="P913" s="665"/>
      <c r="Q913" s="665"/>
      <c r="R913" s="665"/>
      <c r="S913" s="665"/>
      <c r="T913" s="665"/>
      <c r="U913" s="665"/>
      <c r="V913" s="1091"/>
      <c r="W913" s="665"/>
      <c r="X913" s="665"/>
      <c r="Y913" s="666"/>
      <c r="Z913" s="665"/>
      <c r="AA913" s="665"/>
      <c r="AB913" s="667"/>
      <c r="AC913" s="897"/>
      <c r="AD913" s="655"/>
    </row>
    <row r="914" spans="1:51" s="14" customFormat="1" ht="12.75" customHeight="1">
      <c r="A914" s="4651" t="s">
        <v>122</v>
      </c>
      <c r="B914" s="4688" t="s">
        <v>538</v>
      </c>
      <c r="C914" s="3055" t="s">
        <v>342</v>
      </c>
      <c r="D914" s="870" t="s">
        <v>108</v>
      </c>
      <c r="E914" s="1062">
        <v>7</v>
      </c>
      <c r="F914" s="1055">
        <v>6</v>
      </c>
      <c r="G914" s="1055">
        <v>6</v>
      </c>
      <c r="H914" s="1108">
        <v>6</v>
      </c>
      <c r="I914" s="1055">
        <v>6</v>
      </c>
      <c r="J914" s="1055">
        <v>6</v>
      </c>
      <c r="K914" s="1055">
        <v>6</v>
      </c>
      <c r="L914" s="1055">
        <v>6</v>
      </c>
      <c r="M914" s="1055">
        <v>6</v>
      </c>
      <c r="N914" s="1108">
        <v>6</v>
      </c>
      <c r="O914" s="1055">
        <v>6</v>
      </c>
      <c r="P914" s="1055">
        <v>6</v>
      </c>
      <c r="Q914" s="1055">
        <v>6</v>
      </c>
      <c r="R914" s="1055">
        <v>16</v>
      </c>
      <c r="S914" s="1055">
        <v>6</v>
      </c>
      <c r="T914" s="1055">
        <v>6</v>
      </c>
      <c r="U914" s="1055">
        <v>6</v>
      </c>
      <c r="V914" s="1108">
        <v>6</v>
      </c>
      <c r="W914" s="1055">
        <v>6</v>
      </c>
      <c r="X914" s="1055">
        <v>7</v>
      </c>
      <c r="Y914" s="1056">
        <v>6</v>
      </c>
      <c r="Z914" s="1055">
        <v>6</v>
      </c>
      <c r="AA914" s="1055">
        <v>6</v>
      </c>
      <c r="AB914" s="1063">
        <v>6</v>
      </c>
      <c r="AC914" s="1024">
        <f>SUM(E914:AB914)</f>
        <v>156</v>
      </c>
      <c r="AD914" s="655"/>
    </row>
    <row r="915" spans="1:51" s="14" customFormat="1" ht="12.75" customHeight="1">
      <c r="A915" s="4640"/>
      <c r="B915" s="4634"/>
      <c r="C915" s="2753" t="s">
        <v>342</v>
      </c>
      <c r="D915" s="773" t="s">
        <v>109</v>
      </c>
      <c r="E915" s="1958">
        <v>4</v>
      </c>
      <c r="F915" s="1953">
        <v>4</v>
      </c>
      <c r="G915" s="1953">
        <v>4</v>
      </c>
      <c r="H915" s="1954">
        <v>4</v>
      </c>
      <c r="I915" s="1953">
        <v>4</v>
      </c>
      <c r="J915" s="1953">
        <v>4</v>
      </c>
      <c r="K915" s="1953">
        <v>4</v>
      </c>
      <c r="L915" s="1953">
        <v>4</v>
      </c>
      <c r="M915" s="1953">
        <v>4</v>
      </c>
      <c r="N915" s="1954">
        <v>4</v>
      </c>
      <c r="O915" s="1953">
        <v>4</v>
      </c>
      <c r="P915" s="1953">
        <v>4</v>
      </c>
      <c r="Q915" s="1953">
        <v>4</v>
      </c>
      <c r="R915" s="1953">
        <v>9</v>
      </c>
      <c r="S915" s="1953">
        <v>4</v>
      </c>
      <c r="T915" s="1953">
        <v>4</v>
      </c>
      <c r="U915" s="1953">
        <v>4</v>
      </c>
      <c r="V915" s="1954">
        <v>4</v>
      </c>
      <c r="W915" s="1953">
        <v>4</v>
      </c>
      <c r="X915" s="1953">
        <v>4</v>
      </c>
      <c r="Y915" s="1955">
        <v>4</v>
      </c>
      <c r="Z915" s="1953">
        <v>4</v>
      </c>
      <c r="AA915" s="1953">
        <v>4</v>
      </c>
      <c r="AB915" s="1956">
        <v>4</v>
      </c>
      <c r="AC915" s="1025">
        <f>SUM(E915:AB915)</f>
        <v>101</v>
      </c>
      <c r="AD915" s="655"/>
    </row>
    <row r="916" spans="1:51" s="14" customFormat="1" ht="12.75" customHeight="1">
      <c r="A916" s="4641"/>
      <c r="B916" s="4635"/>
      <c r="C916" s="3605" t="s">
        <v>315</v>
      </c>
      <c r="D916" s="718" t="s">
        <v>340</v>
      </c>
      <c r="E916" s="432">
        <f>SQRT(E914^2+E915^2)</f>
        <v>8.0622577482985491</v>
      </c>
      <c r="F916" s="433">
        <f t="shared" ref="F916:AB916" si="193">SQRT(F914^2+F915^2)</f>
        <v>7.2111025509279782</v>
      </c>
      <c r="G916" s="433">
        <f t="shared" si="193"/>
        <v>7.2111025509279782</v>
      </c>
      <c r="H916" s="1092">
        <f t="shared" si="193"/>
        <v>7.2111025509279782</v>
      </c>
      <c r="I916" s="433">
        <f t="shared" si="193"/>
        <v>7.2111025509279782</v>
      </c>
      <c r="J916" s="433">
        <f t="shared" si="193"/>
        <v>7.2111025509279782</v>
      </c>
      <c r="K916" s="433">
        <f t="shared" si="193"/>
        <v>7.2111025509279782</v>
      </c>
      <c r="L916" s="433">
        <f t="shared" si="193"/>
        <v>7.2111025509279782</v>
      </c>
      <c r="M916" s="433">
        <f t="shared" si="193"/>
        <v>7.2111025509279782</v>
      </c>
      <c r="N916" s="1092">
        <f t="shared" si="193"/>
        <v>7.2111025509279782</v>
      </c>
      <c r="O916" s="433">
        <f t="shared" si="193"/>
        <v>7.2111025509279782</v>
      </c>
      <c r="P916" s="433">
        <f t="shared" si="193"/>
        <v>7.2111025509279782</v>
      </c>
      <c r="Q916" s="433">
        <f t="shared" si="193"/>
        <v>7.2111025509279782</v>
      </c>
      <c r="R916" s="433">
        <f t="shared" si="193"/>
        <v>18.357559750685819</v>
      </c>
      <c r="S916" s="433">
        <f t="shared" si="193"/>
        <v>7.2111025509279782</v>
      </c>
      <c r="T916" s="433">
        <f t="shared" si="193"/>
        <v>7.2111025509279782</v>
      </c>
      <c r="U916" s="433">
        <f t="shared" si="193"/>
        <v>7.2111025509279782</v>
      </c>
      <c r="V916" s="1092">
        <f t="shared" si="193"/>
        <v>7.2111025509279782</v>
      </c>
      <c r="W916" s="433">
        <f t="shared" si="193"/>
        <v>7.2111025509279782</v>
      </c>
      <c r="X916" s="433">
        <f t="shared" si="193"/>
        <v>8.0622577482985491</v>
      </c>
      <c r="Y916" s="433">
        <f t="shared" si="193"/>
        <v>7.2111025509279782</v>
      </c>
      <c r="Z916" s="433">
        <f t="shared" si="193"/>
        <v>7.2111025509279782</v>
      </c>
      <c r="AA916" s="433">
        <f t="shared" si="193"/>
        <v>7.2111025509279782</v>
      </c>
      <c r="AB916" s="434">
        <f t="shared" si="193"/>
        <v>7.2111025509279782</v>
      </c>
      <c r="AC916" s="1026"/>
      <c r="AD916" s="655"/>
    </row>
    <row r="917" spans="1:51" s="14" customFormat="1" ht="12.75" customHeight="1">
      <c r="A917" s="4641"/>
      <c r="B917" s="4635"/>
      <c r="C917" s="2312" t="s">
        <v>342</v>
      </c>
      <c r="D917" s="773" t="s">
        <v>110</v>
      </c>
      <c r="E917" s="4114">
        <v>0.4</v>
      </c>
      <c r="F917" s="4115">
        <v>0.4</v>
      </c>
      <c r="G917" s="4115">
        <v>0.4</v>
      </c>
      <c r="H917" s="4117">
        <v>0.4</v>
      </c>
      <c r="I917" s="4115">
        <v>0.4</v>
      </c>
      <c r="J917" s="4115">
        <v>0.4</v>
      </c>
      <c r="K917" s="4115">
        <v>0.4</v>
      </c>
      <c r="L917" s="4115">
        <v>0.4</v>
      </c>
      <c r="M917" s="4115">
        <v>0.4</v>
      </c>
      <c r="N917" s="4117">
        <v>0.4</v>
      </c>
      <c r="O917" s="4115">
        <v>0.4</v>
      </c>
      <c r="P917" s="4115">
        <v>0.4</v>
      </c>
      <c r="Q917" s="4115">
        <v>0.4</v>
      </c>
      <c r="R917" s="4115">
        <v>1.7</v>
      </c>
      <c r="S917" s="4115">
        <v>0.1</v>
      </c>
      <c r="T917" s="4115">
        <v>0.2</v>
      </c>
      <c r="U917" s="4115">
        <v>0.1</v>
      </c>
      <c r="V917" s="4117">
        <v>0.2</v>
      </c>
      <c r="W917" s="4115">
        <v>0.2</v>
      </c>
      <c r="X917" s="4115">
        <v>0.4</v>
      </c>
      <c r="Y917" s="4115">
        <v>0.2</v>
      </c>
      <c r="Z917" s="4115">
        <v>0.2</v>
      </c>
      <c r="AA917" s="4115">
        <v>0.2</v>
      </c>
      <c r="AB917" s="4216">
        <v>0.4</v>
      </c>
      <c r="AC917" s="1026"/>
      <c r="AD917" s="655"/>
    </row>
    <row r="918" spans="1:51" s="14" customFormat="1" ht="12.75" customHeight="1" thickBot="1">
      <c r="A918" s="4641"/>
      <c r="B918" s="4635"/>
      <c r="C918" s="1881" t="s">
        <v>315</v>
      </c>
      <c r="D918" s="840" t="s">
        <v>111</v>
      </c>
      <c r="E918" s="677">
        <f t="shared" ref="E918:AC918" si="194">E915/E914</f>
        <v>0.5714285714285714</v>
      </c>
      <c r="F918" s="678">
        <f t="shared" si="194"/>
        <v>0.66666666666666663</v>
      </c>
      <c r="G918" s="678">
        <f t="shared" si="194"/>
        <v>0.66666666666666663</v>
      </c>
      <c r="H918" s="1094">
        <f t="shared" si="194"/>
        <v>0.66666666666666663</v>
      </c>
      <c r="I918" s="678">
        <f t="shared" si="194"/>
        <v>0.66666666666666663</v>
      </c>
      <c r="J918" s="678">
        <f t="shared" si="194"/>
        <v>0.66666666666666663</v>
      </c>
      <c r="K918" s="678">
        <f t="shared" si="194"/>
        <v>0.66666666666666663</v>
      </c>
      <c r="L918" s="678">
        <f t="shared" si="194"/>
        <v>0.66666666666666663</v>
      </c>
      <c r="M918" s="678">
        <f t="shared" si="194"/>
        <v>0.66666666666666663</v>
      </c>
      <c r="N918" s="1094">
        <f t="shared" si="194"/>
        <v>0.66666666666666663</v>
      </c>
      <c r="O918" s="678">
        <f t="shared" si="194"/>
        <v>0.66666666666666663</v>
      </c>
      <c r="P918" s="678">
        <f t="shared" si="194"/>
        <v>0.66666666666666663</v>
      </c>
      <c r="Q918" s="678">
        <f t="shared" si="194"/>
        <v>0.66666666666666663</v>
      </c>
      <c r="R918" s="678">
        <f t="shared" si="194"/>
        <v>0.5625</v>
      </c>
      <c r="S918" s="678">
        <f t="shared" si="194"/>
        <v>0.66666666666666663</v>
      </c>
      <c r="T918" s="678">
        <f t="shared" si="194"/>
        <v>0.66666666666666663</v>
      </c>
      <c r="U918" s="678">
        <f t="shared" si="194"/>
        <v>0.66666666666666663</v>
      </c>
      <c r="V918" s="1094">
        <f t="shared" si="194"/>
        <v>0.66666666666666663</v>
      </c>
      <c r="W918" s="678">
        <f t="shared" si="194"/>
        <v>0.66666666666666663</v>
      </c>
      <c r="X918" s="678">
        <f t="shared" si="194"/>
        <v>0.5714285714285714</v>
      </c>
      <c r="Y918" s="695">
        <f t="shared" si="194"/>
        <v>0.66666666666666663</v>
      </c>
      <c r="Z918" s="678">
        <f t="shared" si="194"/>
        <v>0.66666666666666663</v>
      </c>
      <c r="AA918" s="678">
        <f t="shared" si="194"/>
        <v>0.66666666666666663</v>
      </c>
      <c r="AB918" s="709">
        <f t="shared" si="194"/>
        <v>0.66666666666666663</v>
      </c>
      <c r="AC918" s="931">
        <f t="shared" si="194"/>
        <v>0.64743589743589747</v>
      </c>
      <c r="AD918" s="655"/>
    </row>
    <row r="919" spans="1:51" s="14" customFormat="1" ht="12.75" customHeight="1">
      <c r="A919" s="4639" t="s">
        <v>144</v>
      </c>
      <c r="B919" s="4633" t="s">
        <v>653</v>
      </c>
      <c r="C919" s="3055" t="s">
        <v>342</v>
      </c>
      <c r="D919" s="772" t="s">
        <v>108</v>
      </c>
      <c r="E919" s="2816">
        <v>168</v>
      </c>
      <c r="F919" s="2817">
        <v>163</v>
      </c>
      <c r="G919" s="2817">
        <v>161</v>
      </c>
      <c r="H919" s="2818">
        <v>174</v>
      </c>
      <c r="I919" s="2817">
        <v>193</v>
      </c>
      <c r="J919" s="2817">
        <v>194</v>
      </c>
      <c r="K919" s="2817">
        <v>199</v>
      </c>
      <c r="L919" s="2817">
        <v>199</v>
      </c>
      <c r="M919" s="2817">
        <v>180</v>
      </c>
      <c r="N919" s="2818">
        <v>189</v>
      </c>
      <c r="O919" s="2817">
        <v>186</v>
      </c>
      <c r="P919" s="2817">
        <v>177</v>
      </c>
      <c r="Q919" s="2817">
        <v>179</v>
      </c>
      <c r="R919" s="2817">
        <v>181</v>
      </c>
      <c r="S919" s="2817">
        <v>160</v>
      </c>
      <c r="T919" s="2817">
        <v>181</v>
      </c>
      <c r="U919" s="2817">
        <v>223</v>
      </c>
      <c r="V919" s="2818">
        <v>226</v>
      </c>
      <c r="W919" s="2817">
        <v>229</v>
      </c>
      <c r="X919" s="2817">
        <v>188</v>
      </c>
      <c r="Y919" s="2819">
        <v>181</v>
      </c>
      <c r="Z919" s="2819">
        <v>156</v>
      </c>
      <c r="AA919" s="2819">
        <v>179</v>
      </c>
      <c r="AB919" s="4218">
        <v>174</v>
      </c>
      <c r="AC919" s="1024">
        <f>SUM(E919:AB919)</f>
        <v>4440</v>
      </c>
      <c r="AD919" s="683"/>
      <c r="AE919" s="39"/>
      <c r="AF919" s="39"/>
      <c r="AG919" s="39"/>
      <c r="AH919" s="39"/>
      <c r="AI919" s="39"/>
      <c r="AJ919" s="39"/>
      <c r="AK919" s="39"/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  <c r="AY919" s="39"/>
    </row>
    <row r="920" spans="1:51" s="14" customFormat="1" ht="12.75" customHeight="1">
      <c r="A920" s="4640"/>
      <c r="B920" s="4634"/>
      <c r="C920" s="2753" t="s">
        <v>342</v>
      </c>
      <c r="D920" s="773" t="s">
        <v>109</v>
      </c>
      <c r="E920" s="1958">
        <v>73</v>
      </c>
      <c r="F920" s="1953">
        <v>66</v>
      </c>
      <c r="G920" s="1953">
        <v>67</v>
      </c>
      <c r="H920" s="1954">
        <v>67</v>
      </c>
      <c r="I920" s="1953">
        <v>67</v>
      </c>
      <c r="J920" s="1953">
        <v>68</v>
      </c>
      <c r="K920" s="1953">
        <v>66</v>
      </c>
      <c r="L920" s="1953">
        <v>66</v>
      </c>
      <c r="M920" s="1953">
        <v>68</v>
      </c>
      <c r="N920" s="1954">
        <v>89</v>
      </c>
      <c r="O920" s="1953">
        <v>91</v>
      </c>
      <c r="P920" s="1953">
        <v>74</v>
      </c>
      <c r="Q920" s="1953">
        <v>76</v>
      </c>
      <c r="R920" s="1953">
        <v>73</v>
      </c>
      <c r="S920" s="1953">
        <v>73</v>
      </c>
      <c r="T920" s="1953">
        <v>78</v>
      </c>
      <c r="U920" s="1953">
        <v>73</v>
      </c>
      <c r="V920" s="1954">
        <v>75</v>
      </c>
      <c r="W920" s="1953">
        <v>76</v>
      </c>
      <c r="X920" s="1953">
        <v>73</v>
      </c>
      <c r="Y920" s="1955">
        <v>68</v>
      </c>
      <c r="Z920" s="1953">
        <v>69</v>
      </c>
      <c r="AA920" s="1953">
        <v>70</v>
      </c>
      <c r="AB920" s="1956">
        <v>67</v>
      </c>
      <c r="AC920" s="1025">
        <f>SUM(E920:AB920)</f>
        <v>1733</v>
      </c>
      <c r="AD920" s="683"/>
      <c r="AE920" s="39"/>
      <c r="AF920" s="39"/>
      <c r="AG920" s="39"/>
      <c r="AH920" s="39"/>
      <c r="AI920" s="39"/>
      <c r="AJ920" s="39"/>
      <c r="AK920" s="39"/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  <c r="AY920" s="39"/>
    </row>
    <row r="921" spans="1:51" s="14" customFormat="1" ht="12.75" customHeight="1">
      <c r="A921" s="4641"/>
      <c r="B921" s="4635"/>
      <c r="C921" s="3605" t="s">
        <v>315</v>
      </c>
      <c r="D921" s="718" t="s">
        <v>340</v>
      </c>
      <c r="E921" s="432">
        <f>SQRT(E919^2+E920^2)</f>
        <v>183.17477992343814</v>
      </c>
      <c r="F921" s="433">
        <f t="shared" ref="F921:AB921" si="195">SQRT(F919^2+F920^2)</f>
        <v>175.85505395068975</v>
      </c>
      <c r="G921" s="433">
        <f t="shared" si="195"/>
        <v>174.38463235044537</v>
      </c>
      <c r="H921" s="1092">
        <f t="shared" si="195"/>
        <v>186.45374761586316</v>
      </c>
      <c r="I921" s="433">
        <f t="shared" si="195"/>
        <v>204.29880077964236</v>
      </c>
      <c r="J921" s="433">
        <f t="shared" si="195"/>
        <v>205.5723716845238</v>
      </c>
      <c r="K921" s="433">
        <f t="shared" si="195"/>
        <v>209.65924735150605</v>
      </c>
      <c r="L921" s="433">
        <f t="shared" si="195"/>
        <v>209.65924735150605</v>
      </c>
      <c r="M921" s="433">
        <f t="shared" si="195"/>
        <v>192.4162155328911</v>
      </c>
      <c r="N921" s="1092">
        <f t="shared" si="195"/>
        <v>208.90667772955464</v>
      </c>
      <c r="O921" s="433">
        <f t="shared" si="195"/>
        <v>207.06762180505189</v>
      </c>
      <c r="P921" s="433">
        <f t="shared" si="195"/>
        <v>191.84629264074925</v>
      </c>
      <c r="Q921" s="433">
        <f t="shared" si="195"/>
        <v>194.46593532030229</v>
      </c>
      <c r="R921" s="433">
        <f t="shared" si="195"/>
        <v>195.16659550240661</v>
      </c>
      <c r="S921" s="433">
        <f t="shared" si="195"/>
        <v>175.86642658563346</v>
      </c>
      <c r="T921" s="433">
        <f t="shared" si="195"/>
        <v>197.0913493789111</v>
      </c>
      <c r="U921" s="433">
        <f t="shared" si="195"/>
        <v>234.64441182350797</v>
      </c>
      <c r="V921" s="1092">
        <f t="shared" si="195"/>
        <v>238.11971778918269</v>
      </c>
      <c r="W921" s="433">
        <f t="shared" si="195"/>
        <v>241.28199269734159</v>
      </c>
      <c r="X921" s="433">
        <f t="shared" si="195"/>
        <v>201.67548190099856</v>
      </c>
      <c r="Y921" s="433">
        <f t="shared" si="195"/>
        <v>193.35201059208046</v>
      </c>
      <c r="Z921" s="433">
        <f t="shared" si="195"/>
        <v>170.57842770995398</v>
      </c>
      <c r="AA921" s="433">
        <f t="shared" si="195"/>
        <v>192.20041623263984</v>
      </c>
      <c r="AB921" s="434">
        <f t="shared" si="195"/>
        <v>186.45374761586316</v>
      </c>
      <c r="AC921" s="1026"/>
      <c r="AD921" s="683"/>
      <c r="AE921" s="39"/>
      <c r="AF921" s="39"/>
      <c r="AG921" s="39"/>
      <c r="AH921" s="39"/>
      <c r="AI921" s="39"/>
      <c r="AJ921" s="39"/>
      <c r="AK921" s="39"/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  <c r="AY921" s="39"/>
    </row>
    <row r="922" spans="1:51" s="14" customFormat="1" ht="12.75" customHeight="1">
      <c r="A922" s="4641"/>
      <c r="B922" s="4635"/>
      <c r="C922" s="2312" t="s">
        <v>342</v>
      </c>
      <c r="D922" s="773" t="s">
        <v>110</v>
      </c>
      <c r="E922" s="1935">
        <v>17</v>
      </c>
      <c r="F922" s="1936">
        <v>16.7</v>
      </c>
      <c r="G922" s="1936">
        <v>16.7</v>
      </c>
      <c r="H922" s="1938">
        <v>17.5</v>
      </c>
      <c r="I922" s="1936">
        <v>19.2</v>
      </c>
      <c r="J922" s="1936">
        <v>19.3</v>
      </c>
      <c r="K922" s="1936">
        <v>19.899999999999999</v>
      </c>
      <c r="L922" s="1936">
        <v>19.8</v>
      </c>
      <c r="M922" s="1936">
        <v>18.100000000000001</v>
      </c>
      <c r="N922" s="1938">
        <v>19.7</v>
      </c>
      <c r="O922" s="1936">
        <v>19.399999999999999</v>
      </c>
      <c r="P922" s="1936">
        <v>18.100000000000001</v>
      </c>
      <c r="Q922" s="1936">
        <v>18.100000000000001</v>
      </c>
      <c r="R922" s="1936">
        <v>18.5</v>
      </c>
      <c r="S922" s="1936">
        <v>16.600000000000001</v>
      </c>
      <c r="T922" s="1936">
        <v>18.600000000000001</v>
      </c>
      <c r="U922" s="1936">
        <v>23.3</v>
      </c>
      <c r="V922" s="1938">
        <v>22.4</v>
      </c>
      <c r="W922" s="1936">
        <v>22.8</v>
      </c>
      <c r="X922" s="1936">
        <v>19</v>
      </c>
      <c r="Y922" s="1936">
        <v>18.100000000000001</v>
      </c>
      <c r="Z922" s="1936">
        <v>16</v>
      </c>
      <c r="AA922" s="1936">
        <v>18</v>
      </c>
      <c r="AB922" s="1937">
        <v>17.5</v>
      </c>
      <c r="AC922" s="1026"/>
      <c r="AD922" s="683"/>
      <c r="AE922" s="39"/>
      <c r="AF922" s="39"/>
      <c r="AG922" s="39"/>
      <c r="AH922" s="39"/>
      <c r="AI922" s="39"/>
      <c r="AJ922" s="39"/>
      <c r="AK922" s="39"/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  <c r="AY922" s="39"/>
    </row>
    <row r="923" spans="1:51" s="35" customFormat="1" ht="12.75" customHeight="1" thickBot="1">
      <c r="A923" s="4641"/>
      <c r="B923" s="4635"/>
      <c r="C923" s="1887"/>
      <c r="D923" s="871" t="s">
        <v>111</v>
      </c>
      <c r="E923" s="677">
        <f>E920/E919</f>
        <v>0.43452380952380953</v>
      </c>
      <c r="F923" s="678">
        <f t="shared" ref="F923:AC923" si="196">F920/F919</f>
        <v>0.40490797546012269</v>
      </c>
      <c r="G923" s="678">
        <f t="shared" si="196"/>
        <v>0.41614906832298137</v>
      </c>
      <c r="H923" s="1094">
        <f t="shared" si="196"/>
        <v>0.38505747126436779</v>
      </c>
      <c r="I923" s="678">
        <f t="shared" si="196"/>
        <v>0.34715025906735753</v>
      </c>
      <c r="J923" s="678">
        <f t="shared" si="196"/>
        <v>0.35051546391752575</v>
      </c>
      <c r="K923" s="678">
        <f t="shared" si="196"/>
        <v>0.33165829145728642</v>
      </c>
      <c r="L923" s="678">
        <f t="shared" si="196"/>
        <v>0.33165829145728642</v>
      </c>
      <c r="M923" s="678">
        <f t="shared" si="196"/>
        <v>0.37777777777777777</v>
      </c>
      <c r="N923" s="1094">
        <f t="shared" si="196"/>
        <v>0.47089947089947087</v>
      </c>
      <c r="O923" s="678">
        <f t="shared" si="196"/>
        <v>0.489247311827957</v>
      </c>
      <c r="P923" s="678">
        <f t="shared" si="196"/>
        <v>0.41807909604519772</v>
      </c>
      <c r="Q923" s="678">
        <f t="shared" si="196"/>
        <v>0.42458100558659218</v>
      </c>
      <c r="R923" s="678">
        <f t="shared" si="196"/>
        <v>0.40331491712707185</v>
      </c>
      <c r="S923" s="678">
        <f t="shared" si="196"/>
        <v>0.45624999999999999</v>
      </c>
      <c r="T923" s="678">
        <f t="shared" si="196"/>
        <v>0.43093922651933703</v>
      </c>
      <c r="U923" s="678">
        <f t="shared" si="196"/>
        <v>0.3273542600896861</v>
      </c>
      <c r="V923" s="1094">
        <f t="shared" si="196"/>
        <v>0.33185840707964603</v>
      </c>
      <c r="W923" s="678">
        <f t="shared" si="196"/>
        <v>0.33187772925764192</v>
      </c>
      <c r="X923" s="678">
        <f t="shared" si="196"/>
        <v>0.38829787234042551</v>
      </c>
      <c r="Y923" s="695">
        <f t="shared" si="196"/>
        <v>0.37569060773480661</v>
      </c>
      <c r="Z923" s="678">
        <f t="shared" si="196"/>
        <v>0.44230769230769229</v>
      </c>
      <c r="AA923" s="678">
        <f t="shared" si="196"/>
        <v>0.39106145251396646</v>
      </c>
      <c r="AB923" s="709">
        <f t="shared" si="196"/>
        <v>0.38505747126436779</v>
      </c>
      <c r="AC923" s="672">
        <f t="shared" si="196"/>
        <v>0.39031531531531533</v>
      </c>
      <c r="AD923" s="694"/>
    </row>
    <row r="924" spans="1:51" s="73" customFormat="1" ht="12.75" customHeight="1">
      <c r="A924" s="2368" t="s">
        <v>290</v>
      </c>
      <c r="B924" s="2369"/>
      <c r="C924" s="2282" t="s">
        <v>315</v>
      </c>
      <c r="D924" s="2370"/>
      <c r="E924" s="2371">
        <f>E914+E919</f>
        <v>175</v>
      </c>
      <c r="F924" s="1757">
        <f t="shared" ref="F924:AB924" si="197">F914+F919</f>
        <v>169</v>
      </c>
      <c r="G924" s="1757">
        <f t="shared" si="197"/>
        <v>167</v>
      </c>
      <c r="H924" s="1757">
        <f t="shared" si="197"/>
        <v>180</v>
      </c>
      <c r="I924" s="1757">
        <f t="shared" si="197"/>
        <v>199</v>
      </c>
      <c r="J924" s="1757">
        <f t="shared" si="197"/>
        <v>200</v>
      </c>
      <c r="K924" s="1757">
        <f t="shared" si="197"/>
        <v>205</v>
      </c>
      <c r="L924" s="1757">
        <f t="shared" si="197"/>
        <v>205</v>
      </c>
      <c r="M924" s="1757">
        <f t="shared" si="197"/>
        <v>186</v>
      </c>
      <c r="N924" s="1757">
        <f t="shared" si="197"/>
        <v>195</v>
      </c>
      <c r="O924" s="1757">
        <f t="shared" si="197"/>
        <v>192</v>
      </c>
      <c r="P924" s="1757">
        <f t="shared" si="197"/>
        <v>183</v>
      </c>
      <c r="Q924" s="1757">
        <f t="shared" si="197"/>
        <v>185</v>
      </c>
      <c r="R924" s="1757">
        <f t="shared" si="197"/>
        <v>197</v>
      </c>
      <c r="S924" s="1757">
        <f t="shared" si="197"/>
        <v>166</v>
      </c>
      <c r="T924" s="1757">
        <f t="shared" si="197"/>
        <v>187</v>
      </c>
      <c r="U924" s="1757">
        <f t="shared" si="197"/>
        <v>229</v>
      </c>
      <c r="V924" s="1757">
        <f t="shared" si="197"/>
        <v>232</v>
      </c>
      <c r="W924" s="1757">
        <f t="shared" si="197"/>
        <v>235</v>
      </c>
      <c r="X924" s="1757">
        <f t="shared" si="197"/>
        <v>195</v>
      </c>
      <c r="Y924" s="1757">
        <f t="shared" si="197"/>
        <v>187</v>
      </c>
      <c r="Z924" s="1757">
        <f t="shared" si="197"/>
        <v>162</v>
      </c>
      <c r="AA924" s="1757">
        <f t="shared" si="197"/>
        <v>185</v>
      </c>
      <c r="AB924" s="2372">
        <f t="shared" si="197"/>
        <v>180</v>
      </c>
      <c r="AC924" s="2373"/>
      <c r="AD924" s="1032"/>
    </row>
    <row r="925" spans="1:51" s="73" customFormat="1" ht="12.75" customHeight="1">
      <c r="A925" s="2374" t="s">
        <v>307</v>
      </c>
      <c r="B925" s="2375"/>
      <c r="C925" s="2287" t="s">
        <v>315</v>
      </c>
      <c r="D925" s="2376"/>
      <c r="E925" s="2377">
        <f>E915+E920</f>
        <v>77</v>
      </c>
      <c r="F925" s="1758">
        <f t="shared" ref="F925:AB925" si="198">F915+F920</f>
        <v>70</v>
      </c>
      <c r="G925" s="1758">
        <f t="shared" si="198"/>
        <v>71</v>
      </c>
      <c r="H925" s="1758">
        <f t="shared" si="198"/>
        <v>71</v>
      </c>
      <c r="I925" s="1758">
        <f t="shared" si="198"/>
        <v>71</v>
      </c>
      <c r="J925" s="1758">
        <f t="shared" si="198"/>
        <v>72</v>
      </c>
      <c r="K925" s="1758">
        <f t="shared" si="198"/>
        <v>70</v>
      </c>
      <c r="L925" s="1758">
        <f t="shared" si="198"/>
        <v>70</v>
      </c>
      <c r="M925" s="1758">
        <f t="shared" si="198"/>
        <v>72</v>
      </c>
      <c r="N925" s="1758">
        <f t="shared" si="198"/>
        <v>93</v>
      </c>
      <c r="O925" s="1758">
        <f t="shared" si="198"/>
        <v>95</v>
      </c>
      <c r="P925" s="1758">
        <f t="shared" si="198"/>
        <v>78</v>
      </c>
      <c r="Q925" s="1758">
        <f t="shared" si="198"/>
        <v>80</v>
      </c>
      <c r="R925" s="1758">
        <f t="shared" si="198"/>
        <v>82</v>
      </c>
      <c r="S925" s="1758">
        <f t="shared" si="198"/>
        <v>77</v>
      </c>
      <c r="T925" s="1758">
        <f t="shared" si="198"/>
        <v>82</v>
      </c>
      <c r="U925" s="1758">
        <f t="shared" si="198"/>
        <v>77</v>
      </c>
      <c r="V925" s="1758">
        <f t="shared" si="198"/>
        <v>79</v>
      </c>
      <c r="W925" s="1758">
        <f t="shared" si="198"/>
        <v>80</v>
      </c>
      <c r="X925" s="1758">
        <f t="shared" si="198"/>
        <v>77</v>
      </c>
      <c r="Y925" s="1758">
        <f t="shared" si="198"/>
        <v>72</v>
      </c>
      <c r="Z925" s="1758">
        <f t="shared" si="198"/>
        <v>73</v>
      </c>
      <c r="AA925" s="1758">
        <f t="shared" si="198"/>
        <v>74</v>
      </c>
      <c r="AB925" s="2378">
        <f t="shared" si="198"/>
        <v>71</v>
      </c>
      <c r="AC925" s="2379"/>
      <c r="AD925" s="1032"/>
    </row>
    <row r="926" spans="1:51" s="73" customFormat="1" ht="12.75" customHeight="1" thickBot="1">
      <c r="A926" s="2380" t="s">
        <v>308</v>
      </c>
      <c r="B926" s="2381"/>
      <c r="C926" s="2291" t="s">
        <v>315</v>
      </c>
      <c r="D926" s="2382"/>
      <c r="E926" s="2383">
        <f t="shared" ref="E926:AB926" si="199">SQRT(E925*E925+E924*E924)</f>
        <v>191.19100397246729</v>
      </c>
      <c r="F926" s="1759">
        <f t="shared" si="199"/>
        <v>182.92348127017482</v>
      </c>
      <c r="G926" s="1759">
        <f t="shared" si="199"/>
        <v>181.46625030566977</v>
      </c>
      <c r="H926" s="1759">
        <f t="shared" si="199"/>
        <v>193.49676999888138</v>
      </c>
      <c r="I926" s="1759">
        <f t="shared" si="199"/>
        <v>211.28653530218153</v>
      </c>
      <c r="J926" s="1759">
        <f t="shared" si="199"/>
        <v>212.56528408938277</v>
      </c>
      <c r="K926" s="1759">
        <f t="shared" si="199"/>
        <v>216.62179022434469</v>
      </c>
      <c r="L926" s="1759">
        <f t="shared" si="199"/>
        <v>216.62179022434469</v>
      </c>
      <c r="M926" s="1759">
        <f t="shared" si="199"/>
        <v>199.44924166313595</v>
      </c>
      <c r="N926" s="1759">
        <f t="shared" si="199"/>
        <v>216.04166264866598</v>
      </c>
      <c r="O926" s="1759">
        <f t="shared" si="199"/>
        <v>214.21717951648975</v>
      </c>
      <c r="P926" s="1759">
        <f t="shared" si="199"/>
        <v>198.92963580120485</v>
      </c>
      <c r="Q926" s="1759">
        <f t="shared" si="199"/>
        <v>201.55644370746373</v>
      </c>
      <c r="R926" s="1759">
        <f t="shared" si="199"/>
        <v>213.38462924962519</v>
      </c>
      <c r="S926" s="1759">
        <f t="shared" si="199"/>
        <v>182.98907071188705</v>
      </c>
      <c r="T926" s="1759">
        <f t="shared" si="199"/>
        <v>204.18863827353371</v>
      </c>
      <c r="U926" s="1759">
        <f t="shared" si="199"/>
        <v>241.59884105682295</v>
      </c>
      <c r="V926" s="1759">
        <f t="shared" si="199"/>
        <v>245.08161905781512</v>
      </c>
      <c r="W926" s="1759">
        <f t="shared" si="199"/>
        <v>248.24383174612819</v>
      </c>
      <c r="X926" s="1759">
        <f t="shared" si="199"/>
        <v>209.65209276322523</v>
      </c>
      <c r="Y926" s="1759">
        <f t="shared" si="199"/>
        <v>200.38213493223392</v>
      </c>
      <c r="Z926" s="1759">
        <f t="shared" si="199"/>
        <v>177.68792868397111</v>
      </c>
      <c r="AA926" s="1759">
        <f t="shared" si="199"/>
        <v>199.25109786397664</v>
      </c>
      <c r="AB926" s="2384">
        <f t="shared" si="199"/>
        <v>193.49676999888138</v>
      </c>
      <c r="AC926" s="2385"/>
      <c r="AD926" s="1032"/>
    </row>
    <row r="927" spans="1:51" s="8" customFormat="1" ht="12.75" customHeight="1" thickBot="1">
      <c r="A927" s="1045" t="s">
        <v>166</v>
      </c>
      <c r="B927" s="1046"/>
      <c r="C927" s="71"/>
      <c r="D927" s="715"/>
      <c r="E927" s="684">
        <v>1</v>
      </c>
      <c r="F927" s="215">
        <v>2</v>
      </c>
      <c r="G927" s="215">
        <v>3</v>
      </c>
      <c r="H927" s="1085">
        <v>4</v>
      </c>
      <c r="I927" s="215">
        <v>5</v>
      </c>
      <c r="J927" s="215">
        <v>6</v>
      </c>
      <c r="K927" s="215">
        <v>7</v>
      </c>
      <c r="L927" s="215">
        <v>8</v>
      </c>
      <c r="M927" s="215">
        <v>9</v>
      </c>
      <c r="N927" s="1085">
        <v>10</v>
      </c>
      <c r="O927" s="215">
        <v>11</v>
      </c>
      <c r="P927" s="215">
        <v>12</v>
      </c>
      <c r="Q927" s="215">
        <v>13</v>
      </c>
      <c r="R927" s="215">
        <v>14</v>
      </c>
      <c r="S927" s="215">
        <v>15</v>
      </c>
      <c r="T927" s="215">
        <v>16</v>
      </c>
      <c r="U927" s="215">
        <v>17</v>
      </c>
      <c r="V927" s="1085">
        <v>18</v>
      </c>
      <c r="W927" s="215">
        <v>19</v>
      </c>
      <c r="X927" s="215">
        <v>20</v>
      </c>
      <c r="Y927" s="1085">
        <v>21</v>
      </c>
      <c r="Z927" s="215">
        <v>22</v>
      </c>
      <c r="AA927" s="215">
        <v>23</v>
      </c>
      <c r="AB927" s="685">
        <v>24</v>
      </c>
      <c r="AC927" s="71"/>
      <c r="AD927" s="953"/>
    </row>
    <row r="928" spans="1:51" s="8" customFormat="1" ht="12.75" customHeight="1">
      <c r="A928" s="2270" t="s">
        <v>163</v>
      </c>
      <c r="B928" s="2344"/>
      <c r="C928" s="3686" t="s">
        <v>342</v>
      </c>
      <c r="D928" s="2345" t="s">
        <v>112</v>
      </c>
      <c r="E928" s="4111">
        <v>6.3</v>
      </c>
      <c r="F928" s="4112">
        <v>6.2</v>
      </c>
      <c r="G928" s="4112">
        <v>6.2</v>
      </c>
      <c r="H928" s="4112">
        <v>6.2</v>
      </c>
      <c r="I928" s="4112">
        <v>6.2</v>
      </c>
      <c r="J928" s="4112">
        <v>6.2</v>
      </c>
      <c r="K928" s="4112">
        <v>6.2</v>
      </c>
      <c r="L928" s="4112">
        <v>6.2</v>
      </c>
      <c r="M928" s="4112">
        <v>6.2</v>
      </c>
      <c r="N928" s="4112">
        <v>6.2</v>
      </c>
      <c r="O928" s="4112">
        <v>6.2</v>
      </c>
      <c r="P928" s="4112">
        <v>6.2</v>
      </c>
      <c r="Q928" s="4112">
        <v>6.2</v>
      </c>
      <c r="R928" s="4112">
        <v>6.2</v>
      </c>
      <c r="S928" s="4112">
        <v>6.2</v>
      </c>
      <c r="T928" s="4112">
        <v>6.2</v>
      </c>
      <c r="U928" s="4112">
        <v>6.2</v>
      </c>
      <c r="V928" s="4112">
        <v>6.2</v>
      </c>
      <c r="W928" s="4112">
        <v>6.2</v>
      </c>
      <c r="X928" s="4112">
        <v>6.2</v>
      </c>
      <c r="Y928" s="4112">
        <v>6.2</v>
      </c>
      <c r="Z928" s="4112">
        <v>6.2</v>
      </c>
      <c r="AA928" s="4112">
        <v>6.2</v>
      </c>
      <c r="AB928" s="4113">
        <v>6.2</v>
      </c>
      <c r="AC928" s="2386"/>
      <c r="AD928" s="953"/>
    </row>
    <row r="929" spans="1:30" s="8" customFormat="1" ht="12.75" customHeight="1" thickBot="1">
      <c r="A929" s="2296" t="s">
        <v>164</v>
      </c>
      <c r="B929" s="2347"/>
      <c r="C929" s="3687" t="s">
        <v>342</v>
      </c>
      <c r="D929" s="2348" t="s">
        <v>112</v>
      </c>
      <c r="E929" s="4108">
        <v>6.2</v>
      </c>
      <c r="F929" s="4109">
        <v>6.1</v>
      </c>
      <c r="G929" s="4109">
        <v>6.1</v>
      </c>
      <c r="H929" s="4109">
        <v>6.1</v>
      </c>
      <c r="I929" s="4109">
        <v>6.1</v>
      </c>
      <c r="J929" s="4109">
        <v>6.1</v>
      </c>
      <c r="K929" s="4109">
        <v>6.1</v>
      </c>
      <c r="L929" s="4109">
        <v>6.1</v>
      </c>
      <c r="M929" s="4109">
        <v>6.1</v>
      </c>
      <c r="N929" s="4109">
        <v>6.1</v>
      </c>
      <c r="O929" s="4109">
        <v>6.1</v>
      </c>
      <c r="P929" s="4109">
        <v>6.1</v>
      </c>
      <c r="Q929" s="4109">
        <v>6.1</v>
      </c>
      <c r="R929" s="4109">
        <v>6.1</v>
      </c>
      <c r="S929" s="4109">
        <v>6.1</v>
      </c>
      <c r="T929" s="4109">
        <v>6.1</v>
      </c>
      <c r="U929" s="4109">
        <v>6.1</v>
      </c>
      <c r="V929" s="4109">
        <v>6.2</v>
      </c>
      <c r="W929" s="4109">
        <v>6.2</v>
      </c>
      <c r="X929" s="4109">
        <v>6.2</v>
      </c>
      <c r="Y929" s="4109">
        <v>6.2</v>
      </c>
      <c r="Z929" s="4109">
        <v>6.2</v>
      </c>
      <c r="AA929" s="4109">
        <v>6.2</v>
      </c>
      <c r="AB929" s="4110">
        <v>6.1</v>
      </c>
      <c r="AC929" s="2353"/>
      <c r="AD929" s="953"/>
    </row>
    <row r="930" spans="1:30" s="7" customFormat="1" ht="12.75" customHeight="1">
      <c r="A930" s="4639" t="s">
        <v>154</v>
      </c>
      <c r="B930" s="4642" t="s">
        <v>643</v>
      </c>
      <c r="C930" s="1884"/>
      <c r="D930" s="735" t="s">
        <v>108</v>
      </c>
      <c r="E930" s="268"/>
      <c r="F930" s="339"/>
      <c r="G930" s="339"/>
      <c r="H930" s="1098"/>
      <c r="I930" s="339"/>
      <c r="J930" s="339"/>
      <c r="K930" s="339"/>
      <c r="L930" s="339"/>
      <c r="M930" s="339"/>
      <c r="N930" s="1098"/>
      <c r="O930" s="339"/>
      <c r="P930" s="339"/>
      <c r="Q930" s="339"/>
      <c r="R930" s="339"/>
      <c r="S930" s="339"/>
      <c r="T930" s="339"/>
      <c r="U930" s="339"/>
      <c r="V930" s="1098"/>
      <c r="W930" s="339"/>
      <c r="X930" s="339"/>
      <c r="Y930" s="339"/>
      <c r="Z930" s="339"/>
      <c r="AA930" s="339"/>
      <c r="AB930" s="340"/>
      <c r="AC930" s="1047">
        <f>SUM(E930:AB930)</f>
        <v>0</v>
      </c>
      <c r="AD930" s="655"/>
    </row>
    <row r="931" spans="1:30" s="7" customFormat="1" ht="12.75" customHeight="1">
      <c r="A931" s="4640"/>
      <c r="B931" s="4628"/>
      <c r="C931" s="1885"/>
      <c r="D931" s="762" t="s">
        <v>109</v>
      </c>
      <c r="E931" s="269"/>
      <c r="F931" s="337"/>
      <c r="G931" s="337"/>
      <c r="H931" s="1099"/>
      <c r="I931" s="337"/>
      <c r="J931" s="337"/>
      <c r="K931" s="337"/>
      <c r="L931" s="337"/>
      <c r="M931" s="337"/>
      <c r="N931" s="1099"/>
      <c r="O931" s="337"/>
      <c r="P931" s="337"/>
      <c r="Q931" s="337"/>
      <c r="R931" s="337"/>
      <c r="S931" s="337"/>
      <c r="T931" s="337"/>
      <c r="U931" s="337"/>
      <c r="V931" s="1099"/>
      <c r="W931" s="337"/>
      <c r="X931" s="337"/>
      <c r="Y931" s="337"/>
      <c r="Z931" s="337"/>
      <c r="AA931" s="337"/>
      <c r="AB931" s="341"/>
      <c r="AC931" s="1048">
        <f>SUM(E931:AB931)</f>
        <v>0</v>
      </c>
      <c r="AD931" s="655"/>
    </row>
    <row r="932" spans="1:30" s="7" customFormat="1" ht="12.75" customHeight="1">
      <c r="A932" s="4641"/>
      <c r="B932" s="4629"/>
      <c r="C932" s="2312"/>
      <c r="D932" s="762" t="s">
        <v>110</v>
      </c>
      <c r="E932" s="3140"/>
      <c r="F932" s="3137"/>
      <c r="G932" s="3137"/>
      <c r="H932" s="3138"/>
      <c r="I932" s="3137"/>
      <c r="J932" s="3137"/>
      <c r="K932" s="3137"/>
      <c r="L932" s="3137"/>
      <c r="M932" s="3137"/>
      <c r="N932" s="3138"/>
      <c r="O932" s="3137"/>
      <c r="P932" s="3137"/>
      <c r="Q932" s="3137"/>
      <c r="R932" s="3137"/>
      <c r="S932" s="3137"/>
      <c r="T932" s="3137"/>
      <c r="U932" s="3137"/>
      <c r="V932" s="3138"/>
      <c r="W932" s="3137"/>
      <c r="X932" s="3137"/>
      <c r="Y932" s="3137"/>
      <c r="Z932" s="3137"/>
      <c r="AA932" s="3137"/>
      <c r="AB932" s="3141"/>
      <c r="AC932" s="1049"/>
      <c r="AD932" s="655"/>
    </row>
    <row r="933" spans="1:30" s="7" customFormat="1" ht="12.75" customHeight="1" thickBot="1">
      <c r="A933" s="4641"/>
      <c r="B933" s="4629"/>
      <c r="C933" s="1887"/>
      <c r="D933" s="764" t="s">
        <v>111</v>
      </c>
      <c r="E933" s="757"/>
      <c r="F933" s="665"/>
      <c r="G933" s="665"/>
      <c r="H933" s="1091"/>
      <c r="I933" s="665"/>
      <c r="J933" s="665"/>
      <c r="K933" s="665"/>
      <c r="L933" s="665"/>
      <c r="M933" s="665"/>
      <c r="N933" s="1091"/>
      <c r="O933" s="665"/>
      <c r="P933" s="665"/>
      <c r="Q933" s="665"/>
      <c r="R933" s="665"/>
      <c r="S933" s="665"/>
      <c r="T933" s="665"/>
      <c r="U933" s="665"/>
      <c r="V933" s="1091"/>
      <c r="W933" s="665"/>
      <c r="X933" s="665"/>
      <c r="Y933" s="666"/>
      <c r="Z933" s="665"/>
      <c r="AA933" s="665"/>
      <c r="AB933" s="758"/>
      <c r="AC933" s="896"/>
      <c r="AD933" s="655"/>
    </row>
    <row r="934" spans="1:30" s="7" customFormat="1" ht="12.75" customHeight="1">
      <c r="A934" s="4639" t="s">
        <v>126</v>
      </c>
      <c r="B934" s="4626" t="s">
        <v>40</v>
      </c>
      <c r="C934" s="3055" t="s">
        <v>342</v>
      </c>
      <c r="D934" s="772" t="s">
        <v>108</v>
      </c>
      <c r="E934" s="4219">
        <v>7</v>
      </c>
      <c r="F934" s="3791">
        <v>6</v>
      </c>
      <c r="G934" s="3791">
        <v>6</v>
      </c>
      <c r="H934" s="3790">
        <v>6</v>
      </c>
      <c r="I934" s="3791">
        <v>7</v>
      </c>
      <c r="J934" s="3791">
        <v>6</v>
      </c>
      <c r="K934" s="3791">
        <v>6</v>
      </c>
      <c r="L934" s="3791">
        <v>6</v>
      </c>
      <c r="M934" s="3791">
        <v>6</v>
      </c>
      <c r="N934" s="3790">
        <v>6</v>
      </c>
      <c r="O934" s="3791">
        <v>6</v>
      </c>
      <c r="P934" s="3791">
        <v>6</v>
      </c>
      <c r="Q934" s="3791">
        <v>6</v>
      </c>
      <c r="R934" s="3791">
        <v>16</v>
      </c>
      <c r="S934" s="3791">
        <v>5</v>
      </c>
      <c r="T934" s="3791">
        <v>5</v>
      </c>
      <c r="U934" s="3791">
        <v>5</v>
      </c>
      <c r="V934" s="3790">
        <v>6</v>
      </c>
      <c r="W934" s="3791">
        <v>5</v>
      </c>
      <c r="X934" s="3791">
        <v>7</v>
      </c>
      <c r="Y934" s="3791">
        <v>5</v>
      </c>
      <c r="Z934" s="3791">
        <v>5</v>
      </c>
      <c r="AA934" s="3791">
        <v>5</v>
      </c>
      <c r="AB934" s="4220">
        <v>6</v>
      </c>
      <c r="AC934" s="1024">
        <f>SUM(E934:AB934)</f>
        <v>150</v>
      </c>
      <c r="AD934" s="655"/>
    </row>
    <row r="935" spans="1:30" s="7" customFormat="1" ht="12.75" customHeight="1">
      <c r="A935" s="4640"/>
      <c r="B935" s="4628"/>
      <c r="C935" s="2753" t="s">
        <v>342</v>
      </c>
      <c r="D935" s="773" t="s">
        <v>109</v>
      </c>
      <c r="E935" s="1058">
        <v>5</v>
      </c>
      <c r="F935" s="1050">
        <v>4</v>
      </c>
      <c r="G935" s="1050">
        <v>4</v>
      </c>
      <c r="H935" s="1104">
        <v>4</v>
      </c>
      <c r="I935" s="1050">
        <v>4</v>
      </c>
      <c r="J935" s="1050">
        <v>4</v>
      </c>
      <c r="K935" s="1050">
        <v>4</v>
      </c>
      <c r="L935" s="1050">
        <v>4</v>
      </c>
      <c r="M935" s="1050">
        <v>4</v>
      </c>
      <c r="N935" s="1104">
        <v>4</v>
      </c>
      <c r="O935" s="1050">
        <v>4</v>
      </c>
      <c r="P935" s="1050">
        <v>4</v>
      </c>
      <c r="Q935" s="1050">
        <v>4</v>
      </c>
      <c r="R935" s="1050">
        <v>10</v>
      </c>
      <c r="S935" s="1050">
        <v>4</v>
      </c>
      <c r="T935" s="1050">
        <v>4</v>
      </c>
      <c r="U935" s="1050">
        <v>4</v>
      </c>
      <c r="V935" s="1104">
        <v>4</v>
      </c>
      <c r="W935" s="1050">
        <v>4</v>
      </c>
      <c r="X935" s="1050">
        <v>4</v>
      </c>
      <c r="Y935" s="1050">
        <v>4</v>
      </c>
      <c r="Z935" s="1050">
        <v>4</v>
      </c>
      <c r="AA935" s="1050">
        <v>4</v>
      </c>
      <c r="AB935" s="1059">
        <v>4</v>
      </c>
      <c r="AC935" s="1025">
        <f>SUM(E935:AB935)</f>
        <v>103</v>
      </c>
      <c r="AD935" s="655"/>
    </row>
    <row r="936" spans="1:30" s="7" customFormat="1" ht="12.75" customHeight="1">
      <c r="A936" s="4641"/>
      <c r="B936" s="4629"/>
      <c r="C936" s="3605" t="s">
        <v>315</v>
      </c>
      <c r="D936" s="718" t="s">
        <v>340</v>
      </c>
      <c r="E936" s="432">
        <f>SQRT(E934^2+E935^2)</f>
        <v>8.6023252670426267</v>
      </c>
      <c r="F936" s="433">
        <f t="shared" ref="F936:AB936" si="200">SQRT(F934^2+F935^2)</f>
        <v>7.2111025509279782</v>
      </c>
      <c r="G936" s="433">
        <f t="shared" si="200"/>
        <v>7.2111025509279782</v>
      </c>
      <c r="H936" s="1092">
        <f t="shared" si="200"/>
        <v>7.2111025509279782</v>
      </c>
      <c r="I936" s="433">
        <f t="shared" si="200"/>
        <v>8.0622577482985491</v>
      </c>
      <c r="J936" s="433">
        <f t="shared" si="200"/>
        <v>7.2111025509279782</v>
      </c>
      <c r="K936" s="433">
        <f t="shared" si="200"/>
        <v>7.2111025509279782</v>
      </c>
      <c r="L936" s="433">
        <f t="shared" si="200"/>
        <v>7.2111025509279782</v>
      </c>
      <c r="M936" s="433">
        <f t="shared" si="200"/>
        <v>7.2111025509279782</v>
      </c>
      <c r="N936" s="1092">
        <f t="shared" si="200"/>
        <v>7.2111025509279782</v>
      </c>
      <c r="O936" s="433">
        <f t="shared" si="200"/>
        <v>7.2111025509279782</v>
      </c>
      <c r="P936" s="433">
        <f t="shared" si="200"/>
        <v>7.2111025509279782</v>
      </c>
      <c r="Q936" s="433">
        <f t="shared" si="200"/>
        <v>7.2111025509279782</v>
      </c>
      <c r="R936" s="433">
        <f t="shared" si="200"/>
        <v>18.867962264113206</v>
      </c>
      <c r="S936" s="433">
        <f t="shared" si="200"/>
        <v>6.4031242374328485</v>
      </c>
      <c r="T936" s="433">
        <f t="shared" si="200"/>
        <v>6.4031242374328485</v>
      </c>
      <c r="U936" s="433">
        <f t="shared" si="200"/>
        <v>6.4031242374328485</v>
      </c>
      <c r="V936" s="1092">
        <f t="shared" si="200"/>
        <v>7.2111025509279782</v>
      </c>
      <c r="W936" s="433">
        <f t="shared" si="200"/>
        <v>6.4031242374328485</v>
      </c>
      <c r="X936" s="433">
        <f t="shared" si="200"/>
        <v>8.0622577482985491</v>
      </c>
      <c r="Y936" s="433">
        <f t="shared" si="200"/>
        <v>6.4031242374328485</v>
      </c>
      <c r="Z936" s="433">
        <f t="shared" si="200"/>
        <v>6.4031242374328485</v>
      </c>
      <c r="AA936" s="433">
        <f t="shared" si="200"/>
        <v>6.4031242374328485</v>
      </c>
      <c r="AB936" s="434">
        <f t="shared" si="200"/>
        <v>7.2111025509279782</v>
      </c>
      <c r="AC936" s="1026"/>
      <c r="AD936" s="1890"/>
    </row>
    <row r="937" spans="1:30" s="7" customFormat="1" ht="12.75" customHeight="1">
      <c r="A937" s="4641"/>
      <c r="B937" s="4629"/>
      <c r="C937" s="2312" t="s">
        <v>342</v>
      </c>
      <c r="D937" s="773" t="s">
        <v>110</v>
      </c>
      <c r="E937" s="4114">
        <v>0.8</v>
      </c>
      <c r="F937" s="4115">
        <v>0.8</v>
      </c>
      <c r="G937" s="4115">
        <v>0.8</v>
      </c>
      <c r="H937" s="4117">
        <v>0.8</v>
      </c>
      <c r="I937" s="4115">
        <v>0.8</v>
      </c>
      <c r="J937" s="4115">
        <v>0.8</v>
      </c>
      <c r="K937" s="4115">
        <v>0.8</v>
      </c>
      <c r="L937" s="4115">
        <v>0.8</v>
      </c>
      <c r="M937" s="4115">
        <v>0.7</v>
      </c>
      <c r="N937" s="4117">
        <v>0.8</v>
      </c>
      <c r="O937" s="4115">
        <v>0.8</v>
      </c>
      <c r="P937" s="4115">
        <v>0.8</v>
      </c>
      <c r="Q937" s="4115">
        <v>0.8</v>
      </c>
      <c r="R937" s="4115">
        <v>1.8</v>
      </c>
      <c r="S937" s="4115">
        <v>0.7</v>
      </c>
      <c r="T937" s="4115">
        <v>0.7</v>
      </c>
      <c r="U937" s="4115">
        <v>0.7</v>
      </c>
      <c r="V937" s="4117">
        <v>0.7</v>
      </c>
      <c r="W937" s="4115">
        <v>0.7</v>
      </c>
      <c r="X937" s="4115">
        <v>0.8</v>
      </c>
      <c r="Y937" s="4115">
        <v>0.7</v>
      </c>
      <c r="Z937" s="4115">
        <v>0.7</v>
      </c>
      <c r="AA937" s="4115">
        <v>0.7</v>
      </c>
      <c r="AB937" s="4216">
        <v>0.8</v>
      </c>
      <c r="AC937" s="1026">
        <v>0</v>
      </c>
      <c r="AD937" s="655"/>
    </row>
    <row r="938" spans="1:30" s="7" customFormat="1" ht="12.75" customHeight="1" thickBot="1">
      <c r="A938" s="4641"/>
      <c r="B938" s="4629"/>
      <c r="C938" s="1881" t="s">
        <v>315</v>
      </c>
      <c r="D938" s="840" t="s">
        <v>111</v>
      </c>
      <c r="E938" s="677">
        <f t="shared" ref="E938:AC938" si="201">E935/E934</f>
        <v>0.7142857142857143</v>
      </c>
      <c r="F938" s="678">
        <f t="shared" si="201"/>
        <v>0.66666666666666663</v>
      </c>
      <c r="G938" s="678">
        <f t="shared" si="201"/>
        <v>0.66666666666666663</v>
      </c>
      <c r="H938" s="1094">
        <f t="shared" si="201"/>
        <v>0.66666666666666663</v>
      </c>
      <c r="I938" s="678">
        <f t="shared" si="201"/>
        <v>0.5714285714285714</v>
      </c>
      <c r="J938" s="678">
        <f t="shared" si="201"/>
        <v>0.66666666666666663</v>
      </c>
      <c r="K938" s="678">
        <f t="shared" si="201"/>
        <v>0.66666666666666663</v>
      </c>
      <c r="L938" s="678">
        <f t="shared" si="201"/>
        <v>0.66666666666666663</v>
      </c>
      <c r="M938" s="678">
        <f t="shared" si="201"/>
        <v>0.66666666666666663</v>
      </c>
      <c r="N938" s="1094">
        <f t="shared" si="201"/>
        <v>0.66666666666666663</v>
      </c>
      <c r="O938" s="678">
        <f t="shared" si="201"/>
        <v>0.66666666666666663</v>
      </c>
      <c r="P938" s="678">
        <f t="shared" si="201"/>
        <v>0.66666666666666663</v>
      </c>
      <c r="Q938" s="678">
        <f t="shared" si="201"/>
        <v>0.66666666666666663</v>
      </c>
      <c r="R938" s="678">
        <f t="shared" si="201"/>
        <v>0.625</v>
      </c>
      <c r="S938" s="678">
        <f t="shared" si="201"/>
        <v>0.8</v>
      </c>
      <c r="T938" s="678">
        <f t="shared" si="201"/>
        <v>0.8</v>
      </c>
      <c r="U938" s="678">
        <f t="shared" si="201"/>
        <v>0.8</v>
      </c>
      <c r="V938" s="1094">
        <f t="shared" si="201"/>
        <v>0.66666666666666663</v>
      </c>
      <c r="W938" s="678">
        <f t="shared" si="201"/>
        <v>0.8</v>
      </c>
      <c r="X938" s="678">
        <f t="shared" si="201"/>
        <v>0.5714285714285714</v>
      </c>
      <c r="Y938" s="695">
        <f t="shared" si="201"/>
        <v>0.8</v>
      </c>
      <c r="Z938" s="678">
        <f t="shared" si="201"/>
        <v>0.8</v>
      </c>
      <c r="AA938" s="678">
        <f t="shared" si="201"/>
        <v>0.8</v>
      </c>
      <c r="AB938" s="709">
        <f t="shared" si="201"/>
        <v>0.66666666666666663</v>
      </c>
      <c r="AC938" s="672">
        <f t="shared" si="201"/>
        <v>0.68666666666666665</v>
      </c>
      <c r="AD938" s="655"/>
    </row>
    <row r="939" spans="1:30" s="7" customFormat="1" ht="12.75" customHeight="1">
      <c r="A939" s="4639" t="s">
        <v>128</v>
      </c>
      <c r="B939" s="4679" t="s">
        <v>160</v>
      </c>
      <c r="C939" s="1884"/>
      <c r="D939" s="735" t="s">
        <v>108</v>
      </c>
      <c r="E939" s="686"/>
      <c r="F939" s="687"/>
      <c r="G939" s="687"/>
      <c r="H939" s="1738"/>
      <c r="I939" s="687"/>
      <c r="J939" s="687"/>
      <c r="K939" s="687"/>
      <c r="L939" s="687"/>
      <c r="M939" s="687"/>
      <c r="N939" s="1738"/>
      <c r="O939" s="687"/>
      <c r="P939" s="687"/>
      <c r="Q939" s="687"/>
      <c r="R939" s="687"/>
      <c r="S939" s="687"/>
      <c r="T939" s="687"/>
      <c r="U939" s="687"/>
      <c r="V939" s="1738"/>
      <c r="W939" s="687"/>
      <c r="X939" s="687"/>
      <c r="Y939" s="687"/>
      <c r="Z939" s="687"/>
      <c r="AA939" s="687"/>
      <c r="AB939" s="1733"/>
      <c r="AC939" s="712"/>
      <c r="AD939" s="655"/>
    </row>
    <row r="940" spans="1:30" s="7" customFormat="1" ht="12.75" customHeight="1">
      <c r="A940" s="4640"/>
      <c r="B940" s="4680"/>
      <c r="C940" s="1885"/>
      <c r="D940" s="762" t="s">
        <v>109</v>
      </c>
      <c r="E940" s="689"/>
      <c r="F940" s="690"/>
      <c r="G940" s="690"/>
      <c r="H940" s="1103"/>
      <c r="I940" s="690"/>
      <c r="J940" s="690"/>
      <c r="K940" s="690"/>
      <c r="L940" s="690"/>
      <c r="M940" s="690"/>
      <c r="N940" s="1103"/>
      <c r="O940" s="690"/>
      <c r="P940" s="690"/>
      <c r="Q940" s="690"/>
      <c r="R940" s="690"/>
      <c r="S940" s="690"/>
      <c r="T940" s="690"/>
      <c r="U940" s="690"/>
      <c r="V940" s="1103"/>
      <c r="W940" s="690"/>
      <c r="X940" s="690"/>
      <c r="Y940" s="690"/>
      <c r="Z940" s="690"/>
      <c r="AA940" s="690"/>
      <c r="AB940" s="691"/>
      <c r="AC940" s="713"/>
      <c r="AD940" s="655"/>
    </row>
    <row r="941" spans="1:30" s="7" customFormat="1" ht="12.75" customHeight="1" thickBot="1">
      <c r="A941" s="4641"/>
      <c r="B941" s="4681"/>
      <c r="C941" s="1880"/>
      <c r="D941" s="764" t="s">
        <v>111</v>
      </c>
      <c r="E941" s="664"/>
      <c r="F941" s="665"/>
      <c r="G941" s="665"/>
      <c r="H941" s="1091"/>
      <c r="I941" s="665"/>
      <c r="J941" s="665"/>
      <c r="K941" s="665"/>
      <c r="L941" s="665"/>
      <c r="M941" s="665"/>
      <c r="N941" s="1091"/>
      <c r="O941" s="665"/>
      <c r="P941" s="665"/>
      <c r="Q941" s="665"/>
      <c r="R941" s="665"/>
      <c r="S941" s="665"/>
      <c r="T941" s="665"/>
      <c r="U941" s="665"/>
      <c r="V941" s="1091"/>
      <c r="W941" s="665"/>
      <c r="X941" s="665"/>
      <c r="Y941" s="666"/>
      <c r="Z941" s="665"/>
      <c r="AA941" s="665"/>
      <c r="AB941" s="667"/>
      <c r="AC941" s="896"/>
      <c r="AD941" s="655"/>
    </row>
    <row r="942" spans="1:30" s="7" customFormat="1" ht="12.75" customHeight="1">
      <c r="A942" s="4639" t="s">
        <v>124</v>
      </c>
      <c r="B942" s="4679" t="s">
        <v>160</v>
      </c>
      <c r="C942" s="1884"/>
      <c r="D942" s="735" t="s">
        <v>108</v>
      </c>
      <c r="E942" s="692"/>
      <c r="F942" s="693"/>
      <c r="G942" s="693"/>
      <c r="H942" s="1102"/>
      <c r="I942" s="693"/>
      <c r="J942" s="693"/>
      <c r="K942" s="693"/>
      <c r="L942" s="693"/>
      <c r="M942" s="693"/>
      <c r="N942" s="1102"/>
      <c r="O942" s="693"/>
      <c r="P942" s="693"/>
      <c r="Q942" s="693"/>
      <c r="R942" s="693"/>
      <c r="S942" s="693"/>
      <c r="T942" s="693"/>
      <c r="U942" s="693"/>
      <c r="V942" s="1102"/>
      <c r="W942" s="693"/>
      <c r="X942" s="693"/>
      <c r="Y942" s="693"/>
      <c r="Z942" s="693"/>
      <c r="AA942" s="693"/>
      <c r="AB942" s="688"/>
      <c r="AC942" s="712"/>
      <c r="AD942" s="655"/>
    </row>
    <row r="943" spans="1:30" s="7" customFormat="1" ht="12.75" customHeight="1">
      <c r="A943" s="4640"/>
      <c r="B943" s="4680"/>
      <c r="C943" s="1885"/>
      <c r="D943" s="762" t="s">
        <v>109</v>
      </c>
      <c r="E943" s="689"/>
      <c r="F943" s="690"/>
      <c r="G943" s="690"/>
      <c r="H943" s="1103"/>
      <c r="I943" s="690"/>
      <c r="J943" s="690"/>
      <c r="K943" s="690"/>
      <c r="L943" s="690"/>
      <c r="M943" s="690"/>
      <c r="N943" s="1103"/>
      <c r="O943" s="690"/>
      <c r="P943" s="690"/>
      <c r="Q943" s="690"/>
      <c r="R943" s="690"/>
      <c r="S943" s="690"/>
      <c r="T943" s="690"/>
      <c r="U943" s="690"/>
      <c r="V943" s="1103"/>
      <c r="W943" s="690"/>
      <c r="X943" s="690"/>
      <c r="Y943" s="690"/>
      <c r="Z943" s="690"/>
      <c r="AA943" s="690"/>
      <c r="AB943" s="691"/>
      <c r="AC943" s="713"/>
      <c r="AD943" s="655"/>
    </row>
    <row r="944" spans="1:30" s="7" customFormat="1" ht="12.75" customHeight="1" thickBot="1">
      <c r="A944" s="4641"/>
      <c r="B944" s="4681"/>
      <c r="C944" s="1880"/>
      <c r="D944" s="764" t="s">
        <v>111</v>
      </c>
      <c r="E944" s="664"/>
      <c r="F944" s="665"/>
      <c r="G944" s="665"/>
      <c r="H944" s="1091"/>
      <c r="I944" s="665"/>
      <c r="J944" s="665"/>
      <c r="K944" s="665"/>
      <c r="L944" s="665"/>
      <c r="M944" s="665"/>
      <c r="N944" s="1091"/>
      <c r="O944" s="665"/>
      <c r="P944" s="665"/>
      <c r="Q944" s="665"/>
      <c r="R944" s="665"/>
      <c r="S944" s="665"/>
      <c r="T944" s="665"/>
      <c r="U944" s="665"/>
      <c r="V944" s="1091"/>
      <c r="W944" s="665"/>
      <c r="X944" s="665"/>
      <c r="Y944" s="666"/>
      <c r="Z944" s="665"/>
      <c r="AA944" s="665"/>
      <c r="AB944" s="667"/>
      <c r="AC944" s="896"/>
      <c r="AD944" s="655"/>
    </row>
    <row r="945" spans="1:30" s="7" customFormat="1" ht="12.75" customHeight="1">
      <c r="A945" s="4639" t="s">
        <v>125</v>
      </c>
      <c r="B945" s="4679" t="s">
        <v>160</v>
      </c>
      <c r="C945" s="1884"/>
      <c r="D945" s="735" t="s">
        <v>108</v>
      </c>
      <c r="E945" s="692"/>
      <c r="F945" s="693"/>
      <c r="G945" s="693"/>
      <c r="H945" s="1102"/>
      <c r="I945" s="693"/>
      <c r="J945" s="693"/>
      <c r="K945" s="693"/>
      <c r="L945" s="693"/>
      <c r="M945" s="693"/>
      <c r="N945" s="1102"/>
      <c r="O945" s="693"/>
      <c r="P945" s="693"/>
      <c r="Q945" s="693"/>
      <c r="R945" s="693"/>
      <c r="S945" s="693"/>
      <c r="T945" s="693"/>
      <c r="U945" s="693"/>
      <c r="V945" s="1102"/>
      <c r="W945" s="693"/>
      <c r="X945" s="693"/>
      <c r="Y945" s="693"/>
      <c r="Z945" s="693"/>
      <c r="AA945" s="693"/>
      <c r="AB945" s="688"/>
      <c r="AC945" s="712"/>
      <c r="AD945" s="655"/>
    </row>
    <row r="946" spans="1:30" s="7" customFormat="1" ht="12.75" customHeight="1">
      <c r="A946" s="4640"/>
      <c r="B946" s="4680"/>
      <c r="C946" s="1885"/>
      <c r="D946" s="762" t="s">
        <v>109</v>
      </c>
      <c r="E946" s="689"/>
      <c r="F946" s="690"/>
      <c r="G946" s="690"/>
      <c r="H946" s="1103"/>
      <c r="I946" s="690"/>
      <c r="J946" s="690"/>
      <c r="K946" s="690"/>
      <c r="L946" s="690"/>
      <c r="M946" s="690"/>
      <c r="N946" s="1103"/>
      <c r="O946" s="690"/>
      <c r="P946" s="690"/>
      <c r="Q946" s="690"/>
      <c r="R946" s="690"/>
      <c r="S946" s="690"/>
      <c r="T946" s="690"/>
      <c r="U946" s="690"/>
      <c r="V946" s="1103"/>
      <c r="W946" s="690"/>
      <c r="X946" s="690"/>
      <c r="Y946" s="690"/>
      <c r="Z946" s="690"/>
      <c r="AA946" s="690"/>
      <c r="AB946" s="691"/>
      <c r="AC946" s="713"/>
      <c r="AD946" s="655"/>
    </row>
    <row r="947" spans="1:30" s="7" customFormat="1" ht="12.75" customHeight="1" thickBot="1">
      <c r="A947" s="4641"/>
      <c r="B947" s="4681"/>
      <c r="C947" s="1880"/>
      <c r="D947" s="764" t="s">
        <v>111</v>
      </c>
      <c r="E947" s="664"/>
      <c r="F947" s="665"/>
      <c r="G947" s="665"/>
      <c r="H947" s="1091"/>
      <c r="I947" s="665"/>
      <c r="J947" s="665"/>
      <c r="K947" s="665"/>
      <c r="L947" s="665"/>
      <c r="M947" s="665"/>
      <c r="N947" s="1091"/>
      <c r="O947" s="665"/>
      <c r="P947" s="665"/>
      <c r="Q947" s="665"/>
      <c r="R947" s="665"/>
      <c r="S947" s="665"/>
      <c r="T947" s="665"/>
      <c r="U947" s="665"/>
      <c r="V947" s="1091"/>
      <c r="W947" s="665"/>
      <c r="X947" s="665"/>
      <c r="Y947" s="666"/>
      <c r="Z947" s="665"/>
      <c r="AA947" s="665"/>
      <c r="AB947" s="667"/>
      <c r="AC947" s="896"/>
      <c r="AD947" s="655"/>
    </row>
    <row r="948" spans="1:30" s="7" customFormat="1" ht="12.75" customHeight="1">
      <c r="A948" s="4639" t="s">
        <v>118</v>
      </c>
      <c r="B948" s="4642" t="s">
        <v>644</v>
      </c>
      <c r="C948" s="1884"/>
      <c r="D948" s="772" t="s">
        <v>108</v>
      </c>
      <c r="E948" s="268"/>
      <c r="F948" s="339"/>
      <c r="G948" s="339"/>
      <c r="H948" s="1098"/>
      <c r="I948" s="339"/>
      <c r="J948" s="339"/>
      <c r="K948" s="339"/>
      <c r="L948" s="339"/>
      <c r="M948" s="339"/>
      <c r="N948" s="1098"/>
      <c r="O948" s="339"/>
      <c r="P948" s="339"/>
      <c r="Q948" s="339"/>
      <c r="R948" s="339"/>
      <c r="S948" s="339"/>
      <c r="T948" s="339"/>
      <c r="U948" s="339"/>
      <c r="V948" s="1098"/>
      <c r="W948" s="339"/>
      <c r="X948" s="339"/>
      <c r="Y948" s="339"/>
      <c r="Z948" s="339"/>
      <c r="AA948" s="339"/>
      <c r="AB948" s="340"/>
      <c r="AC948" s="1024"/>
      <c r="AD948" s="655"/>
    </row>
    <row r="949" spans="1:30" s="7" customFormat="1" ht="12.75" customHeight="1">
      <c r="A949" s="4640"/>
      <c r="B949" s="4628"/>
      <c r="C949" s="1885"/>
      <c r="D949" s="773" t="s">
        <v>109</v>
      </c>
      <c r="E949" s="269"/>
      <c r="F949" s="337"/>
      <c r="G949" s="337"/>
      <c r="H949" s="1099"/>
      <c r="I949" s="337"/>
      <c r="J949" s="337"/>
      <c r="K949" s="337"/>
      <c r="L949" s="337"/>
      <c r="M949" s="337"/>
      <c r="N949" s="1099"/>
      <c r="O949" s="337"/>
      <c r="P949" s="337"/>
      <c r="Q949" s="337"/>
      <c r="R949" s="337"/>
      <c r="S949" s="337"/>
      <c r="T949" s="337"/>
      <c r="U949" s="337"/>
      <c r="V949" s="1099"/>
      <c r="W949" s="337"/>
      <c r="X949" s="337"/>
      <c r="Y949" s="337"/>
      <c r="Z949" s="337"/>
      <c r="AA949" s="337"/>
      <c r="AB949" s="341"/>
      <c r="AC949" s="1025"/>
      <c r="AD949" s="655"/>
    </row>
    <row r="950" spans="1:30" s="7" customFormat="1" ht="12.75" customHeight="1">
      <c r="A950" s="4641"/>
      <c r="B950" s="4629"/>
      <c r="C950" s="2312"/>
      <c r="D950" s="773" t="s">
        <v>110</v>
      </c>
      <c r="E950" s="3140"/>
      <c r="F950" s="3137"/>
      <c r="G950" s="3137"/>
      <c r="H950" s="3138"/>
      <c r="I950" s="3137"/>
      <c r="J950" s="3137"/>
      <c r="K950" s="3137"/>
      <c r="L950" s="3137"/>
      <c r="M950" s="3137"/>
      <c r="N950" s="3138"/>
      <c r="O950" s="3137"/>
      <c r="P950" s="3137"/>
      <c r="Q950" s="3137"/>
      <c r="R950" s="3137"/>
      <c r="S950" s="3137"/>
      <c r="T950" s="3137"/>
      <c r="U950" s="3137"/>
      <c r="V950" s="3138"/>
      <c r="W950" s="3137"/>
      <c r="X950" s="3137"/>
      <c r="Y950" s="3137"/>
      <c r="Z950" s="3137"/>
      <c r="AA950" s="3137"/>
      <c r="AB950" s="3141"/>
      <c r="AC950" s="1026"/>
      <c r="AD950" s="655"/>
    </row>
    <row r="951" spans="1:30" s="34" customFormat="1" ht="12.75" customHeight="1" thickBot="1">
      <c r="A951" s="4641"/>
      <c r="B951" s="4629"/>
      <c r="C951" s="1887"/>
      <c r="D951" s="871" t="s">
        <v>111</v>
      </c>
      <c r="E951" s="1944"/>
      <c r="F951" s="1945"/>
      <c r="G951" s="1945"/>
      <c r="H951" s="1946"/>
      <c r="I951" s="1945"/>
      <c r="J951" s="1945"/>
      <c r="K951" s="1945"/>
      <c r="L951" s="1945"/>
      <c r="M951" s="1945"/>
      <c r="N951" s="1946"/>
      <c r="O951" s="1945"/>
      <c r="P951" s="1945"/>
      <c r="Q951" s="1945"/>
      <c r="R951" s="1945"/>
      <c r="S951" s="1945"/>
      <c r="T951" s="1945"/>
      <c r="U951" s="1945"/>
      <c r="V951" s="1946"/>
      <c r="W951" s="1945"/>
      <c r="X951" s="1945"/>
      <c r="Y951" s="1945"/>
      <c r="Z951" s="1945"/>
      <c r="AA951" s="1945"/>
      <c r="AB951" s="1947"/>
      <c r="AC951" s="931"/>
      <c r="AD951" s="694"/>
    </row>
    <row r="952" spans="1:30" s="7" customFormat="1" ht="12.75" customHeight="1">
      <c r="A952" s="4639" t="s">
        <v>147</v>
      </c>
      <c r="B952" s="4626" t="s">
        <v>39</v>
      </c>
      <c r="C952" s="3055" t="s">
        <v>342</v>
      </c>
      <c r="D952" s="772" t="s">
        <v>108</v>
      </c>
      <c r="E952" s="1062">
        <v>27</v>
      </c>
      <c r="F952" s="1055">
        <v>27</v>
      </c>
      <c r="G952" s="1055">
        <v>27</v>
      </c>
      <c r="H952" s="1108">
        <v>54</v>
      </c>
      <c r="I952" s="1055">
        <v>56</v>
      </c>
      <c r="J952" s="1055">
        <v>56</v>
      </c>
      <c r="K952" s="1055">
        <v>59</v>
      </c>
      <c r="L952" s="1055">
        <v>59</v>
      </c>
      <c r="M952" s="1055">
        <v>29</v>
      </c>
      <c r="N952" s="1108">
        <v>27</v>
      </c>
      <c r="O952" s="1055">
        <v>27</v>
      </c>
      <c r="P952" s="1055">
        <v>25</v>
      </c>
      <c r="Q952" s="1055">
        <v>25</v>
      </c>
      <c r="R952" s="1055">
        <v>24</v>
      </c>
      <c r="S952" s="1055">
        <v>25</v>
      </c>
      <c r="T952" s="1055">
        <v>42</v>
      </c>
      <c r="U952" s="1055">
        <v>64</v>
      </c>
      <c r="V952" s="1108">
        <v>66</v>
      </c>
      <c r="W952" s="1055">
        <v>67</v>
      </c>
      <c r="X952" s="1055">
        <v>57</v>
      </c>
      <c r="Y952" s="1056">
        <v>60</v>
      </c>
      <c r="Z952" s="1055">
        <v>29</v>
      </c>
      <c r="AA952" s="1055">
        <v>29</v>
      </c>
      <c r="AB952" s="1063">
        <v>29</v>
      </c>
      <c r="AC952" s="1024">
        <f>SUM(E952:AB952)</f>
        <v>990</v>
      </c>
      <c r="AD952" s="655"/>
    </row>
    <row r="953" spans="1:30" s="7" customFormat="1" ht="12.75" customHeight="1">
      <c r="A953" s="4640"/>
      <c r="B953" s="4628"/>
      <c r="C953" s="2753" t="s">
        <v>342</v>
      </c>
      <c r="D953" s="773" t="s">
        <v>109</v>
      </c>
      <c r="E953" s="1958">
        <v>12</v>
      </c>
      <c r="F953" s="1953">
        <v>11</v>
      </c>
      <c r="G953" s="1953">
        <v>11</v>
      </c>
      <c r="H953" s="1954">
        <v>11</v>
      </c>
      <c r="I953" s="1953">
        <v>11</v>
      </c>
      <c r="J953" s="1953">
        <v>11</v>
      </c>
      <c r="K953" s="1953">
        <v>11</v>
      </c>
      <c r="L953" s="1953">
        <v>11</v>
      </c>
      <c r="M953" s="1953">
        <v>11</v>
      </c>
      <c r="N953" s="1954">
        <v>11</v>
      </c>
      <c r="O953" s="1953">
        <v>11</v>
      </c>
      <c r="P953" s="1953">
        <v>11</v>
      </c>
      <c r="Q953" s="1953">
        <v>11</v>
      </c>
      <c r="R953" s="1953">
        <v>11</v>
      </c>
      <c r="S953" s="1953">
        <v>11</v>
      </c>
      <c r="T953" s="1953">
        <v>10</v>
      </c>
      <c r="U953" s="1953">
        <v>11</v>
      </c>
      <c r="V953" s="1954">
        <v>12</v>
      </c>
      <c r="W953" s="1953">
        <v>12</v>
      </c>
      <c r="X953" s="1953">
        <v>12</v>
      </c>
      <c r="Y953" s="1955">
        <v>12</v>
      </c>
      <c r="Z953" s="1953">
        <v>12</v>
      </c>
      <c r="AA953" s="1953">
        <v>12</v>
      </c>
      <c r="AB953" s="1956">
        <v>12</v>
      </c>
      <c r="AC953" s="1025">
        <f>SUM(E953:AB953)</f>
        <v>271</v>
      </c>
      <c r="AD953" s="655"/>
    </row>
    <row r="954" spans="1:30" s="7" customFormat="1" ht="12.75" customHeight="1">
      <c r="A954" s="4641"/>
      <c r="B954" s="4629"/>
      <c r="C954" s="3605" t="s">
        <v>315</v>
      </c>
      <c r="D954" s="718" t="s">
        <v>340</v>
      </c>
      <c r="E954" s="432">
        <f>SQRT(E952^2+E953^2)</f>
        <v>29.546573405388315</v>
      </c>
      <c r="F954" s="433">
        <f t="shared" ref="F954:AB954" si="202">SQRT(F952^2+F953^2)</f>
        <v>29.154759474226502</v>
      </c>
      <c r="G954" s="433">
        <f t="shared" si="202"/>
        <v>29.154759474226502</v>
      </c>
      <c r="H954" s="1092">
        <f t="shared" si="202"/>
        <v>55.108982933819419</v>
      </c>
      <c r="I954" s="433">
        <f t="shared" si="202"/>
        <v>57.070132293521098</v>
      </c>
      <c r="J954" s="433">
        <f t="shared" si="202"/>
        <v>57.070132293521098</v>
      </c>
      <c r="K954" s="433">
        <f t="shared" si="202"/>
        <v>60.016664352494629</v>
      </c>
      <c r="L954" s="433">
        <f t="shared" si="202"/>
        <v>60.016664352494629</v>
      </c>
      <c r="M954" s="433">
        <f t="shared" si="202"/>
        <v>31.016124838541646</v>
      </c>
      <c r="N954" s="1092">
        <f t="shared" si="202"/>
        <v>29.154759474226502</v>
      </c>
      <c r="O954" s="433">
        <f t="shared" si="202"/>
        <v>29.154759474226502</v>
      </c>
      <c r="P954" s="433">
        <f t="shared" si="202"/>
        <v>27.313000567495326</v>
      </c>
      <c r="Q954" s="433">
        <f t="shared" si="202"/>
        <v>27.313000567495326</v>
      </c>
      <c r="R954" s="433">
        <f t="shared" si="202"/>
        <v>26.40075756488817</v>
      </c>
      <c r="S954" s="433">
        <f t="shared" si="202"/>
        <v>27.313000567495326</v>
      </c>
      <c r="T954" s="433">
        <f t="shared" si="202"/>
        <v>43.174066289845804</v>
      </c>
      <c r="U954" s="433">
        <f t="shared" si="202"/>
        <v>64.938432380216881</v>
      </c>
      <c r="V954" s="1092">
        <f t="shared" si="202"/>
        <v>67.082039324993687</v>
      </c>
      <c r="W954" s="433">
        <f t="shared" si="202"/>
        <v>68.066144300966542</v>
      </c>
      <c r="X954" s="433">
        <f t="shared" si="202"/>
        <v>58.249463516842795</v>
      </c>
      <c r="Y954" s="433">
        <f t="shared" si="202"/>
        <v>61.188234163113421</v>
      </c>
      <c r="Z954" s="433">
        <f t="shared" si="202"/>
        <v>31.384709652950431</v>
      </c>
      <c r="AA954" s="433">
        <f t="shared" si="202"/>
        <v>31.384709652950431</v>
      </c>
      <c r="AB954" s="434">
        <f t="shared" si="202"/>
        <v>31.384709652950431</v>
      </c>
      <c r="AC954" s="1026"/>
      <c r="AD954" s="1890"/>
    </row>
    <row r="955" spans="1:30" s="7" customFormat="1" ht="12.75" customHeight="1">
      <c r="A955" s="4641"/>
      <c r="B955" s="4629"/>
      <c r="C955" s="2312" t="s">
        <v>342</v>
      </c>
      <c r="D955" s="773" t="s">
        <v>110</v>
      </c>
      <c r="E955" s="1935">
        <v>2.8</v>
      </c>
      <c r="F955" s="1936">
        <v>2.8</v>
      </c>
      <c r="G955" s="1936">
        <v>2.7</v>
      </c>
      <c r="H955" s="1938">
        <v>5.2</v>
      </c>
      <c r="I955" s="1936">
        <v>5.4</v>
      </c>
      <c r="J955" s="1936">
        <v>5.4</v>
      </c>
      <c r="K955" s="1936">
        <v>5.7</v>
      </c>
      <c r="L955" s="1936">
        <v>5.7</v>
      </c>
      <c r="M955" s="1936">
        <v>2.9</v>
      </c>
      <c r="N955" s="1938">
        <v>2.8</v>
      </c>
      <c r="O955" s="1936">
        <v>2.7</v>
      </c>
      <c r="P955" s="1936">
        <v>2.6</v>
      </c>
      <c r="Q955" s="1936">
        <v>2.6</v>
      </c>
      <c r="R955" s="1936">
        <v>2.6</v>
      </c>
      <c r="S955" s="1936">
        <v>2.6</v>
      </c>
      <c r="T955" s="1936">
        <v>4</v>
      </c>
      <c r="U955" s="1936">
        <v>6.1</v>
      </c>
      <c r="V955" s="1938">
        <v>6.3</v>
      </c>
      <c r="W955" s="1936">
        <v>6.5</v>
      </c>
      <c r="X955" s="1936">
        <v>5.5</v>
      </c>
      <c r="Y955" s="1936">
        <v>5.7</v>
      </c>
      <c r="Z955" s="1936">
        <v>3</v>
      </c>
      <c r="AA955" s="1936">
        <v>3</v>
      </c>
      <c r="AB955" s="1937">
        <v>3</v>
      </c>
      <c r="AC955" s="1026"/>
      <c r="AD955" s="655"/>
    </row>
    <row r="956" spans="1:30" s="7" customFormat="1" ht="12.75" customHeight="1" thickBot="1">
      <c r="A956" s="4641"/>
      <c r="B956" s="4629"/>
      <c r="C956" s="1881" t="s">
        <v>315</v>
      </c>
      <c r="D956" s="840" t="s">
        <v>111</v>
      </c>
      <c r="E956" s="677">
        <f t="shared" ref="E956:AC956" si="203">E953/E952</f>
        <v>0.44444444444444442</v>
      </c>
      <c r="F956" s="678">
        <f t="shared" si="203"/>
        <v>0.40740740740740738</v>
      </c>
      <c r="G956" s="678">
        <f t="shared" si="203"/>
        <v>0.40740740740740738</v>
      </c>
      <c r="H956" s="1094">
        <f t="shared" si="203"/>
        <v>0.20370370370370369</v>
      </c>
      <c r="I956" s="678">
        <f t="shared" si="203"/>
        <v>0.19642857142857142</v>
      </c>
      <c r="J956" s="678">
        <f t="shared" si="203"/>
        <v>0.19642857142857142</v>
      </c>
      <c r="K956" s="678">
        <f t="shared" si="203"/>
        <v>0.1864406779661017</v>
      </c>
      <c r="L956" s="678">
        <f t="shared" si="203"/>
        <v>0.1864406779661017</v>
      </c>
      <c r="M956" s="678">
        <f t="shared" si="203"/>
        <v>0.37931034482758619</v>
      </c>
      <c r="N956" s="1094">
        <f t="shared" si="203"/>
        <v>0.40740740740740738</v>
      </c>
      <c r="O956" s="678">
        <f t="shared" si="203"/>
        <v>0.40740740740740738</v>
      </c>
      <c r="P956" s="678">
        <f t="shared" si="203"/>
        <v>0.44</v>
      </c>
      <c r="Q956" s="678">
        <f t="shared" si="203"/>
        <v>0.44</v>
      </c>
      <c r="R956" s="678">
        <f t="shared" si="203"/>
        <v>0.45833333333333331</v>
      </c>
      <c r="S956" s="678">
        <f t="shared" si="203"/>
        <v>0.44</v>
      </c>
      <c r="T956" s="678">
        <f t="shared" si="203"/>
        <v>0.23809523809523808</v>
      </c>
      <c r="U956" s="678">
        <f t="shared" si="203"/>
        <v>0.171875</v>
      </c>
      <c r="V956" s="1094">
        <f t="shared" si="203"/>
        <v>0.18181818181818182</v>
      </c>
      <c r="W956" s="678">
        <f t="shared" si="203"/>
        <v>0.17910447761194029</v>
      </c>
      <c r="X956" s="678">
        <f t="shared" si="203"/>
        <v>0.21052631578947367</v>
      </c>
      <c r="Y956" s="695">
        <f t="shared" si="203"/>
        <v>0.2</v>
      </c>
      <c r="Z956" s="678">
        <f t="shared" si="203"/>
        <v>0.41379310344827586</v>
      </c>
      <c r="AA956" s="678">
        <f t="shared" si="203"/>
        <v>0.41379310344827586</v>
      </c>
      <c r="AB956" s="709">
        <f t="shared" si="203"/>
        <v>0.41379310344827586</v>
      </c>
      <c r="AC956" s="931">
        <f t="shared" si="203"/>
        <v>0.27373737373737372</v>
      </c>
      <c r="AD956" s="655"/>
    </row>
    <row r="957" spans="1:30" s="7" customFormat="1" ht="12.75" customHeight="1">
      <c r="A957" s="4682" t="s">
        <v>148</v>
      </c>
      <c r="B957" s="4685" t="s">
        <v>15</v>
      </c>
      <c r="C957" s="3055" t="s">
        <v>342</v>
      </c>
      <c r="D957" s="772" t="s">
        <v>108</v>
      </c>
      <c r="E957" s="1948">
        <v>67</v>
      </c>
      <c r="F957" s="1949">
        <v>65</v>
      </c>
      <c r="G957" s="1949">
        <v>65</v>
      </c>
      <c r="H957" s="1950">
        <v>65</v>
      </c>
      <c r="I957" s="1949">
        <v>65</v>
      </c>
      <c r="J957" s="1949">
        <v>65</v>
      </c>
      <c r="K957" s="1949">
        <v>65</v>
      </c>
      <c r="L957" s="1949">
        <v>65</v>
      </c>
      <c r="M957" s="1949">
        <v>71</v>
      </c>
      <c r="N957" s="1950">
        <v>77</v>
      </c>
      <c r="O957" s="1949">
        <v>78</v>
      </c>
      <c r="P957" s="1949">
        <v>71</v>
      </c>
      <c r="Q957" s="1949">
        <v>71</v>
      </c>
      <c r="R957" s="1949">
        <v>68</v>
      </c>
      <c r="S957" s="1949">
        <v>68</v>
      </c>
      <c r="T957" s="1949">
        <v>71</v>
      </c>
      <c r="U957" s="1949">
        <v>67</v>
      </c>
      <c r="V957" s="1950">
        <v>70</v>
      </c>
      <c r="W957" s="1949">
        <v>71</v>
      </c>
      <c r="X957" s="1949">
        <v>70</v>
      </c>
      <c r="Y957" s="1949">
        <v>67</v>
      </c>
      <c r="Z957" s="1949">
        <v>67</v>
      </c>
      <c r="AA957" s="1949">
        <v>67</v>
      </c>
      <c r="AB957" s="1951">
        <v>66</v>
      </c>
      <c r="AC957" s="1024">
        <f>SUM(E957:AB957)</f>
        <v>1642</v>
      </c>
      <c r="AD957" s="655"/>
    </row>
    <row r="958" spans="1:30" s="7" customFormat="1" ht="12.75" customHeight="1">
      <c r="A958" s="4683"/>
      <c r="B958" s="4686"/>
      <c r="C958" s="2753" t="s">
        <v>342</v>
      </c>
      <c r="D958" s="773" t="s">
        <v>109</v>
      </c>
      <c r="E958" s="1058">
        <v>41</v>
      </c>
      <c r="F958" s="1050">
        <v>37</v>
      </c>
      <c r="G958" s="1050">
        <v>37</v>
      </c>
      <c r="H958" s="1104">
        <v>37</v>
      </c>
      <c r="I958" s="1050">
        <v>38</v>
      </c>
      <c r="J958" s="1050">
        <v>38</v>
      </c>
      <c r="K958" s="1050">
        <v>37</v>
      </c>
      <c r="L958" s="1050">
        <v>37</v>
      </c>
      <c r="M958" s="1050">
        <v>38</v>
      </c>
      <c r="N958" s="1104">
        <v>53</v>
      </c>
      <c r="O958" s="1050">
        <v>54</v>
      </c>
      <c r="P958" s="1050">
        <v>41</v>
      </c>
      <c r="Q958" s="1050">
        <v>42</v>
      </c>
      <c r="R958" s="1050">
        <v>41</v>
      </c>
      <c r="S958" s="1050">
        <v>40</v>
      </c>
      <c r="T958" s="1050">
        <v>46</v>
      </c>
      <c r="U958" s="1050">
        <v>40</v>
      </c>
      <c r="V958" s="1104">
        <v>42</v>
      </c>
      <c r="W958" s="1050">
        <v>43</v>
      </c>
      <c r="X958" s="1050">
        <v>42</v>
      </c>
      <c r="Y958" s="1050">
        <v>39</v>
      </c>
      <c r="Z958" s="1050">
        <v>39</v>
      </c>
      <c r="AA958" s="1050">
        <v>39</v>
      </c>
      <c r="AB958" s="1059">
        <v>38</v>
      </c>
      <c r="AC958" s="1025">
        <f>SUM(E958:AB958)</f>
        <v>979</v>
      </c>
      <c r="AD958" s="655"/>
    </row>
    <row r="959" spans="1:30" s="7" customFormat="1" ht="12.75" customHeight="1">
      <c r="A959" s="4684"/>
      <c r="B959" s="4687"/>
      <c r="C959" s="3605" t="s">
        <v>315</v>
      </c>
      <c r="D959" s="718" t="s">
        <v>340</v>
      </c>
      <c r="E959" s="432">
        <f>SQRT(E957^2+E958^2)</f>
        <v>78.549347546621931</v>
      </c>
      <c r="F959" s="433">
        <f t="shared" ref="F959:AB959" si="204">SQRT(F957^2+F958^2)</f>
        <v>74.793047805260613</v>
      </c>
      <c r="G959" s="433">
        <f t="shared" si="204"/>
        <v>74.793047805260613</v>
      </c>
      <c r="H959" s="1092">
        <f t="shared" si="204"/>
        <v>74.793047805260613</v>
      </c>
      <c r="I959" s="433">
        <f t="shared" si="204"/>
        <v>75.292761936324268</v>
      </c>
      <c r="J959" s="433">
        <f t="shared" si="204"/>
        <v>75.292761936324268</v>
      </c>
      <c r="K959" s="433">
        <f t="shared" si="204"/>
        <v>74.793047805260613</v>
      </c>
      <c r="L959" s="433">
        <f t="shared" si="204"/>
        <v>74.793047805260613</v>
      </c>
      <c r="M959" s="433">
        <f t="shared" si="204"/>
        <v>80.529497701152962</v>
      </c>
      <c r="N959" s="1092">
        <f t="shared" si="204"/>
        <v>93.477269964414347</v>
      </c>
      <c r="O959" s="433">
        <f t="shared" si="204"/>
        <v>94.868329805051374</v>
      </c>
      <c r="P959" s="433">
        <f t="shared" si="204"/>
        <v>81.987803971078534</v>
      </c>
      <c r="Q959" s="433">
        <f t="shared" si="204"/>
        <v>82.492423894561369</v>
      </c>
      <c r="R959" s="433">
        <f t="shared" si="204"/>
        <v>79.404030124421269</v>
      </c>
      <c r="S959" s="433">
        <f t="shared" si="204"/>
        <v>78.892331693264083</v>
      </c>
      <c r="T959" s="433">
        <f t="shared" si="204"/>
        <v>84.599054368237475</v>
      </c>
      <c r="U959" s="433">
        <f t="shared" si="204"/>
        <v>78.03204469959762</v>
      </c>
      <c r="V959" s="1092">
        <f t="shared" si="204"/>
        <v>81.6333265278342</v>
      </c>
      <c r="W959" s="433">
        <f t="shared" si="204"/>
        <v>83.006023877788536</v>
      </c>
      <c r="X959" s="433">
        <f t="shared" si="204"/>
        <v>81.6333265278342</v>
      </c>
      <c r="Y959" s="433">
        <f t="shared" si="204"/>
        <v>77.52418977325722</v>
      </c>
      <c r="Z959" s="433">
        <f t="shared" si="204"/>
        <v>77.52418977325722</v>
      </c>
      <c r="AA959" s="433">
        <f t="shared" si="204"/>
        <v>77.52418977325722</v>
      </c>
      <c r="AB959" s="434">
        <f t="shared" si="204"/>
        <v>76.157731058639087</v>
      </c>
      <c r="AC959" s="1026"/>
      <c r="AD959" s="655"/>
    </row>
    <row r="960" spans="1:30" s="7" customFormat="1" ht="12.75" customHeight="1">
      <c r="A960" s="4684"/>
      <c r="B960" s="4687"/>
      <c r="C960" s="2312" t="s">
        <v>342</v>
      </c>
      <c r="D960" s="773" t="s">
        <v>110</v>
      </c>
      <c r="E960" s="1935">
        <v>7.3</v>
      </c>
      <c r="F960" s="1936">
        <v>7.1</v>
      </c>
      <c r="G960" s="1936">
        <v>7.1</v>
      </c>
      <c r="H960" s="1938">
        <v>7.1</v>
      </c>
      <c r="I960" s="1936">
        <v>7.1</v>
      </c>
      <c r="J960" s="1936">
        <v>7.2</v>
      </c>
      <c r="K960" s="1936">
        <v>7.1</v>
      </c>
      <c r="L960" s="1936">
        <v>7.1</v>
      </c>
      <c r="M960" s="1936">
        <v>7.6</v>
      </c>
      <c r="N960" s="1938">
        <v>8.9</v>
      </c>
      <c r="O960" s="1936">
        <v>9</v>
      </c>
      <c r="P960" s="1936">
        <v>7.8</v>
      </c>
      <c r="Q960" s="1936">
        <v>7.8</v>
      </c>
      <c r="R960" s="1936">
        <v>7.5</v>
      </c>
      <c r="S960" s="1936">
        <v>7.5</v>
      </c>
      <c r="T960" s="1936">
        <v>8</v>
      </c>
      <c r="U960" s="1936">
        <v>7.4</v>
      </c>
      <c r="V960" s="1938">
        <v>7.7</v>
      </c>
      <c r="W960" s="1936">
        <v>7.8</v>
      </c>
      <c r="X960" s="1936">
        <v>7.7</v>
      </c>
      <c r="Y960" s="1936">
        <v>7.2</v>
      </c>
      <c r="Z960" s="1936">
        <v>7.3</v>
      </c>
      <c r="AA960" s="1936">
        <v>7.3</v>
      </c>
      <c r="AB960" s="1937">
        <v>7.2</v>
      </c>
      <c r="AC960" s="1026"/>
      <c r="AD960" s="655"/>
    </row>
    <row r="961" spans="1:70" s="34" customFormat="1" ht="12.75" customHeight="1" thickBot="1">
      <c r="A961" s="4684"/>
      <c r="B961" s="4687"/>
      <c r="C961" s="1881" t="s">
        <v>315</v>
      </c>
      <c r="D961" s="879" t="s">
        <v>111</v>
      </c>
      <c r="E961" s="677">
        <f t="shared" ref="E961:AC961" si="205">E958/E957</f>
        <v>0.61194029850746268</v>
      </c>
      <c r="F961" s="678">
        <f>F958/F957</f>
        <v>0.56923076923076921</v>
      </c>
      <c r="G961" s="678">
        <f>G958/G957</f>
        <v>0.56923076923076921</v>
      </c>
      <c r="H961" s="1094">
        <f t="shared" si="205"/>
        <v>0.56923076923076921</v>
      </c>
      <c r="I961" s="678">
        <f t="shared" si="205"/>
        <v>0.58461538461538465</v>
      </c>
      <c r="J961" s="678">
        <f t="shared" si="205"/>
        <v>0.58461538461538465</v>
      </c>
      <c r="K961" s="678">
        <f t="shared" si="205"/>
        <v>0.56923076923076921</v>
      </c>
      <c r="L961" s="678">
        <f t="shared" si="205"/>
        <v>0.56923076923076921</v>
      </c>
      <c r="M961" s="678">
        <f t="shared" si="205"/>
        <v>0.53521126760563376</v>
      </c>
      <c r="N961" s="1094">
        <f t="shared" si="205"/>
        <v>0.68831168831168832</v>
      </c>
      <c r="O961" s="678">
        <f t="shared" si="205"/>
        <v>0.69230769230769229</v>
      </c>
      <c r="P961" s="678">
        <f t="shared" si="205"/>
        <v>0.57746478873239437</v>
      </c>
      <c r="Q961" s="678">
        <f t="shared" si="205"/>
        <v>0.59154929577464788</v>
      </c>
      <c r="R961" s="678">
        <f t="shared" si="205"/>
        <v>0.6029411764705882</v>
      </c>
      <c r="S961" s="678">
        <f t="shared" si="205"/>
        <v>0.58823529411764708</v>
      </c>
      <c r="T961" s="678">
        <f t="shared" si="205"/>
        <v>0.647887323943662</v>
      </c>
      <c r="U961" s="678">
        <f t="shared" si="205"/>
        <v>0.59701492537313428</v>
      </c>
      <c r="V961" s="1094">
        <f t="shared" si="205"/>
        <v>0.6</v>
      </c>
      <c r="W961" s="678">
        <f t="shared" si="205"/>
        <v>0.60563380281690138</v>
      </c>
      <c r="X961" s="678">
        <f t="shared" si="205"/>
        <v>0.6</v>
      </c>
      <c r="Y961" s="695">
        <f t="shared" si="205"/>
        <v>0.58208955223880599</v>
      </c>
      <c r="Z961" s="678">
        <f t="shared" si="205"/>
        <v>0.58208955223880599</v>
      </c>
      <c r="AA961" s="678">
        <f t="shared" si="205"/>
        <v>0.58208955223880599</v>
      </c>
      <c r="AB961" s="709">
        <f t="shared" si="205"/>
        <v>0.5757575757575758</v>
      </c>
      <c r="AC961" s="972">
        <f t="shared" si="205"/>
        <v>0.59622411693057242</v>
      </c>
      <c r="AD961" s="694"/>
    </row>
    <row r="962" spans="1:70" s="7" customFormat="1" ht="12.75" customHeight="1">
      <c r="A962" s="4639" t="s">
        <v>127</v>
      </c>
      <c r="B962" s="4642" t="s">
        <v>669</v>
      </c>
      <c r="C962" s="3055" t="s">
        <v>342</v>
      </c>
      <c r="D962" s="772" t="s">
        <v>108</v>
      </c>
      <c r="E962" s="1948">
        <v>73</v>
      </c>
      <c r="F962" s="1949">
        <v>70</v>
      </c>
      <c r="G962" s="1949">
        <v>68</v>
      </c>
      <c r="H962" s="1950">
        <v>53</v>
      </c>
      <c r="I962" s="1949">
        <v>70</v>
      </c>
      <c r="J962" s="1949">
        <v>71</v>
      </c>
      <c r="K962" s="1949">
        <v>74</v>
      </c>
      <c r="L962" s="1949">
        <v>74</v>
      </c>
      <c r="M962" s="1949">
        <v>79</v>
      </c>
      <c r="N962" s="1950">
        <v>83</v>
      </c>
      <c r="O962" s="1949">
        <v>79</v>
      </c>
      <c r="P962" s="1949">
        <v>79</v>
      </c>
      <c r="Q962" s="1949">
        <v>82</v>
      </c>
      <c r="R962" s="1949">
        <v>87</v>
      </c>
      <c r="S962" s="1949">
        <v>64</v>
      </c>
      <c r="T962" s="1949">
        <v>66</v>
      </c>
      <c r="U962" s="1949">
        <v>90</v>
      </c>
      <c r="V962" s="1950">
        <v>88</v>
      </c>
      <c r="W962" s="1949">
        <v>90</v>
      </c>
      <c r="X962" s="1949">
        <v>59</v>
      </c>
      <c r="Y962" s="1949">
        <v>53</v>
      </c>
      <c r="Z962" s="1949">
        <v>59</v>
      </c>
      <c r="AA962" s="1949">
        <v>81</v>
      </c>
      <c r="AB962" s="4217">
        <v>78</v>
      </c>
      <c r="AC962" s="2365">
        <f>SUM(E962:AB962)</f>
        <v>1770</v>
      </c>
      <c r="AD962" s="878"/>
    </row>
    <row r="963" spans="1:70" s="7" customFormat="1" ht="12.75" customHeight="1">
      <c r="A963" s="4640"/>
      <c r="B963" s="4628"/>
      <c r="C963" s="2753" t="s">
        <v>342</v>
      </c>
      <c r="D963" s="773" t="s">
        <v>109</v>
      </c>
      <c r="E963" s="1058">
        <v>20</v>
      </c>
      <c r="F963" s="1050">
        <v>18</v>
      </c>
      <c r="G963" s="1050">
        <v>18</v>
      </c>
      <c r="H963" s="1104">
        <v>18</v>
      </c>
      <c r="I963" s="1050">
        <v>18</v>
      </c>
      <c r="J963" s="1050">
        <v>19</v>
      </c>
      <c r="K963" s="1050">
        <v>18</v>
      </c>
      <c r="L963" s="1050">
        <v>18</v>
      </c>
      <c r="M963" s="1050">
        <v>19</v>
      </c>
      <c r="N963" s="1104">
        <v>24</v>
      </c>
      <c r="O963" s="1050">
        <v>26</v>
      </c>
      <c r="P963" s="1050">
        <v>23</v>
      </c>
      <c r="Q963" s="1050">
        <v>23</v>
      </c>
      <c r="R963" s="1050">
        <v>22</v>
      </c>
      <c r="S963" s="1050">
        <v>22</v>
      </c>
      <c r="T963" s="1050">
        <v>22</v>
      </c>
      <c r="U963" s="1050">
        <v>22</v>
      </c>
      <c r="V963" s="1104">
        <v>22</v>
      </c>
      <c r="W963" s="1050">
        <v>21</v>
      </c>
      <c r="X963" s="1050">
        <v>20</v>
      </c>
      <c r="Y963" s="1050">
        <v>17</v>
      </c>
      <c r="Z963" s="1050">
        <v>18</v>
      </c>
      <c r="AA963" s="1050">
        <v>18</v>
      </c>
      <c r="AB963" s="4221">
        <v>18</v>
      </c>
      <c r="AC963" s="1023">
        <f>SUM(E963:AB963)</f>
        <v>484</v>
      </c>
      <c r="AD963" s="878"/>
    </row>
    <row r="964" spans="1:70" s="7" customFormat="1" ht="12.75" customHeight="1">
      <c r="A964" s="4641"/>
      <c r="B964" s="4629"/>
      <c r="C964" s="3605" t="s">
        <v>315</v>
      </c>
      <c r="D964" s="718" t="s">
        <v>340</v>
      </c>
      <c r="E964" s="432">
        <f>SQRT(E962^2+E963^2)</f>
        <v>75.690157880665041</v>
      </c>
      <c r="F964" s="433">
        <f t="shared" ref="F964:AB964" si="206">SQRT(F962^2+F963^2)</f>
        <v>72.277243998370608</v>
      </c>
      <c r="G964" s="433">
        <f t="shared" si="206"/>
        <v>70.342021580275897</v>
      </c>
      <c r="H964" s="1092">
        <f t="shared" si="206"/>
        <v>55.97320787662612</v>
      </c>
      <c r="I964" s="433">
        <f t="shared" si="206"/>
        <v>72.277243998370608</v>
      </c>
      <c r="J964" s="433">
        <f t="shared" si="206"/>
        <v>73.498299300051841</v>
      </c>
      <c r="K964" s="433">
        <f t="shared" si="206"/>
        <v>76.157731058639087</v>
      </c>
      <c r="L964" s="433">
        <f t="shared" si="206"/>
        <v>76.157731058639087</v>
      </c>
      <c r="M964" s="433">
        <f t="shared" si="206"/>
        <v>81.252692263087511</v>
      </c>
      <c r="N964" s="1092">
        <f t="shared" si="206"/>
        <v>86.400231481171389</v>
      </c>
      <c r="O964" s="433">
        <f t="shared" si="206"/>
        <v>83.168503653726987</v>
      </c>
      <c r="P964" s="433">
        <f t="shared" si="206"/>
        <v>82.28000972289685</v>
      </c>
      <c r="Q964" s="433">
        <f t="shared" si="206"/>
        <v>85.164546614186818</v>
      </c>
      <c r="R964" s="433">
        <f t="shared" si="206"/>
        <v>89.738509013689324</v>
      </c>
      <c r="S964" s="433">
        <f t="shared" si="206"/>
        <v>67.675697262754525</v>
      </c>
      <c r="T964" s="433">
        <f t="shared" si="206"/>
        <v>69.570108523704349</v>
      </c>
      <c r="U964" s="433">
        <f t="shared" si="206"/>
        <v>92.649878575203758</v>
      </c>
      <c r="V964" s="1092">
        <f t="shared" si="206"/>
        <v>90.708323763588538</v>
      </c>
      <c r="W964" s="433">
        <f t="shared" si="206"/>
        <v>92.417530804496181</v>
      </c>
      <c r="X964" s="433">
        <f t="shared" si="206"/>
        <v>62.297672508690084</v>
      </c>
      <c r="Y964" s="433">
        <f t="shared" si="206"/>
        <v>55.659680200302986</v>
      </c>
      <c r="Z964" s="433">
        <f t="shared" si="206"/>
        <v>61.684682053164543</v>
      </c>
      <c r="AA964" s="433">
        <f t="shared" si="206"/>
        <v>82.97590011563598</v>
      </c>
      <c r="AB964" s="502">
        <f t="shared" si="206"/>
        <v>80.049984384758005</v>
      </c>
      <c r="AC964" s="1023"/>
      <c r="AD964" s="878"/>
    </row>
    <row r="965" spans="1:70" s="7" customFormat="1" ht="12.75" customHeight="1">
      <c r="A965" s="4641"/>
      <c r="B965" s="4629"/>
      <c r="C965" s="2312" t="s">
        <v>342</v>
      </c>
      <c r="D965" s="773" t="s">
        <v>110</v>
      </c>
      <c r="E965" s="1935">
        <v>7</v>
      </c>
      <c r="F965" s="1936">
        <v>6.8</v>
      </c>
      <c r="G965" s="1936">
        <v>6.8</v>
      </c>
      <c r="H965" s="1938">
        <v>5.3</v>
      </c>
      <c r="I965" s="1936">
        <v>6.8</v>
      </c>
      <c r="J965" s="1936">
        <v>6.9</v>
      </c>
      <c r="K965" s="1936">
        <v>7.2</v>
      </c>
      <c r="L965" s="1936">
        <v>7.2</v>
      </c>
      <c r="M965" s="1936">
        <v>7.7</v>
      </c>
      <c r="N965" s="1938">
        <v>8.1999999999999993</v>
      </c>
      <c r="O965" s="1936">
        <v>7.8</v>
      </c>
      <c r="P965" s="1936">
        <v>7.8</v>
      </c>
      <c r="Q965" s="1936">
        <v>7.8</v>
      </c>
      <c r="R965" s="1936">
        <v>8.4</v>
      </c>
      <c r="S965" s="1936">
        <v>6.4</v>
      </c>
      <c r="T965" s="1936">
        <v>6.6</v>
      </c>
      <c r="U965" s="1936">
        <v>8.8000000000000007</v>
      </c>
      <c r="V965" s="1938">
        <v>8.6</v>
      </c>
      <c r="W965" s="1936">
        <v>8.6999999999999993</v>
      </c>
      <c r="X965" s="1936">
        <v>5.9</v>
      </c>
      <c r="Y965" s="1936">
        <v>5.4</v>
      </c>
      <c r="Z965" s="1936">
        <v>5.8</v>
      </c>
      <c r="AA965" s="1936">
        <v>7.8</v>
      </c>
      <c r="AB965" s="2993">
        <v>7.5</v>
      </c>
      <c r="AC965" s="1023"/>
      <c r="AD965" s="878"/>
    </row>
    <row r="966" spans="1:70" s="34" customFormat="1" ht="12.75" customHeight="1" thickBot="1">
      <c r="A966" s="4641"/>
      <c r="B966" s="4629"/>
      <c r="C966" s="1881" t="s">
        <v>315</v>
      </c>
      <c r="D966" s="871" t="s">
        <v>111</v>
      </c>
      <c r="E966" s="677">
        <f t="shared" ref="E966:AC966" si="207">E963/E962</f>
        <v>0.27397260273972601</v>
      </c>
      <c r="F966" s="678">
        <f t="shared" si="207"/>
        <v>0.25714285714285712</v>
      </c>
      <c r="G966" s="678">
        <f t="shared" si="207"/>
        <v>0.26470588235294118</v>
      </c>
      <c r="H966" s="1094">
        <f t="shared" si="207"/>
        <v>0.33962264150943394</v>
      </c>
      <c r="I966" s="678">
        <f t="shared" si="207"/>
        <v>0.25714285714285712</v>
      </c>
      <c r="J966" s="678">
        <f t="shared" si="207"/>
        <v>0.26760563380281688</v>
      </c>
      <c r="K966" s="678">
        <f t="shared" si="207"/>
        <v>0.24324324324324326</v>
      </c>
      <c r="L966" s="678">
        <f t="shared" si="207"/>
        <v>0.24324324324324326</v>
      </c>
      <c r="M966" s="678">
        <f t="shared" si="207"/>
        <v>0.24050632911392406</v>
      </c>
      <c r="N966" s="1094">
        <f t="shared" si="207"/>
        <v>0.28915662650602408</v>
      </c>
      <c r="O966" s="678">
        <f t="shared" si="207"/>
        <v>0.32911392405063289</v>
      </c>
      <c r="P966" s="678">
        <f t="shared" si="207"/>
        <v>0.29113924050632911</v>
      </c>
      <c r="Q966" s="678">
        <f t="shared" si="207"/>
        <v>0.28048780487804881</v>
      </c>
      <c r="R966" s="678">
        <f t="shared" si="207"/>
        <v>0.25287356321839083</v>
      </c>
      <c r="S966" s="678">
        <f t="shared" si="207"/>
        <v>0.34375</v>
      </c>
      <c r="T966" s="678">
        <f t="shared" si="207"/>
        <v>0.33333333333333331</v>
      </c>
      <c r="U966" s="678">
        <f t="shared" si="207"/>
        <v>0.24444444444444444</v>
      </c>
      <c r="V966" s="1094">
        <f t="shared" si="207"/>
        <v>0.25</v>
      </c>
      <c r="W966" s="678">
        <f t="shared" si="207"/>
        <v>0.23333333333333334</v>
      </c>
      <c r="X966" s="678">
        <f t="shared" si="207"/>
        <v>0.33898305084745761</v>
      </c>
      <c r="Y966" s="695">
        <f t="shared" si="207"/>
        <v>0.32075471698113206</v>
      </c>
      <c r="Z966" s="678">
        <f t="shared" si="207"/>
        <v>0.30508474576271188</v>
      </c>
      <c r="AA966" s="678">
        <f t="shared" si="207"/>
        <v>0.22222222222222221</v>
      </c>
      <c r="AB966" s="876">
        <f t="shared" si="207"/>
        <v>0.23076923076923078</v>
      </c>
      <c r="AC966" s="895">
        <f t="shared" si="207"/>
        <v>0.27344632768361582</v>
      </c>
      <c r="AD966" s="2387"/>
    </row>
    <row r="967" spans="1:70" s="7" customFormat="1" ht="12.75" customHeight="1">
      <c r="A967" s="4639" t="s">
        <v>149</v>
      </c>
      <c r="B967" s="4679" t="s">
        <v>160</v>
      </c>
      <c r="C967" s="1884" t="s">
        <v>296</v>
      </c>
      <c r="D967" s="772" t="s">
        <v>108</v>
      </c>
      <c r="E967" s="1948"/>
      <c r="F967" s="1949"/>
      <c r="G967" s="1949"/>
      <c r="H967" s="1950"/>
      <c r="I967" s="1949"/>
      <c r="J967" s="1949"/>
      <c r="K967" s="1949"/>
      <c r="L967" s="1949"/>
      <c r="M967" s="1949"/>
      <c r="N967" s="1950"/>
      <c r="O967" s="1949"/>
      <c r="P967" s="1949"/>
      <c r="Q967" s="1949"/>
      <c r="R967" s="1949"/>
      <c r="S967" s="1949"/>
      <c r="T967" s="1949"/>
      <c r="U967" s="1949"/>
      <c r="V967" s="1950"/>
      <c r="W967" s="1949"/>
      <c r="X967" s="1949"/>
      <c r="Y967" s="1949"/>
      <c r="Z967" s="1949"/>
      <c r="AA967" s="1949"/>
      <c r="AB967" s="1951"/>
      <c r="AC967" s="1992"/>
      <c r="AD967" s="655"/>
    </row>
    <row r="968" spans="1:70" s="7" customFormat="1" ht="12.75" customHeight="1">
      <c r="A968" s="4640"/>
      <c r="B968" s="4680"/>
      <c r="C968" s="1885" t="s">
        <v>296</v>
      </c>
      <c r="D968" s="773" t="s">
        <v>109</v>
      </c>
      <c r="E968" s="1058"/>
      <c r="F968" s="1050"/>
      <c r="G968" s="1050"/>
      <c r="H968" s="1104"/>
      <c r="I968" s="1050"/>
      <c r="J968" s="1050"/>
      <c r="K968" s="1050"/>
      <c r="L968" s="1050"/>
      <c r="M968" s="1050"/>
      <c r="N968" s="1104"/>
      <c r="O968" s="1050"/>
      <c r="P968" s="1050"/>
      <c r="Q968" s="1050"/>
      <c r="R968" s="1050"/>
      <c r="S968" s="1050"/>
      <c r="T968" s="1050"/>
      <c r="U968" s="1050"/>
      <c r="V968" s="1104"/>
      <c r="W968" s="1050"/>
      <c r="X968" s="1050"/>
      <c r="Y968" s="1050"/>
      <c r="Z968" s="1050"/>
      <c r="AA968" s="1050"/>
      <c r="AB968" s="1059"/>
      <c r="AC968" s="1025"/>
      <c r="AD968" s="655"/>
    </row>
    <row r="969" spans="1:70" s="7" customFormat="1" ht="12.75" customHeight="1">
      <c r="A969" s="4641"/>
      <c r="B969" s="4681"/>
      <c r="C969" s="2753" t="s">
        <v>315</v>
      </c>
      <c r="D969" s="773" t="s">
        <v>110</v>
      </c>
      <c r="E969" s="979"/>
      <c r="F969" s="980"/>
      <c r="G969" s="980"/>
      <c r="H969" s="1093"/>
      <c r="I969" s="980"/>
      <c r="J969" s="980"/>
      <c r="K969" s="980"/>
      <c r="L969" s="980"/>
      <c r="M969" s="980"/>
      <c r="N969" s="1093"/>
      <c r="O969" s="980"/>
      <c r="P969" s="980"/>
      <c r="Q969" s="980"/>
      <c r="R969" s="980"/>
      <c r="S969" s="980"/>
      <c r="T969" s="980"/>
      <c r="U969" s="980"/>
      <c r="V969" s="1093"/>
      <c r="W969" s="980"/>
      <c r="X969" s="980"/>
      <c r="Y969" s="980"/>
      <c r="Z969" s="980"/>
      <c r="AA969" s="980"/>
      <c r="AB969" s="981"/>
      <c r="AC969" s="1026"/>
      <c r="AD969" s="655"/>
    </row>
    <row r="970" spans="1:70" s="34" customFormat="1" ht="12.75" customHeight="1" thickBot="1">
      <c r="A970" s="4641"/>
      <c r="B970" s="4681"/>
      <c r="C970" s="1887"/>
      <c r="D970" s="871" t="s">
        <v>111</v>
      </c>
      <c r="E970" s="677"/>
      <c r="F970" s="678"/>
      <c r="G970" s="678"/>
      <c r="H970" s="1094"/>
      <c r="I970" s="678"/>
      <c r="J970" s="678"/>
      <c r="K970" s="678"/>
      <c r="L970" s="678"/>
      <c r="M970" s="678"/>
      <c r="N970" s="1094"/>
      <c r="O970" s="678"/>
      <c r="P970" s="678"/>
      <c r="Q970" s="678"/>
      <c r="R970" s="678"/>
      <c r="S970" s="678"/>
      <c r="T970" s="678"/>
      <c r="U970" s="678"/>
      <c r="V970" s="1094"/>
      <c r="W970" s="678"/>
      <c r="X970" s="678"/>
      <c r="Y970" s="695"/>
      <c r="Z970" s="678"/>
      <c r="AA970" s="678"/>
      <c r="AB970" s="709"/>
      <c r="AC970" s="931"/>
      <c r="AD970" s="694"/>
    </row>
    <row r="971" spans="1:70" s="7" customFormat="1" ht="12.75" customHeight="1">
      <c r="A971" s="698"/>
      <c r="B971" s="4376" t="s">
        <v>6</v>
      </c>
      <c r="C971" s="1884" t="s">
        <v>296</v>
      </c>
      <c r="D971" s="772" t="s">
        <v>108</v>
      </c>
      <c r="E971" s="1949">
        <v>12.000000000016371</v>
      </c>
      <c r="F971" s="1949">
        <v>15</v>
      </c>
      <c r="G971" s="1949">
        <v>11.999999999989086</v>
      </c>
      <c r="H971" s="1950">
        <v>15</v>
      </c>
      <c r="I971" s="1949">
        <v>11.999999999989086</v>
      </c>
      <c r="J971" s="1949">
        <v>15</v>
      </c>
      <c r="K971" s="1949">
        <v>12.000000000016371</v>
      </c>
      <c r="L971" s="1949">
        <v>15</v>
      </c>
      <c r="M971" s="1949">
        <v>15</v>
      </c>
      <c r="N971" s="1950">
        <v>11.999999999989086</v>
      </c>
      <c r="O971" s="1949">
        <v>15</v>
      </c>
      <c r="P971" s="1949">
        <v>15</v>
      </c>
      <c r="Q971" s="1949">
        <v>12.000000000016371</v>
      </c>
      <c r="R971" s="1949">
        <v>11.999999999989086</v>
      </c>
      <c r="S971" s="1949">
        <v>18.000000000010914</v>
      </c>
      <c r="T971" s="1949">
        <v>11.999999999989086</v>
      </c>
      <c r="U971" s="1949">
        <v>18.000000000010914</v>
      </c>
      <c r="V971" s="1950">
        <v>11.999999999989086</v>
      </c>
      <c r="W971" s="1949">
        <v>18.000000000010914</v>
      </c>
      <c r="X971" s="1949">
        <v>11.999999999989086</v>
      </c>
      <c r="Y971" s="1949">
        <v>18.000000000010914</v>
      </c>
      <c r="Z971" s="1949">
        <v>11.999999999989086</v>
      </c>
      <c r="AA971" s="1949">
        <v>18.000000000010914</v>
      </c>
      <c r="AB971" s="1949">
        <v>11.999999999989086</v>
      </c>
      <c r="AC971" s="1024">
        <f>SUM(E971:AB971)</f>
        <v>339.00000000000546</v>
      </c>
      <c r="AD971" s="683"/>
      <c r="AE971" s="36"/>
      <c r="AF971" s="36"/>
      <c r="AG971" s="36"/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6"/>
      <c r="AS971" s="36"/>
      <c r="AT971" s="36"/>
      <c r="AU971" s="36"/>
      <c r="AV971" s="36"/>
      <c r="AW971" s="36"/>
      <c r="AX971" s="36"/>
      <c r="AY971" s="36"/>
      <c r="AZ971" s="36"/>
      <c r="BA971" s="36"/>
      <c r="BB971" s="36"/>
      <c r="BC971" s="36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6"/>
      <c r="BR971" s="36"/>
    </row>
    <row r="972" spans="1:70" s="7" customFormat="1" ht="12.75" customHeight="1" thickBot="1">
      <c r="A972" s="699"/>
      <c r="B972" s="912" t="s">
        <v>7</v>
      </c>
      <c r="C972" s="1880"/>
      <c r="D972" s="736" t="s">
        <v>108</v>
      </c>
      <c r="E972" s="1051"/>
      <c r="F972" s="1052"/>
      <c r="G972" s="1052"/>
      <c r="H972" s="1105"/>
      <c r="I972" s="1052"/>
      <c r="J972" s="1052"/>
      <c r="K972" s="1052"/>
      <c r="L972" s="1052"/>
      <c r="M972" s="1052"/>
      <c r="N972" s="1105"/>
      <c r="O972" s="1052"/>
      <c r="P972" s="1052"/>
      <c r="Q972" s="1052"/>
      <c r="R972" s="1052"/>
      <c r="S972" s="1052"/>
      <c r="T972" s="1052"/>
      <c r="U972" s="1052"/>
      <c r="V972" s="1105"/>
      <c r="W972" s="1052"/>
      <c r="X972" s="1052"/>
      <c r="Y972" s="1052"/>
      <c r="Z972" s="1052"/>
      <c r="AA972" s="1052"/>
      <c r="AB972" s="912"/>
      <c r="AC972" s="716"/>
      <c r="AD972" s="655"/>
    </row>
    <row r="973" spans="1:70" s="7" customFormat="1" ht="12.75" customHeight="1">
      <c r="A973" s="4643" t="s">
        <v>161</v>
      </c>
      <c r="B973" s="4644"/>
      <c r="C973" s="1882" t="s">
        <v>315</v>
      </c>
      <c r="D973" s="841" t="s">
        <v>108</v>
      </c>
      <c r="E973" s="1053">
        <f>E934+E948+E952+E957+E967+E962</f>
        <v>174</v>
      </c>
      <c r="F973" s="1053">
        <f t="shared" ref="F973:AC973" si="208">F934+F948+F952+F957+F967+F962</f>
        <v>168</v>
      </c>
      <c r="G973" s="1053">
        <f t="shared" si="208"/>
        <v>166</v>
      </c>
      <c r="H973" s="1106">
        <f t="shared" si="208"/>
        <v>178</v>
      </c>
      <c r="I973" s="1053">
        <f t="shared" si="208"/>
        <v>198</v>
      </c>
      <c r="J973" s="1053">
        <f t="shared" si="208"/>
        <v>198</v>
      </c>
      <c r="K973" s="1053">
        <f t="shared" si="208"/>
        <v>204</v>
      </c>
      <c r="L973" s="1053">
        <f t="shared" si="208"/>
        <v>204</v>
      </c>
      <c r="M973" s="1053">
        <f t="shared" si="208"/>
        <v>185</v>
      </c>
      <c r="N973" s="1106">
        <f t="shared" si="208"/>
        <v>193</v>
      </c>
      <c r="O973" s="1053">
        <f t="shared" si="208"/>
        <v>190</v>
      </c>
      <c r="P973" s="1053">
        <f t="shared" si="208"/>
        <v>181</v>
      </c>
      <c r="Q973" s="1053">
        <f t="shared" si="208"/>
        <v>184</v>
      </c>
      <c r="R973" s="1053">
        <f t="shared" si="208"/>
        <v>195</v>
      </c>
      <c r="S973" s="1053">
        <f t="shared" si="208"/>
        <v>162</v>
      </c>
      <c r="T973" s="1053">
        <f t="shared" si="208"/>
        <v>184</v>
      </c>
      <c r="U973" s="1053">
        <f t="shared" si="208"/>
        <v>226</v>
      </c>
      <c r="V973" s="1106">
        <f t="shared" si="208"/>
        <v>230</v>
      </c>
      <c r="W973" s="1053">
        <f t="shared" si="208"/>
        <v>233</v>
      </c>
      <c r="X973" s="1053">
        <f t="shared" si="208"/>
        <v>193</v>
      </c>
      <c r="Y973" s="1065">
        <f t="shared" si="208"/>
        <v>185</v>
      </c>
      <c r="Z973" s="1053">
        <f t="shared" si="208"/>
        <v>160</v>
      </c>
      <c r="AA973" s="1053">
        <f t="shared" si="208"/>
        <v>182</v>
      </c>
      <c r="AB973" s="1053">
        <f t="shared" si="208"/>
        <v>179</v>
      </c>
      <c r="AC973" s="1053">
        <f t="shared" si="208"/>
        <v>4552</v>
      </c>
      <c r="AD973" s="655"/>
    </row>
    <row r="974" spans="1:70" s="7" customFormat="1" ht="12.75" customHeight="1" thickBot="1">
      <c r="A974" s="4645"/>
      <c r="B974" s="4644"/>
      <c r="C974" s="1883" t="s">
        <v>315</v>
      </c>
      <c r="D974" s="842" t="s">
        <v>109</v>
      </c>
      <c r="E974" s="1061">
        <f>E935+E949+E953+E958+E968+E963</f>
        <v>78</v>
      </c>
      <c r="F974" s="1061">
        <f t="shared" ref="F974:AC974" si="209">F935+F949+F953+F958+F968+F963</f>
        <v>70</v>
      </c>
      <c r="G974" s="1061">
        <f t="shared" si="209"/>
        <v>70</v>
      </c>
      <c r="H974" s="1107">
        <f t="shared" si="209"/>
        <v>70</v>
      </c>
      <c r="I974" s="1061">
        <f t="shared" si="209"/>
        <v>71</v>
      </c>
      <c r="J974" s="1061">
        <f t="shared" si="209"/>
        <v>72</v>
      </c>
      <c r="K974" s="1061">
        <f t="shared" si="209"/>
        <v>70</v>
      </c>
      <c r="L974" s="1061">
        <f t="shared" si="209"/>
        <v>70</v>
      </c>
      <c r="M974" s="1061">
        <f t="shared" si="209"/>
        <v>72</v>
      </c>
      <c r="N974" s="1107">
        <f t="shared" si="209"/>
        <v>92</v>
      </c>
      <c r="O974" s="1061">
        <f t="shared" si="209"/>
        <v>95</v>
      </c>
      <c r="P974" s="1061">
        <f t="shared" si="209"/>
        <v>79</v>
      </c>
      <c r="Q974" s="1061">
        <f t="shared" si="209"/>
        <v>80</v>
      </c>
      <c r="R974" s="1061">
        <f t="shared" si="209"/>
        <v>84</v>
      </c>
      <c r="S974" s="1061">
        <f t="shared" si="209"/>
        <v>77</v>
      </c>
      <c r="T974" s="1061">
        <f t="shared" si="209"/>
        <v>82</v>
      </c>
      <c r="U974" s="1061">
        <f t="shared" si="209"/>
        <v>77</v>
      </c>
      <c r="V974" s="1107">
        <f t="shared" si="209"/>
        <v>80</v>
      </c>
      <c r="W974" s="1061">
        <f t="shared" si="209"/>
        <v>80</v>
      </c>
      <c r="X974" s="1061">
        <f t="shared" si="209"/>
        <v>78</v>
      </c>
      <c r="Y974" s="1066">
        <f t="shared" si="209"/>
        <v>72</v>
      </c>
      <c r="Z974" s="1061">
        <f t="shared" si="209"/>
        <v>73</v>
      </c>
      <c r="AA974" s="1061">
        <f t="shared" si="209"/>
        <v>73</v>
      </c>
      <c r="AB974" s="1061">
        <f t="shared" si="209"/>
        <v>72</v>
      </c>
      <c r="AC974" s="1061">
        <f t="shared" si="209"/>
        <v>1837</v>
      </c>
      <c r="AD974" s="655"/>
    </row>
    <row r="975" spans="1:70" s="7" customFormat="1" ht="12.75" customHeight="1">
      <c r="A975" s="4646" t="s">
        <v>162</v>
      </c>
      <c r="B975" s="4677"/>
      <c r="C975" s="1882" t="s">
        <v>315</v>
      </c>
      <c r="D975" s="735" t="s">
        <v>108</v>
      </c>
      <c r="E975" s="1062">
        <f>E914+E919-E973</f>
        <v>1</v>
      </c>
      <c r="F975" s="1055">
        <f t="shared" ref="F975:AB975" si="210">F914+F919-F973</f>
        <v>1</v>
      </c>
      <c r="G975" s="1055">
        <f t="shared" si="210"/>
        <v>1</v>
      </c>
      <c r="H975" s="1108">
        <f t="shared" si="210"/>
        <v>2</v>
      </c>
      <c r="I975" s="1055">
        <f t="shared" si="210"/>
        <v>1</v>
      </c>
      <c r="J975" s="1055">
        <f t="shared" si="210"/>
        <v>2</v>
      </c>
      <c r="K975" s="1055">
        <f t="shared" si="210"/>
        <v>1</v>
      </c>
      <c r="L975" s="1055">
        <f t="shared" si="210"/>
        <v>1</v>
      </c>
      <c r="M975" s="1055">
        <f t="shared" si="210"/>
        <v>1</v>
      </c>
      <c r="N975" s="1108">
        <f t="shared" si="210"/>
        <v>2</v>
      </c>
      <c r="O975" s="1055">
        <f t="shared" si="210"/>
        <v>2</v>
      </c>
      <c r="P975" s="1055">
        <f t="shared" si="210"/>
        <v>2</v>
      </c>
      <c r="Q975" s="1055">
        <f t="shared" si="210"/>
        <v>1</v>
      </c>
      <c r="R975" s="1055">
        <f t="shared" si="210"/>
        <v>2</v>
      </c>
      <c r="S975" s="1055">
        <f t="shared" si="210"/>
        <v>4</v>
      </c>
      <c r="T975" s="1055">
        <f t="shared" si="210"/>
        <v>3</v>
      </c>
      <c r="U975" s="1055">
        <f t="shared" si="210"/>
        <v>3</v>
      </c>
      <c r="V975" s="1108">
        <f t="shared" si="210"/>
        <v>2</v>
      </c>
      <c r="W975" s="1055">
        <f>W914+W919-W973</f>
        <v>2</v>
      </c>
      <c r="X975" s="1055">
        <f t="shared" si="210"/>
        <v>2</v>
      </c>
      <c r="Y975" s="1056">
        <f t="shared" si="210"/>
        <v>2</v>
      </c>
      <c r="Z975" s="1055">
        <f t="shared" si="210"/>
        <v>2</v>
      </c>
      <c r="AA975" s="1055">
        <f t="shared" si="210"/>
        <v>3</v>
      </c>
      <c r="AB975" s="1063">
        <f t="shared" si="210"/>
        <v>1</v>
      </c>
      <c r="AC975" s="1024">
        <f>AC914+AC919-AC973</f>
        <v>44</v>
      </c>
      <c r="AD975" s="1952">
        <f>AC975/(AC914+AC919)</f>
        <v>9.5735422106179285E-3</v>
      </c>
    </row>
    <row r="976" spans="1:70" s="7" customFormat="1" ht="12.75" customHeight="1">
      <c r="A976" s="4645"/>
      <c r="B976" s="4678"/>
      <c r="C976" s="3651" t="s">
        <v>315</v>
      </c>
      <c r="D976" s="762" t="s">
        <v>109</v>
      </c>
      <c r="E976" s="1958">
        <f>E915+E920-E974</f>
        <v>-1</v>
      </c>
      <c r="F976" s="1953">
        <f t="shared" ref="F976:AC976" si="211">F915+F920-F974</f>
        <v>0</v>
      </c>
      <c r="G976" s="1953">
        <f t="shared" si="211"/>
        <v>1</v>
      </c>
      <c r="H976" s="1954">
        <f t="shared" si="211"/>
        <v>1</v>
      </c>
      <c r="I976" s="1953">
        <f t="shared" si="211"/>
        <v>0</v>
      </c>
      <c r="J976" s="1953">
        <f t="shared" si="211"/>
        <v>0</v>
      </c>
      <c r="K976" s="1953">
        <f t="shared" si="211"/>
        <v>0</v>
      </c>
      <c r="L976" s="1953">
        <f t="shared" si="211"/>
        <v>0</v>
      </c>
      <c r="M976" s="1953">
        <f t="shared" si="211"/>
        <v>0</v>
      </c>
      <c r="N976" s="1954">
        <f t="shared" si="211"/>
        <v>1</v>
      </c>
      <c r="O976" s="1953">
        <f t="shared" si="211"/>
        <v>0</v>
      </c>
      <c r="P976" s="1953">
        <f t="shared" si="211"/>
        <v>-1</v>
      </c>
      <c r="Q976" s="1953">
        <f t="shared" si="211"/>
        <v>0</v>
      </c>
      <c r="R976" s="1953">
        <f t="shared" si="211"/>
        <v>-2</v>
      </c>
      <c r="S976" s="1953">
        <f t="shared" si="211"/>
        <v>0</v>
      </c>
      <c r="T976" s="1953">
        <f t="shared" si="211"/>
        <v>0</v>
      </c>
      <c r="U976" s="1953">
        <f t="shared" si="211"/>
        <v>0</v>
      </c>
      <c r="V976" s="1954">
        <f t="shared" si="211"/>
        <v>-1</v>
      </c>
      <c r="W976" s="1953">
        <f t="shared" si="211"/>
        <v>0</v>
      </c>
      <c r="X976" s="1953">
        <f t="shared" si="211"/>
        <v>-1</v>
      </c>
      <c r="Y976" s="1955">
        <f t="shared" si="211"/>
        <v>0</v>
      </c>
      <c r="Z976" s="1953">
        <f t="shared" si="211"/>
        <v>0</v>
      </c>
      <c r="AA976" s="1953">
        <f t="shared" si="211"/>
        <v>1</v>
      </c>
      <c r="AB976" s="1956">
        <f t="shared" si="211"/>
        <v>-1</v>
      </c>
      <c r="AC976" s="1025">
        <f t="shared" si="211"/>
        <v>-3</v>
      </c>
      <c r="AD976" s="878"/>
    </row>
    <row r="977" spans="1:30" s="7" customFormat="1" ht="12.75" customHeight="1" thickBot="1">
      <c r="A977" s="4551"/>
      <c r="B977" s="4552"/>
      <c r="C977" s="3669" t="s">
        <v>315</v>
      </c>
      <c r="D977" s="1941" t="s">
        <v>110</v>
      </c>
      <c r="E977" s="1064">
        <f>E917+E922-E932-E937-E950-E955-E960-E965</f>
        <v>-0.50000000000000266</v>
      </c>
      <c r="F977" s="1060">
        <f t="shared" ref="F977:AB977" si="212">F917+F922-F932-F937-F950-F955-F960-F965</f>
        <v>-0.40000000000000302</v>
      </c>
      <c r="G977" s="1060">
        <f t="shared" si="212"/>
        <v>-0.3000000000000016</v>
      </c>
      <c r="H977" s="1959">
        <f t="shared" si="212"/>
        <v>-0.50000000000000089</v>
      </c>
      <c r="I977" s="1060">
        <f t="shared" si="212"/>
        <v>-0.50000000000000266</v>
      </c>
      <c r="J977" s="1060">
        <f t="shared" si="212"/>
        <v>-0.60000000000000231</v>
      </c>
      <c r="K977" s="1060">
        <f t="shared" si="212"/>
        <v>-0.50000000000000266</v>
      </c>
      <c r="L977" s="1060">
        <f t="shared" si="212"/>
        <v>-0.60000000000000053</v>
      </c>
      <c r="M977" s="1060">
        <f t="shared" si="212"/>
        <v>-0.39999999999999947</v>
      </c>
      <c r="N977" s="1959">
        <f t="shared" si="212"/>
        <v>-0.6000000000000032</v>
      </c>
      <c r="O977" s="1060">
        <f t="shared" si="212"/>
        <v>-0.50000000000000266</v>
      </c>
      <c r="P977" s="1060">
        <f t="shared" si="212"/>
        <v>-0.5</v>
      </c>
      <c r="Q977" s="1060">
        <f t="shared" si="212"/>
        <v>-0.5</v>
      </c>
      <c r="R977" s="1060">
        <f t="shared" si="212"/>
        <v>-0.10000000000000142</v>
      </c>
      <c r="S977" s="1060">
        <f t="shared" si="212"/>
        <v>-0.49999999999999645</v>
      </c>
      <c r="T977" s="1060">
        <f t="shared" si="212"/>
        <v>-0.49999999999999822</v>
      </c>
      <c r="U977" s="1060">
        <f t="shared" si="212"/>
        <v>0.40000000000000036</v>
      </c>
      <c r="V977" s="1959">
        <f t="shared" si="212"/>
        <v>-0.70000000000000195</v>
      </c>
      <c r="W977" s="1060">
        <f>W917+W922-W932-W937-W950-W955-W960-W965</f>
        <v>-0.69999999999999929</v>
      </c>
      <c r="X977" s="1060">
        <f t="shared" si="212"/>
        <v>-0.50000000000000266</v>
      </c>
      <c r="Y977" s="2367">
        <f t="shared" si="212"/>
        <v>-0.6999999999999984</v>
      </c>
      <c r="Z977" s="1060">
        <f t="shared" si="212"/>
        <v>-0.59999999999999964</v>
      </c>
      <c r="AA977" s="1060">
        <f t="shared" si="212"/>
        <v>-0.59999999999999964</v>
      </c>
      <c r="AB977" s="1957">
        <f t="shared" si="212"/>
        <v>-0.60000000000000231</v>
      </c>
      <c r="AC977" s="1957"/>
      <c r="AD977" s="878"/>
    </row>
    <row r="978" spans="1:30" s="7" customFormat="1" ht="12.75" customHeight="1">
      <c r="A978" s="4601" t="s">
        <v>136</v>
      </c>
      <c r="B978" s="4621"/>
      <c r="C978" s="413"/>
      <c r="D978" s="727" t="s">
        <v>108</v>
      </c>
      <c r="E978" s="415"/>
      <c r="F978" s="416"/>
      <c r="G978" s="416"/>
      <c r="H978" s="1109"/>
      <c r="I978" s="416"/>
      <c r="J978" s="416"/>
      <c r="K978" s="416"/>
      <c r="L978" s="416"/>
      <c r="M978" s="416"/>
      <c r="N978" s="1109"/>
      <c r="O978" s="416"/>
      <c r="P978" s="416"/>
      <c r="Q978" s="416"/>
      <c r="R978" s="416"/>
      <c r="S978" s="416"/>
      <c r="T978" s="416"/>
      <c r="U978" s="416"/>
      <c r="V978" s="1747"/>
      <c r="W978" s="416"/>
      <c r="X978" s="416"/>
      <c r="Y978" s="1747"/>
      <c r="Z978" s="416"/>
      <c r="AA978" s="416"/>
      <c r="AB978" s="417"/>
      <c r="AC978" s="412"/>
      <c r="AD978" s="655"/>
    </row>
    <row r="979" spans="1:30" s="7" customFormat="1" ht="12.75" customHeight="1" thickBot="1">
      <c r="A979" s="4560"/>
      <c r="B979" s="4561"/>
      <c r="C979" s="405"/>
      <c r="D979" s="776" t="s">
        <v>109</v>
      </c>
      <c r="E979" s="199"/>
      <c r="F979" s="148"/>
      <c r="G979" s="148"/>
      <c r="H979" s="1110"/>
      <c r="I979" s="148"/>
      <c r="J979" s="148"/>
      <c r="K979" s="148"/>
      <c r="L979" s="148"/>
      <c r="M979" s="148"/>
      <c r="N979" s="1110"/>
      <c r="O979" s="148"/>
      <c r="P979" s="148"/>
      <c r="Q979" s="148"/>
      <c r="R979" s="148"/>
      <c r="S979" s="148"/>
      <c r="T979" s="148"/>
      <c r="U979" s="148"/>
      <c r="V979" s="1743"/>
      <c r="W979" s="148"/>
      <c r="X979" s="148"/>
      <c r="Y979" s="1743"/>
      <c r="Z979" s="148"/>
      <c r="AA979" s="148"/>
      <c r="AB979" s="406"/>
      <c r="AC979" s="410"/>
      <c r="AD979" s="705"/>
    </row>
    <row r="980" spans="1:30" s="14" customFormat="1" ht="29.25" customHeight="1" thickBot="1">
      <c r="A980" s="10"/>
      <c r="C980" s="11"/>
    </row>
    <row r="981" spans="1:30" s="4" customFormat="1" ht="37.5" customHeight="1" thickBot="1">
      <c r="A981" s="941" t="s">
        <v>4</v>
      </c>
      <c r="B981" s="1068" t="s">
        <v>0</v>
      </c>
      <c r="C981" s="860" t="s">
        <v>289</v>
      </c>
      <c r="D981" s="838" t="s">
        <v>3</v>
      </c>
      <c r="E981" s="4667" t="s">
        <v>138</v>
      </c>
      <c r="F981" s="4619"/>
      <c r="G981" s="4619"/>
      <c r="H981" s="4619"/>
      <c r="I981" s="4619"/>
      <c r="J981" s="4619"/>
      <c r="K981" s="4619"/>
      <c r="L981" s="4619"/>
      <c r="M981" s="4619"/>
      <c r="N981" s="4619"/>
      <c r="O981" s="4619"/>
      <c r="P981" s="4619"/>
      <c r="Q981" s="4619"/>
      <c r="R981" s="4619"/>
      <c r="S981" s="4619"/>
      <c r="T981" s="4619"/>
      <c r="U981" s="4619"/>
      <c r="V981" s="4619"/>
      <c r="W981" s="4619"/>
      <c r="X981" s="4619"/>
      <c r="Y981" s="4619"/>
      <c r="Z981" s="4619"/>
      <c r="AA981" s="4619"/>
      <c r="AB981" s="4668"/>
      <c r="AC981" s="378" t="s">
        <v>2</v>
      </c>
      <c r="AD981" s="1877" t="s">
        <v>312</v>
      </c>
    </row>
    <row r="982" spans="1:30" s="8" customFormat="1" ht="20.25" customHeight="1" thickBot="1">
      <c r="A982" s="4177" t="s">
        <v>237</v>
      </c>
      <c r="B982" s="4140"/>
      <c r="C982" s="4222"/>
      <c r="D982" s="730"/>
      <c r="E982" s="651">
        <v>1</v>
      </c>
      <c r="F982" s="652">
        <v>2</v>
      </c>
      <c r="G982" s="652">
        <v>3</v>
      </c>
      <c r="H982" s="1085">
        <v>4</v>
      </c>
      <c r="I982" s="652">
        <v>5</v>
      </c>
      <c r="J982" s="652">
        <v>6</v>
      </c>
      <c r="K982" s="652">
        <v>7</v>
      </c>
      <c r="L982" s="652">
        <v>8</v>
      </c>
      <c r="M982" s="652">
        <v>9</v>
      </c>
      <c r="N982" s="1085">
        <v>10</v>
      </c>
      <c r="O982" s="652">
        <v>11</v>
      </c>
      <c r="P982" s="652">
        <v>12</v>
      </c>
      <c r="Q982" s="652">
        <v>13</v>
      </c>
      <c r="R982" s="652">
        <v>14</v>
      </c>
      <c r="S982" s="652">
        <v>15</v>
      </c>
      <c r="T982" s="652">
        <v>16</v>
      </c>
      <c r="U982" s="652">
        <v>17</v>
      </c>
      <c r="V982" s="1741">
        <v>18</v>
      </c>
      <c r="W982" s="652">
        <v>19</v>
      </c>
      <c r="X982" s="652">
        <v>20</v>
      </c>
      <c r="Y982" s="1741">
        <v>21</v>
      </c>
      <c r="Z982" s="652">
        <v>22</v>
      </c>
      <c r="AA982" s="652">
        <v>23</v>
      </c>
      <c r="AB982" s="653">
        <v>24</v>
      </c>
      <c r="AC982" s="228"/>
      <c r="AD982" s="654"/>
    </row>
    <row r="983" spans="1:30" s="14" customFormat="1" ht="12.75" customHeight="1">
      <c r="A983" s="2563" t="s">
        <v>106</v>
      </c>
      <c r="B983" s="2564"/>
      <c r="C983" s="414"/>
      <c r="D983" s="2358"/>
      <c r="E983" s="3400">
        <v>5</v>
      </c>
      <c r="F983" s="3311">
        <v>5</v>
      </c>
      <c r="G983" s="3311">
        <v>5</v>
      </c>
      <c r="H983" s="3407">
        <v>5</v>
      </c>
      <c r="I983" s="3311">
        <v>5</v>
      </c>
      <c r="J983" s="3311">
        <v>5</v>
      </c>
      <c r="K983" s="3311">
        <v>5</v>
      </c>
      <c r="L983" s="3311">
        <v>5</v>
      </c>
      <c r="M983" s="3311">
        <v>5</v>
      </c>
      <c r="N983" s="3407">
        <v>5</v>
      </c>
      <c r="O983" s="3311">
        <v>5</v>
      </c>
      <c r="P983" s="3311">
        <v>5</v>
      </c>
      <c r="Q983" s="3311">
        <v>5</v>
      </c>
      <c r="R983" s="3311">
        <v>5</v>
      </c>
      <c r="S983" s="3311">
        <v>5</v>
      </c>
      <c r="T983" s="3311">
        <v>5</v>
      </c>
      <c r="U983" s="3311">
        <v>5</v>
      </c>
      <c r="V983" s="3311">
        <v>5</v>
      </c>
      <c r="W983" s="3311">
        <v>5</v>
      </c>
      <c r="X983" s="3311">
        <v>5</v>
      </c>
      <c r="Y983" s="3311">
        <v>5</v>
      </c>
      <c r="Z983" s="3311">
        <v>5</v>
      </c>
      <c r="AA983" s="3311">
        <v>5</v>
      </c>
      <c r="AB983" s="3401">
        <v>5</v>
      </c>
      <c r="AC983" s="2360"/>
      <c r="AD983" s="3058"/>
    </row>
    <row r="984" spans="1:30" s="14" customFormat="1" ht="12.75" customHeight="1" thickBot="1">
      <c r="A984" s="2566" t="s">
        <v>107</v>
      </c>
      <c r="B984" s="2567"/>
      <c r="C984" s="201"/>
      <c r="D984" s="2359"/>
      <c r="E984" s="3402">
        <v>5</v>
      </c>
      <c r="F984" s="3403">
        <v>5</v>
      </c>
      <c r="G984" s="3403">
        <v>5</v>
      </c>
      <c r="H984" s="3404">
        <v>5</v>
      </c>
      <c r="I984" s="3403">
        <v>5</v>
      </c>
      <c r="J984" s="3403">
        <v>5</v>
      </c>
      <c r="K984" s="3403">
        <v>5</v>
      </c>
      <c r="L984" s="3403">
        <v>5</v>
      </c>
      <c r="M984" s="3403">
        <v>5</v>
      </c>
      <c r="N984" s="3404">
        <v>5</v>
      </c>
      <c r="O984" s="3403">
        <v>5</v>
      </c>
      <c r="P984" s="3403">
        <v>5</v>
      </c>
      <c r="Q984" s="3403">
        <v>5</v>
      </c>
      <c r="R984" s="3403">
        <v>5</v>
      </c>
      <c r="S984" s="3403">
        <v>5</v>
      </c>
      <c r="T984" s="3403">
        <v>5</v>
      </c>
      <c r="U984" s="3403">
        <v>5</v>
      </c>
      <c r="V984" s="3403">
        <v>5</v>
      </c>
      <c r="W984" s="3403">
        <v>5</v>
      </c>
      <c r="X984" s="3403">
        <v>5</v>
      </c>
      <c r="Y984" s="3403">
        <v>5</v>
      </c>
      <c r="Z984" s="3403">
        <v>5</v>
      </c>
      <c r="AA984" s="3403">
        <v>5</v>
      </c>
      <c r="AB984" s="3406">
        <v>5</v>
      </c>
      <c r="AC984" s="2361"/>
      <c r="AD984" s="3058"/>
    </row>
    <row r="985" spans="1:30" s="14" customFormat="1" ht="12.75" customHeight="1">
      <c r="A985" s="4669" t="s">
        <v>188</v>
      </c>
      <c r="B985" s="4672" t="s">
        <v>303</v>
      </c>
      <c r="C985" s="1884" t="s">
        <v>283</v>
      </c>
      <c r="D985" s="763" t="s">
        <v>108</v>
      </c>
      <c r="E985" s="863"/>
      <c r="F985" s="864"/>
      <c r="G985" s="864"/>
      <c r="H985" s="1087"/>
      <c r="I985" s="864"/>
      <c r="J985" s="864"/>
      <c r="K985" s="864"/>
      <c r="L985" s="864"/>
      <c r="M985" s="864"/>
      <c r="N985" s="1087"/>
      <c r="O985" s="864"/>
      <c r="P985" s="864"/>
      <c r="Q985" s="864"/>
      <c r="R985" s="864"/>
      <c r="S985" s="864"/>
      <c r="T985" s="864"/>
      <c r="U985" s="864"/>
      <c r="V985" s="1087"/>
      <c r="W985" s="864"/>
      <c r="X985" s="864"/>
      <c r="Y985" s="865"/>
      <c r="Z985" s="864"/>
      <c r="AA985" s="864"/>
      <c r="AB985" s="866"/>
      <c r="AC985" s="901">
        <f>SUM(E985:AB985)</f>
        <v>0</v>
      </c>
      <c r="AD985" s="3058"/>
    </row>
    <row r="986" spans="1:30" s="14" customFormat="1" ht="12.75" customHeight="1">
      <c r="A986" s="4670"/>
      <c r="B986" s="4673"/>
      <c r="C986" s="1885" t="s">
        <v>283</v>
      </c>
      <c r="D986" s="762" t="s">
        <v>109</v>
      </c>
      <c r="E986" s="660"/>
      <c r="F986" s="661"/>
      <c r="G986" s="661"/>
      <c r="H986" s="1088"/>
      <c r="I986" s="661"/>
      <c r="J986" s="661"/>
      <c r="K986" s="661"/>
      <c r="L986" s="661"/>
      <c r="M986" s="661"/>
      <c r="N986" s="1088"/>
      <c r="O986" s="661"/>
      <c r="P986" s="661"/>
      <c r="Q986" s="661"/>
      <c r="R986" s="661"/>
      <c r="S986" s="661"/>
      <c r="T986" s="661"/>
      <c r="U986" s="661"/>
      <c r="V986" s="1088"/>
      <c r="W986" s="661"/>
      <c r="X986" s="661"/>
      <c r="Y986" s="662"/>
      <c r="Z986" s="661"/>
      <c r="AA986" s="661"/>
      <c r="AB986" s="663"/>
      <c r="AC986" s="893"/>
      <c r="AD986" s="3058"/>
    </row>
    <row r="987" spans="1:30" s="14" customFormat="1" ht="12.75" customHeight="1">
      <c r="A987" s="4670"/>
      <c r="B987" s="4673"/>
      <c r="C987" s="1885"/>
      <c r="D987" s="762" t="s">
        <v>111</v>
      </c>
      <c r="E987" s="660"/>
      <c r="F987" s="661"/>
      <c r="G987" s="661"/>
      <c r="H987" s="1088"/>
      <c r="I987" s="661"/>
      <c r="J987" s="661"/>
      <c r="K987" s="661"/>
      <c r="L987" s="661"/>
      <c r="M987" s="661"/>
      <c r="N987" s="1088"/>
      <c r="O987" s="661"/>
      <c r="P987" s="661"/>
      <c r="Q987" s="661"/>
      <c r="R987" s="661"/>
      <c r="S987" s="661"/>
      <c r="T987" s="661"/>
      <c r="U987" s="661"/>
      <c r="V987" s="1088"/>
      <c r="W987" s="661"/>
      <c r="X987" s="661"/>
      <c r="Y987" s="662"/>
      <c r="Z987" s="661"/>
      <c r="AA987" s="661"/>
      <c r="AB987" s="663"/>
      <c r="AC987" s="893"/>
      <c r="AD987" s="3058"/>
    </row>
    <row r="988" spans="1:30" s="14" customFormat="1" ht="12.75" customHeight="1" thickBot="1">
      <c r="A988" s="4671"/>
      <c r="B988" s="4674"/>
      <c r="C988" s="3667"/>
      <c r="D988" s="764" t="s">
        <v>112</v>
      </c>
      <c r="E988" s="697"/>
      <c r="F988" s="867"/>
      <c r="G988" s="867"/>
      <c r="H988" s="1089"/>
      <c r="I988" s="867"/>
      <c r="J988" s="867"/>
      <c r="K988" s="867"/>
      <c r="L988" s="867"/>
      <c r="M988" s="867"/>
      <c r="N988" s="1089"/>
      <c r="O988" s="867"/>
      <c r="P988" s="867"/>
      <c r="Q988" s="867"/>
      <c r="R988" s="867"/>
      <c r="S988" s="867"/>
      <c r="T988" s="867"/>
      <c r="U988" s="867"/>
      <c r="V988" s="1089"/>
      <c r="W988" s="867"/>
      <c r="X988" s="867"/>
      <c r="Y988" s="868"/>
      <c r="Z988" s="867"/>
      <c r="AA988" s="867"/>
      <c r="AB988" s="869"/>
      <c r="AC988" s="902"/>
      <c r="AD988" s="3058"/>
    </row>
    <row r="989" spans="1:30" s="14" customFormat="1" ht="12.75" customHeight="1">
      <c r="A989" s="4639" t="s">
        <v>114</v>
      </c>
      <c r="B989" s="4638" t="s">
        <v>309</v>
      </c>
      <c r="C989" s="1884" t="s">
        <v>283</v>
      </c>
      <c r="D989" s="735" t="s">
        <v>108</v>
      </c>
      <c r="E989" s="656"/>
      <c r="F989" s="657"/>
      <c r="G989" s="657"/>
      <c r="H989" s="1090"/>
      <c r="I989" s="657"/>
      <c r="J989" s="657"/>
      <c r="K989" s="657"/>
      <c r="L989" s="657"/>
      <c r="M989" s="657"/>
      <c r="N989" s="1090"/>
      <c r="O989" s="657"/>
      <c r="P989" s="657"/>
      <c r="Q989" s="657"/>
      <c r="R989" s="657"/>
      <c r="S989" s="657"/>
      <c r="T989" s="657"/>
      <c r="U989" s="657"/>
      <c r="V989" s="1090"/>
      <c r="W989" s="657"/>
      <c r="X989" s="657"/>
      <c r="Y989" s="658"/>
      <c r="Z989" s="657"/>
      <c r="AA989" s="657"/>
      <c r="AB989" s="659"/>
      <c r="AC989" s="900"/>
      <c r="AD989" s="3058"/>
    </row>
    <row r="990" spans="1:30" s="14" customFormat="1" ht="12.75" customHeight="1">
      <c r="A990" s="4640"/>
      <c r="B990" s="4634"/>
      <c r="C990" s="1885" t="s">
        <v>283</v>
      </c>
      <c r="D990" s="762" t="s">
        <v>109</v>
      </c>
      <c r="E990" s="660"/>
      <c r="F990" s="661"/>
      <c r="G990" s="661"/>
      <c r="H990" s="1088"/>
      <c r="I990" s="661"/>
      <c r="J990" s="661"/>
      <c r="K990" s="661"/>
      <c r="L990" s="661"/>
      <c r="M990" s="661"/>
      <c r="N990" s="1088"/>
      <c r="O990" s="661"/>
      <c r="P990" s="661"/>
      <c r="Q990" s="661"/>
      <c r="R990" s="661"/>
      <c r="S990" s="661"/>
      <c r="T990" s="661"/>
      <c r="U990" s="661"/>
      <c r="V990" s="1088"/>
      <c r="W990" s="661"/>
      <c r="X990" s="661"/>
      <c r="Y990" s="662"/>
      <c r="Z990" s="661"/>
      <c r="AA990" s="661"/>
      <c r="AB990" s="663"/>
      <c r="AC990" s="893"/>
      <c r="AD990" s="3058"/>
    </row>
    <row r="991" spans="1:30" s="14" customFormat="1" ht="12.75" customHeight="1">
      <c r="A991" s="4640"/>
      <c r="B991" s="4634"/>
      <c r="C991" s="1885"/>
      <c r="D991" s="762" t="s">
        <v>111</v>
      </c>
      <c r="E991" s="660"/>
      <c r="F991" s="661"/>
      <c r="G991" s="661"/>
      <c r="H991" s="1088"/>
      <c r="I991" s="661"/>
      <c r="J991" s="661"/>
      <c r="K991" s="661"/>
      <c r="L991" s="661"/>
      <c r="M991" s="661"/>
      <c r="N991" s="1088"/>
      <c r="O991" s="661"/>
      <c r="P991" s="661"/>
      <c r="Q991" s="661"/>
      <c r="R991" s="661"/>
      <c r="S991" s="661"/>
      <c r="T991" s="661"/>
      <c r="U991" s="661"/>
      <c r="V991" s="1088"/>
      <c r="W991" s="661"/>
      <c r="X991" s="661"/>
      <c r="Y991" s="662"/>
      <c r="Z991" s="661"/>
      <c r="AA991" s="661"/>
      <c r="AB991" s="663"/>
      <c r="AC991" s="893"/>
      <c r="AD991" s="3058"/>
    </row>
    <row r="992" spans="1:30" s="14" customFormat="1" ht="12.75" customHeight="1" thickBot="1">
      <c r="A992" s="4675"/>
      <c r="B992" s="4676"/>
      <c r="C992" s="1886"/>
      <c r="D992" s="736" t="s">
        <v>112</v>
      </c>
      <c r="E992" s="664"/>
      <c r="F992" s="665"/>
      <c r="G992" s="665"/>
      <c r="H992" s="1091"/>
      <c r="I992" s="665"/>
      <c r="J992" s="665"/>
      <c r="K992" s="665"/>
      <c r="L992" s="665"/>
      <c r="M992" s="665"/>
      <c r="N992" s="1091"/>
      <c r="O992" s="665"/>
      <c r="P992" s="665"/>
      <c r="Q992" s="665"/>
      <c r="R992" s="665"/>
      <c r="S992" s="665"/>
      <c r="T992" s="665"/>
      <c r="U992" s="665"/>
      <c r="V992" s="1091"/>
      <c r="W992" s="665"/>
      <c r="X992" s="665"/>
      <c r="Y992" s="666"/>
      <c r="Z992" s="665"/>
      <c r="AA992" s="665"/>
      <c r="AB992" s="667"/>
      <c r="AC992" s="896"/>
      <c r="AD992" s="3058"/>
    </row>
    <row r="993" spans="1:38" s="14" customFormat="1" ht="12.75" customHeight="1">
      <c r="A993" s="4651" t="s">
        <v>129</v>
      </c>
      <c r="B993" s="4664" t="s">
        <v>169</v>
      </c>
      <c r="C993" s="1884" t="s">
        <v>502</v>
      </c>
      <c r="D993" s="765" t="s">
        <v>108</v>
      </c>
      <c r="E993" s="1748">
        <v>3616</v>
      </c>
      <c r="F993" s="1749">
        <v>3646</v>
      </c>
      <c r="G993" s="1749">
        <v>3598</v>
      </c>
      <c r="H993" s="1751">
        <v>3664</v>
      </c>
      <c r="I993" s="1749">
        <v>3646</v>
      </c>
      <c r="J993" s="1749">
        <v>3694</v>
      </c>
      <c r="K993" s="1749">
        <v>3680</v>
      </c>
      <c r="L993" s="1749">
        <v>3718</v>
      </c>
      <c r="M993" s="1749">
        <v>2122</v>
      </c>
      <c r="N993" s="1751">
        <v>1878</v>
      </c>
      <c r="O993" s="1749">
        <v>1964</v>
      </c>
      <c r="P993" s="1749">
        <v>1866</v>
      </c>
      <c r="Q993" s="1749">
        <v>1806</v>
      </c>
      <c r="R993" s="1749">
        <v>1856</v>
      </c>
      <c r="S993" s="1749">
        <v>1924</v>
      </c>
      <c r="T993" s="1749">
        <v>1896</v>
      </c>
      <c r="U993" s="1749">
        <v>2062</v>
      </c>
      <c r="V993" s="1751">
        <v>2134</v>
      </c>
      <c r="W993" s="1749">
        <v>2242</v>
      </c>
      <c r="X993" s="1749">
        <v>2142</v>
      </c>
      <c r="Y993" s="3172">
        <v>3542</v>
      </c>
      <c r="Z993" s="1749">
        <v>3872</v>
      </c>
      <c r="AA993" s="1749">
        <v>3728</v>
      </c>
      <c r="AB993" s="3940">
        <v>3642</v>
      </c>
      <c r="AC993" s="2809">
        <f>SUM(E993:AB993)</f>
        <v>67938</v>
      </c>
      <c r="AD993" s="1972"/>
      <c r="AE993" s="1973"/>
      <c r="AF993" s="1973"/>
      <c r="AG993" s="1973"/>
      <c r="AH993" s="1973"/>
      <c r="AI993" s="1973"/>
      <c r="AJ993" s="1973"/>
      <c r="AK993" s="1973"/>
      <c r="AL993" s="1973"/>
    </row>
    <row r="994" spans="1:38" s="14" customFormat="1" ht="12.75" customHeight="1">
      <c r="A994" s="4640"/>
      <c r="B994" s="4634"/>
      <c r="C994" s="1885" t="s">
        <v>502</v>
      </c>
      <c r="D994" s="766" t="s">
        <v>109</v>
      </c>
      <c r="E994" s="1994">
        <v>708</v>
      </c>
      <c r="F994" s="1993">
        <v>710</v>
      </c>
      <c r="G994" s="1993">
        <v>706</v>
      </c>
      <c r="H994" s="1989">
        <v>710</v>
      </c>
      <c r="I994" s="1993">
        <v>712</v>
      </c>
      <c r="J994" s="1993">
        <v>714</v>
      </c>
      <c r="K994" s="1993">
        <v>708</v>
      </c>
      <c r="L994" s="1993">
        <v>706</v>
      </c>
      <c r="M994" s="1993">
        <v>538</v>
      </c>
      <c r="N994" s="1989">
        <v>420</v>
      </c>
      <c r="O994" s="1993">
        <v>410</v>
      </c>
      <c r="P994" s="1993">
        <v>408</v>
      </c>
      <c r="Q994" s="1993">
        <v>366</v>
      </c>
      <c r="R994" s="1993">
        <v>390</v>
      </c>
      <c r="S994" s="1993">
        <v>392</v>
      </c>
      <c r="T994" s="1993">
        <v>396</v>
      </c>
      <c r="U994" s="1993">
        <v>486</v>
      </c>
      <c r="V994" s="1989">
        <v>514</v>
      </c>
      <c r="W994" s="1993">
        <v>532</v>
      </c>
      <c r="X994" s="1993">
        <v>520</v>
      </c>
      <c r="Y994" s="1988">
        <v>662</v>
      </c>
      <c r="Z994" s="1993">
        <v>694</v>
      </c>
      <c r="AA994" s="1993">
        <v>670</v>
      </c>
      <c r="AB994" s="1996">
        <v>662</v>
      </c>
      <c r="AC994" s="1980">
        <f>SUM(E994:AB994)</f>
        <v>13734</v>
      </c>
      <c r="AD994" s="1974"/>
      <c r="AE994" s="1975"/>
      <c r="AF994" s="1975"/>
      <c r="AG994" s="1975"/>
      <c r="AH994" s="1975"/>
      <c r="AI994" s="1975"/>
      <c r="AJ994" s="1975"/>
      <c r="AK994" s="1975"/>
      <c r="AL994" s="1975"/>
    </row>
    <row r="995" spans="1:38" s="14" customFormat="1" ht="12.75" customHeight="1">
      <c r="A995" s="4641"/>
      <c r="B995" s="4635"/>
      <c r="C995" s="3651" t="s">
        <v>315</v>
      </c>
      <c r="D995" s="1976" t="s">
        <v>340</v>
      </c>
      <c r="E995" s="432">
        <v>3684.6600928715256</v>
      </c>
      <c r="F995" s="433">
        <v>3714.487313210263</v>
      </c>
      <c r="G995" s="433">
        <v>3666.6115147367332</v>
      </c>
      <c r="H995" s="1092">
        <v>3732.1570170613131</v>
      </c>
      <c r="I995" s="433">
        <v>3714.8701188601467</v>
      </c>
      <c r="J995" s="433">
        <v>3762.3705293338667</v>
      </c>
      <c r="K995" s="433">
        <v>3747.4876917743172</v>
      </c>
      <c r="L995" s="433">
        <v>3784.4365498710636</v>
      </c>
      <c r="M995" s="433">
        <v>2189.1386433937892</v>
      </c>
      <c r="N995" s="1092">
        <v>1924.3918519885704</v>
      </c>
      <c r="O995" s="433">
        <v>2006.3389544142335</v>
      </c>
      <c r="P995" s="433">
        <v>1910.0837677965853</v>
      </c>
      <c r="Q995" s="433">
        <v>1842.7132169711053</v>
      </c>
      <c r="R995" s="433">
        <v>1896.5326256091669</v>
      </c>
      <c r="S995" s="433">
        <v>1963.527438056316</v>
      </c>
      <c r="T995" s="433">
        <v>1936.9130078555413</v>
      </c>
      <c r="U995" s="433">
        <v>2118.4994689638229</v>
      </c>
      <c r="V995" s="1092">
        <v>2195.0289291943286</v>
      </c>
      <c r="W995" s="433">
        <v>2304.2543262409208</v>
      </c>
      <c r="X995" s="433">
        <v>2204.2150530290824</v>
      </c>
      <c r="Y995" s="433">
        <v>3603.3329016342632</v>
      </c>
      <c r="Z995" s="433">
        <v>3933.7030899649758</v>
      </c>
      <c r="AA995" s="433">
        <v>3787.7280789412539</v>
      </c>
      <c r="AB995" s="434">
        <v>3701.6763769946178</v>
      </c>
      <c r="AC995" s="930"/>
      <c r="AD995" s="3058"/>
    </row>
    <row r="996" spans="1:38" s="14" customFormat="1" ht="12.75" customHeight="1">
      <c r="A996" s="4641"/>
      <c r="B996" s="4635"/>
      <c r="C996" s="3611" t="s">
        <v>342</v>
      </c>
      <c r="D996" s="766" t="s">
        <v>110</v>
      </c>
      <c r="E996" s="1935">
        <v>206</v>
      </c>
      <c r="F996" s="1936">
        <v>204.8</v>
      </c>
      <c r="G996" s="1936">
        <v>211.2</v>
      </c>
      <c r="H996" s="1938">
        <v>202.2</v>
      </c>
      <c r="I996" s="1936">
        <v>200.8</v>
      </c>
      <c r="J996" s="1936">
        <v>212.6</v>
      </c>
      <c r="K996" s="1936">
        <v>201.2</v>
      </c>
      <c r="L996" s="1936">
        <v>213.6</v>
      </c>
      <c r="M996" s="1936">
        <v>208.8</v>
      </c>
      <c r="N996" s="1938">
        <v>117.2</v>
      </c>
      <c r="O996" s="1936">
        <v>107.4</v>
      </c>
      <c r="P996" s="1936">
        <v>111.2</v>
      </c>
      <c r="Q996" s="1936">
        <v>105.8</v>
      </c>
      <c r="R996" s="1936">
        <v>104.6</v>
      </c>
      <c r="S996" s="1936">
        <v>110.4</v>
      </c>
      <c r="T996" s="1936">
        <v>106.8</v>
      </c>
      <c r="U996" s="1936">
        <v>110.4</v>
      </c>
      <c r="V996" s="1938">
        <v>121.2</v>
      </c>
      <c r="W996" s="1936">
        <v>124.6</v>
      </c>
      <c r="X996" s="1936">
        <v>131.4</v>
      </c>
      <c r="Y996" s="1936">
        <v>122.4</v>
      </c>
      <c r="Z996" s="1936">
        <v>212.8</v>
      </c>
      <c r="AA996" s="1936">
        <v>218.6</v>
      </c>
      <c r="AB996" s="1937">
        <v>210.4</v>
      </c>
      <c r="AC996" s="2810"/>
      <c r="AD996" s="1969"/>
      <c r="AE996" s="1979"/>
      <c r="AF996" s="1979"/>
      <c r="AG996" s="1979"/>
      <c r="AH996" s="1979"/>
      <c r="AI996" s="1979"/>
      <c r="AJ996" s="1979"/>
      <c r="AK996" s="1979"/>
      <c r="AL996" s="1979"/>
    </row>
    <row r="997" spans="1:38" s="14" customFormat="1" ht="12.75" customHeight="1" thickBot="1">
      <c r="A997" s="4641"/>
      <c r="B997" s="4635"/>
      <c r="C997" s="1881" t="s">
        <v>315</v>
      </c>
      <c r="D997" s="1977" t="s">
        <v>111</v>
      </c>
      <c r="E997" s="677">
        <v>0.19579646017699115</v>
      </c>
      <c r="F997" s="678">
        <v>0.19473395501919913</v>
      </c>
      <c r="G997" s="678">
        <v>0.1962201222901612</v>
      </c>
      <c r="H997" s="1094">
        <v>0.19377729257641921</v>
      </c>
      <c r="I997" s="678">
        <v>0.19528250137136588</v>
      </c>
      <c r="J997" s="678">
        <v>0.19328641039523553</v>
      </c>
      <c r="K997" s="678">
        <v>0.19239130434782609</v>
      </c>
      <c r="L997" s="678">
        <v>0.1898870360408822</v>
      </c>
      <c r="M997" s="678">
        <v>0.25353440150801132</v>
      </c>
      <c r="N997" s="1094">
        <v>0.22364217252396165</v>
      </c>
      <c r="O997" s="678">
        <v>0.20875763747454176</v>
      </c>
      <c r="P997" s="678">
        <v>0.21864951768488747</v>
      </c>
      <c r="Q997" s="678">
        <v>0.20265780730897009</v>
      </c>
      <c r="R997" s="678">
        <v>0.2101293103448276</v>
      </c>
      <c r="S997" s="678">
        <v>0.20374220374220375</v>
      </c>
      <c r="T997" s="678">
        <v>0.20886075949367089</v>
      </c>
      <c r="U997" s="678">
        <v>0.23569350145489815</v>
      </c>
      <c r="V997" s="1094">
        <v>0.24086223055295219</v>
      </c>
      <c r="W997" s="678">
        <v>0.23728813559322035</v>
      </c>
      <c r="X997" s="678">
        <v>0.24276377217553688</v>
      </c>
      <c r="Y997" s="695">
        <v>0.18690005646527386</v>
      </c>
      <c r="Z997" s="678">
        <v>0.17923553719008264</v>
      </c>
      <c r="AA997" s="678">
        <v>0.17972103004291845</v>
      </c>
      <c r="AB997" s="709">
        <v>0.18176825919824272</v>
      </c>
      <c r="AC997" s="931">
        <f t="shared" ref="AC997" si="213">AC994/AC993</f>
        <v>0.20215490594365451</v>
      </c>
      <c r="AD997" s="3058"/>
    </row>
    <row r="998" spans="1:38" s="14" customFormat="1" ht="12.75" customHeight="1">
      <c r="A998" s="4639" t="s">
        <v>206</v>
      </c>
      <c r="B998" s="4652" t="s">
        <v>608</v>
      </c>
      <c r="C998" s="1884" t="s">
        <v>502</v>
      </c>
      <c r="D998" s="870" t="s">
        <v>108</v>
      </c>
      <c r="E998" s="1748">
        <v>3146</v>
      </c>
      <c r="F998" s="1749">
        <v>3148</v>
      </c>
      <c r="G998" s="1749">
        <v>3118</v>
      </c>
      <c r="H998" s="1751">
        <v>3172</v>
      </c>
      <c r="I998" s="1749">
        <v>3170</v>
      </c>
      <c r="J998" s="1749">
        <v>3204</v>
      </c>
      <c r="K998" s="1749">
        <v>3226</v>
      </c>
      <c r="L998" s="1749">
        <v>3240</v>
      </c>
      <c r="M998" s="1749">
        <v>3128</v>
      </c>
      <c r="N998" s="1751">
        <v>2868</v>
      </c>
      <c r="O998" s="1749">
        <v>2908</v>
      </c>
      <c r="P998" s="1749">
        <v>2830</v>
      </c>
      <c r="Q998" s="1749">
        <v>2730</v>
      </c>
      <c r="R998" s="1749">
        <v>2760</v>
      </c>
      <c r="S998" s="1749">
        <v>2848</v>
      </c>
      <c r="T998" s="1749">
        <v>2906</v>
      </c>
      <c r="U998" s="1749">
        <v>3104</v>
      </c>
      <c r="V998" s="1751">
        <v>3162</v>
      </c>
      <c r="W998" s="1749">
        <v>3168</v>
      </c>
      <c r="X998" s="1749">
        <v>3156</v>
      </c>
      <c r="Y998" s="3172">
        <v>3212</v>
      </c>
      <c r="Z998" s="1749">
        <v>3228</v>
      </c>
      <c r="AA998" s="1749">
        <v>3198</v>
      </c>
      <c r="AB998" s="3940">
        <v>3192</v>
      </c>
      <c r="AC998" s="1990">
        <f>SUM(E998:AB998)</f>
        <v>73822</v>
      </c>
      <c r="AD998" s="1972"/>
      <c r="AE998" s="1973"/>
      <c r="AF998" s="1973"/>
      <c r="AG998" s="1973"/>
      <c r="AH998" s="1973"/>
      <c r="AI998" s="1973"/>
      <c r="AJ998" s="1973"/>
      <c r="AK998" s="1973"/>
      <c r="AL998" s="1973"/>
    </row>
    <row r="999" spans="1:38" s="14" customFormat="1" ht="12.75" customHeight="1">
      <c r="A999" s="4640"/>
      <c r="B999" s="4653"/>
      <c r="C999" s="1885" t="s">
        <v>502</v>
      </c>
      <c r="D999" s="773" t="s">
        <v>109</v>
      </c>
      <c r="E999" s="1994">
        <v>336</v>
      </c>
      <c r="F999" s="1993">
        <v>338</v>
      </c>
      <c r="G999" s="1993">
        <v>330</v>
      </c>
      <c r="H999" s="1989">
        <v>344</v>
      </c>
      <c r="I999" s="1993">
        <v>342</v>
      </c>
      <c r="J999" s="1993">
        <v>340</v>
      </c>
      <c r="K999" s="1993">
        <v>346</v>
      </c>
      <c r="L999" s="1993">
        <v>350</v>
      </c>
      <c r="M999" s="1993">
        <v>346</v>
      </c>
      <c r="N999" s="1989">
        <v>236</v>
      </c>
      <c r="O999" s="1993">
        <v>208</v>
      </c>
      <c r="P999" s="1993">
        <v>234</v>
      </c>
      <c r="Q999" s="1993">
        <v>258</v>
      </c>
      <c r="R999" s="1993">
        <v>256</v>
      </c>
      <c r="S999" s="1993">
        <v>270</v>
      </c>
      <c r="T999" s="1993">
        <v>272</v>
      </c>
      <c r="U999" s="1993">
        <v>352</v>
      </c>
      <c r="V999" s="1989">
        <v>374</v>
      </c>
      <c r="W999" s="1993">
        <v>372</v>
      </c>
      <c r="X999" s="1993">
        <v>374</v>
      </c>
      <c r="Y999" s="1988">
        <v>372</v>
      </c>
      <c r="Z999" s="1993">
        <v>364</v>
      </c>
      <c r="AA999" s="1993">
        <v>356</v>
      </c>
      <c r="AB999" s="1996">
        <v>354</v>
      </c>
      <c r="AC999" s="1980">
        <f>SUM(E999:AB999)</f>
        <v>7724</v>
      </c>
      <c r="AD999" s="1974"/>
      <c r="AE999" s="1975"/>
      <c r="AF999" s="1975"/>
      <c r="AG999" s="1975"/>
      <c r="AH999" s="1975"/>
      <c r="AI999" s="1975"/>
      <c r="AJ999" s="1975"/>
      <c r="AK999" s="1975"/>
      <c r="AL999" s="1975"/>
    </row>
    <row r="1000" spans="1:38" s="14" customFormat="1" ht="12.75" customHeight="1">
      <c r="A1000" s="4641"/>
      <c r="B1000" s="4653"/>
      <c r="C1000" s="3651" t="s">
        <v>315</v>
      </c>
      <c r="D1000" s="718" t="s">
        <v>340</v>
      </c>
      <c r="E1000" s="432">
        <f>SQRT(E998^2+E999^2)</f>
        <v>3163.8919071295718</v>
      </c>
      <c r="F1000" s="433">
        <f t="shared" ref="F1000:AB1000" si="214">SQRT(F998^2+F999^2)</f>
        <v>3166.0934919866154</v>
      </c>
      <c r="G1000" s="433">
        <f t="shared" si="214"/>
        <v>3135.4144861564955</v>
      </c>
      <c r="H1000" s="1092">
        <f t="shared" si="214"/>
        <v>3190.5986899013169</v>
      </c>
      <c r="I1000" s="433">
        <f t="shared" si="214"/>
        <v>3188.3952076240485</v>
      </c>
      <c r="J1000" s="433">
        <f t="shared" si="214"/>
        <v>3221.9894475308265</v>
      </c>
      <c r="K1000" s="433">
        <f t="shared" si="214"/>
        <v>3244.50181075616</v>
      </c>
      <c r="L1000" s="433">
        <f t="shared" si="214"/>
        <v>3258.8494902342454</v>
      </c>
      <c r="M1000" s="433">
        <f t="shared" si="214"/>
        <v>3147.0780098370615</v>
      </c>
      <c r="N1000" s="1092">
        <f t="shared" si="214"/>
        <v>2877.6935208600653</v>
      </c>
      <c r="O1000" s="433">
        <f t="shared" si="214"/>
        <v>2915.4292994343045</v>
      </c>
      <c r="P1000" s="433">
        <f t="shared" si="214"/>
        <v>2839.6577258535931</v>
      </c>
      <c r="Q1000" s="433">
        <f t="shared" si="214"/>
        <v>2742.1641088745946</v>
      </c>
      <c r="R1000" s="433">
        <f t="shared" si="214"/>
        <v>2771.847037626716</v>
      </c>
      <c r="S1000" s="433">
        <f t="shared" si="214"/>
        <v>2860.7698264628002</v>
      </c>
      <c r="T1000" s="433">
        <f t="shared" si="214"/>
        <v>2918.7017661967452</v>
      </c>
      <c r="U1000" s="433">
        <f t="shared" si="214"/>
        <v>3123.8950046376399</v>
      </c>
      <c r="V1000" s="1092">
        <f t="shared" si="214"/>
        <v>3184.0414570165381</v>
      </c>
      <c r="W1000" s="433">
        <f t="shared" si="214"/>
        <v>3189.7661356281278</v>
      </c>
      <c r="X1000" s="433">
        <f t="shared" si="214"/>
        <v>3178.0830700282208</v>
      </c>
      <c r="Y1000" s="433">
        <f t="shared" si="214"/>
        <v>3233.4699627489972</v>
      </c>
      <c r="Z1000" s="433">
        <f t="shared" si="214"/>
        <v>3248.458095774055</v>
      </c>
      <c r="AA1000" s="433">
        <f t="shared" si="214"/>
        <v>3217.753874987955</v>
      </c>
      <c r="AB1000" s="434">
        <f t="shared" si="214"/>
        <v>3211.5697096591257</v>
      </c>
      <c r="AC1000" s="1111"/>
      <c r="AD1000" s="3058"/>
    </row>
    <row r="1001" spans="1:38" s="14" customFormat="1" ht="12.75" customHeight="1">
      <c r="A1001" s="4641"/>
      <c r="B1001" s="4653"/>
      <c r="C1001" s="3611" t="s">
        <v>342</v>
      </c>
      <c r="D1001" s="773" t="s">
        <v>110</v>
      </c>
      <c r="E1001" s="1935">
        <v>177.8</v>
      </c>
      <c r="F1001" s="1936">
        <v>176.2</v>
      </c>
      <c r="G1001" s="1936">
        <v>176.8</v>
      </c>
      <c r="H1001" s="1938">
        <v>175.8</v>
      </c>
      <c r="I1001" s="1936">
        <v>177.4</v>
      </c>
      <c r="J1001" s="1936">
        <v>176.8</v>
      </c>
      <c r="K1001" s="1936">
        <v>182.6</v>
      </c>
      <c r="L1001" s="1936">
        <v>181.2</v>
      </c>
      <c r="M1001" s="1936">
        <v>182</v>
      </c>
      <c r="N1001" s="1938">
        <v>172.2</v>
      </c>
      <c r="O1001" s="1936">
        <v>163.80000000000001</v>
      </c>
      <c r="P1001" s="1936">
        <v>162.6</v>
      </c>
      <c r="Q1001" s="1936">
        <v>153.80000000000001</v>
      </c>
      <c r="R1001" s="1936">
        <v>154.80000000000001</v>
      </c>
      <c r="S1001" s="1936">
        <v>155</v>
      </c>
      <c r="T1001" s="1936">
        <v>159.6</v>
      </c>
      <c r="U1001" s="1936">
        <v>163.19999999999999</v>
      </c>
      <c r="V1001" s="1938">
        <v>173.2</v>
      </c>
      <c r="W1001" s="1936">
        <v>177.4</v>
      </c>
      <c r="X1001" s="1936">
        <v>174.6</v>
      </c>
      <c r="Y1001" s="1936">
        <v>176.2</v>
      </c>
      <c r="Z1001" s="1936">
        <v>180.8</v>
      </c>
      <c r="AA1001" s="1936">
        <v>179.6</v>
      </c>
      <c r="AB1001" s="1937">
        <v>178.6</v>
      </c>
      <c r="AC1001" s="1978"/>
      <c r="AD1001" s="1969"/>
      <c r="AE1001" s="1979"/>
      <c r="AF1001" s="1979"/>
      <c r="AG1001" s="1979"/>
      <c r="AH1001" s="1979"/>
      <c r="AI1001" s="1979"/>
      <c r="AJ1001" s="1979"/>
      <c r="AK1001" s="1979"/>
      <c r="AL1001" s="1979"/>
    </row>
    <row r="1002" spans="1:38" s="35" customFormat="1" ht="12.75" customHeight="1" thickBot="1">
      <c r="A1002" s="4641"/>
      <c r="B1002" s="4654"/>
      <c r="C1002" s="1881" t="s">
        <v>315</v>
      </c>
      <c r="D1002" s="840" t="s">
        <v>111</v>
      </c>
      <c r="E1002" s="677">
        <f t="shared" ref="E1002:AC1002" si="215">E999/E998</f>
        <v>0.10680228862047043</v>
      </c>
      <c r="F1002" s="678">
        <f t="shared" si="215"/>
        <v>0.10736975857687421</v>
      </c>
      <c r="G1002" s="678">
        <f t="shared" si="215"/>
        <v>0.10583707504810776</v>
      </c>
      <c r="H1002" s="1094">
        <f t="shared" si="215"/>
        <v>0.10844892812105927</v>
      </c>
      <c r="I1002" s="678">
        <f t="shared" si="215"/>
        <v>0.10788643533123028</v>
      </c>
      <c r="J1002" s="678">
        <f t="shared" si="215"/>
        <v>0.10611735330836454</v>
      </c>
      <c r="K1002" s="678">
        <f t="shared" si="215"/>
        <v>0.10725356478611284</v>
      </c>
      <c r="L1002" s="678">
        <f t="shared" si="215"/>
        <v>0.10802469135802469</v>
      </c>
      <c r="M1002" s="678">
        <f t="shared" si="215"/>
        <v>0.11061381074168798</v>
      </c>
      <c r="N1002" s="1094">
        <f t="shared" si="215"/>
        <v>8.2287308228730829E-2</v>
      </c>
      <c r="O1002" s="678">
        <f t="shared" si="215"/>
        <v>7.1526822558459421E-2</v>
      </c>
      <c r="P1002" s="678">
        <f t="shared" si="215"/>
        <v>8.2685512367491165E-2</v>
      </c>
      <c r="Q1002" s="678">
        <f t="shared" si="215"/>
        <v>9.4505494505494503E-2</v>
      </c>
      <c r="R1002" s="678">
        <f t="shared" si="215"/>
        <v>9.2753623188405798E-2</v>
      </c>
      <c r="S1002" s="678">
        <f t="shared" si="215"/>
        <v>9.480337078651685E-2</v>
      </c>
      <c r="T1002" s="678">
        <f t="shared" si="215"/>
        <v>9.3599449415003436E-2</v>
      </c>
      <c r="U1002" s="678">
        <f t="shared" si="215"/>
        <v>0.1134020618556701</v>
      </c>
      <c r="V1002" s="1094">
        <f t="shared" si="215"/>
        <v>0.11827956989247312</v>
      </c>
      <c r="W1002" s="678">
        <f t="shared" si="215"/>
        <v>0.11742424242424243</v>
      </c>
      <c r="X1002" s="678">
        <f t="shared" si="215"/>
        <v>0.1185044359949303</v>
      </c>
      <c r="Y1002" s="695">
        <f t="shared" si="215"/>
        <v>0.11581569115815692</v>
      </c>
      <c r="Z1002" s="678">
        <f t="shared" si="215"/>
        <v>0.1127633209417596</v>
      </c>
      <c r="AA1002" s="678">
        <f t="shared" si="215"/>
        <v>0.11131957473420888</v>
      </c>
      <c r="AB1002" s="709">
        <f t="shared" si="215"/>
        <v>0.11090225563909774</v>
      </c>
      <c r="AC1002" s="931">
        <f t="shared" si="215"/>
        <v>0.10463005608084311</v>
      </c>
      <c r="AD1002" s="694"/>
    </row>
    <row r="1003" spans="1:38" s="73" customFormat="1" ht="12.75" customHeight="1">
      <c r="A1003" s="1027" t="s">
        <v>290</v>
      </c>
      <c r="B1003" s="1028"/>
      <c r="C1003" s="3688" t="s">
        <v>315</v>
      </c>
      <c r="D1003" s="1029"/>
      <c r="E1003" s="679">
        <f>E993+E998</f>
        <v>6762</v>
      </c>
      <c r="F1003" s="680">
        <f t="shared" ref="F1003:AB1003" si="216">F993+F998</f>
        <v>6794</v>
      </c>
      <c r="G1003" s="680">
        <f t="shared" si="216"/>
        <v>6716</v>
      </c>
      <c r="H1003" s="1095">
        <f t="shared" si="216"/>
        <v>6836</v>
      </c>
      <c r="I1003" s="680">
        <f t="shared" si="216"/>
        <v>6816</v>
      </c>
      <c r="J1003" s="680">
        <f t="shared" si="216"/>
        <v>6898</v>
      </c>
      <c r="K1003" s="680">
        <f t="shared" si="216"/>
        <v>6906</v>
      </c>
      <c r="L1003" s="680">
        <f t="shared" si="216"/>
        <v>6958</v>
      </c>
      <c r="M1003" s="680">
        <f t="shared" si="216"/>
        <v>5250</v>
      </c>
      <c r="N1003" s="1095">
        <f t="shared" si="216"/>
        <v>4746</v>
      </c>
      <c r="O1003" s="680">
        <f t="shared" si="216"/>
        <v>4872</v>
      </c>
      <c r="P1003" s="680">
        <f t="shared" si="216"/>
        <v>4696</v>
      </c>
      <c r="Q1003" s="680">
        <f t="shared" si="216"/>
        <v>4536</v>
      </c>
      <c r="R1003" s="680">
        <f t="shared" si="216"/>
        <v>4616</v>
      </c>
      <c r="S1003" s="680">
        <f t="shared" si="216"/>
        <v>4772</v>
      </c>
      <c r="T1003" s="680">
        <f t="shared" si="216"/>
        <v>4802</v>
      </c>
      <c r="U1003" s="680">
        <f t="shared" si="216"/>
        <v>5166</v>
      </c>
      <c r="V1003" s="1757">
        <f t="shared" si="216"/>
        <v>5296</v>
      </c>
      <c r="W1003" s="680">
        <f t="shared" si="216"/>
        <v>5410</v>
      </c>
      <c r="X1003" s="680">
        <f t="shared" si="216"/>
        <v>5298</v>
      </c>
      <c r="Y1003" s="1757">
        <f t="shared" si="216"/>
        <v>6754</v>
      </c>
      <c r="Z1003" s="680">
        <f t="shared" si="216"/>
        <v>7100</v>
      </c>
      <c r="AA1003" s="680">
        <f t="shared" si="216"/>
        <v>6926</v>
      </c>
      <c r="AB1003" s="1030">
        <f t="shared" si="216"/>
        <v>6834</v>
      </c>
      <c r="AC1003" s="1031"/>
      <c r="AD1003" s="1032"/>
    </row>
    <row r="1004" spans="1:38" s="73" customFormat="1" ht="12.75" customHeight="1">
      <c r="A1004" s="1033" t="s">
        <v>307</v>
      </c>
      <c r="B1004" s="1034"/>
      <c r="C1004" s="3689" t="s">
        <v>315</v>
      </c>
      <c r="D1004" s="1035"/>
      <c r="E1004" s="681">
        <f t="shared" ref="E1004:AB1004" si="217">E994+E999</f>
        <v>1044</v>
      </c>
      <c r="F1004" s="682">
        <f t="shared" si="217"/>
        <v>1048</v>
      </c>
      <c r="G1004" s="682">
        <f t="shared" si="217"/>
        <v>1036</v>
      </c>
      <c r="H1004" s="1096">
        <f t="shared" si="217"/>
        <v>1054</v>
      </c>
      <c r="I1004" s="682">
        <f t="shared" si="217"/>
        <v>1054</v>
      </c>
      <c r="J1004" s="682">
        <f t="shared" si="217"/>
        <v>1054</v>
      </c>
      <c r="K1004" s="682">
        <f t="shared" si="217"/>
        <v>1054</v>
      </c>
      <c r="L1004" s="682">
        <f t="shared" si="217"/>
        <v>1056</v>
      </c>
      <c r="M1004" s="682">
        <f t="shared" si="217"/>
        <v>884</v>
      </c>
      <c r="N1004" s="1096">
        <f t="shared" si="217"/>
        <v>656</v>
      </c>
      <c r="O1004" s="682">
        <f t="shared" si="217"/>
        <v>618</v>
      </c>
      <c r="P1004" s="682">
        <f t="shared" si="217"/>
        <v>642</v>
      </c>
      <c r="Q1004" s="682">
        <f t="shared" si="217"/>
        <v>624</v>
      </c>
      <c r="R1004" s="682">
        <f t="shared" si="217"/>
        <v>646</v>
      </c>
      <c r="S1004" s="682">
        <f t="shared" si="217"/>
        <v>662</v>
      </c>
      <c r="T1004" s="682">
        <f t="shared" si="217"/>
        <v>668</v>
      </c>
      <c r="U1004" s="682">
        <f t="shared" si="217"/>
        <v>838</v>
      </c>
      <c r="V1004" s="1758">
        <f t="shared" si="217"/>
        <v>888</v>
      </c>
      <c r="W1004" s="682">
        <f t="shared" si="217"/>
        <v>904</v>
      </c>
      <c r="X1004" s="682">
        <f t="shared" si="217"/>
        <v>894</v>
      </c>
      <c r="Y1004" s="1758">
        <f t="shared" si="217"/>
        <v>1034</v>
      </c>
      <c r="Z1004" s="682">
        <f t="shared" si="217"/>
        <v>1058</v>
      </c>
      <c r="AA1004" s="682">
        <f t="shared" si="217"/>
        <v>1026</v>
      </c>
      <c r="AB1004" s="1036">
        <f t="shared" si="217"/>
        <v>1016</v>
      </c>
      <c r="AC1004" s="1037"/>
      <c r="AD1004" s="1032"/>
    </row>
    <row r="1005" spans="1:38" s="73" customFormat="1" ht="12.75" customHeight="1" thickBot="1">
      <c r="A1005" s="1038" t="s">
        <v>308</v>
      </c>
      <c r="B1005" s="1039"/>
      <c r="C1005" s="3690" t="s">
        <v>315</v>
      </c>
      <c r="D1005" s="1040"/>
      <c r="E1005" s="1041">
        <f t="shared" ref="E1005:AB1005" si="218">SQRT(E1004*E1004+E1003*E1003)</f>
        <v>6842.1180931053796</v>
      </c>
      <c r="F1005" s="1042">
        <f t="shared" si="218"/>
        <v>6874.3537878116222</v>
      </c>
      <c r="G1005" s="1042">
        <f t="shared" si="218"/>
        <v>6795.4361155116458</v>
      </c>
      <c r="H1005" s="1097">
        <f t="shared" si="218"/>
        <v>6916.7775734080096</v>
      </c>
      <c r="I1005" s="1042">
        <f t="shared" si="218"/>
        <v>6897.0118167217897</v>
      </c>
      <c r="J1005" s="1042">
        <f t="shared" si="218"/>
        <v>6978.0599022937604</v>
      </c>
      <c r="K1005" s="1042">
        <f t="shared" si="218"/>
        <v>6985.9682220863269</v>
      </c>
      <c r="L1005" s="1042">
        <f t="shared" si="218"/>
        <v>7037.6771736134642</v>
      </c>
      <c r="M1005" s="1042">
        <f t="shared" si="218"/>
        <v>5323.9042065010899</v>
      </c>
      <c r="N1005" s="1097">
        <f t="shared" si="218"/>
        <v>4791.1222067486442</v>
      </c>
      <c r="O1005" s="1042">
        <f t="shared" si="218"/>
        <v>4911.0394011858634</v>
      </c>
      <c r="P1005" s="1042">
        <f t="shared" si="218"/>
        <v>4739.6814238933821</v>
      </c>
      <c r="Q1005" s="1042">
        <f t="shared" si="218"/>
        <v>4578.7194716426993</v>
      </c>
      <c r="R1005" s="1042">
        <f t="shared" si="218"/>
        <v>4660.9840162781074</v>
      </c>
      <c r="S1005" s="1042">
        <f t="shared" si="218"/>
        <v>4817.6994509828028</v>
      </c>
      <c r="T1005" s="1042">
        <f t="shared" si="218"/>
        <v>4848.2396805438566</v>
      </c>
      <c r="U1005" s="1042">
        <f t="shared" si="218"/>
        <v>5233.5265357118424</v>
      </c>
      <c r="V1005" s="1759">
        <f t="shared" si="218"/>
        <v>5369.9310982544275</v>
      </c>
      <c r="W1005" s="1042">
        <f t="shared" si="218"/>
        <v>5485.0082953446845</v>
      </c>
      <c r="X1005" s="1042">
        <f t="shared" si="218"/>
        <v>5372.8986590107952</v>
      </c>
      <c r="Y1005" s="1759">
        <f t="shared" si="218"/>
        <v>6832.6914170039909</v>
      </c>
      <c r="Z1005" s="1042">
        <f t="shared" si="218"/>
        <v>7178.3956424816824</v>
      </c>
      <c r="AA1005" s="1042">
        <f t="shared" si="218"/>
        <v>7001.5821069241201</v>
      </c>
      <c r="AB1005" s="1043">
        <f t="shared" si="218"/>
        <v>6909.1107966220952</v>
      </c>
      <c r="AC1005" s="1044"/>
      <c r="AD1005" s="1032"/>
    </row>
    <row r="1006" spans="1:38" s="8" customFormat="1" ht="12.75" customHeight="1" thickBot="1">
      <c r="A1006" s="1045" t="s">
        <v>197</v>
      </c>
      <c r="B1006" s="1046"/>
      <c r="C1006" s="71"/>
      <c r="D1006" s="715"/>
      <c r="E1006" s="684">
        <v>1</v>
      </c>
      <c r="F1006" s="215">
        <v>2</v>
      </c>
      <c r="G1006" s="215">
        <v>3</v>
      </c>
      <c r="H1006" s="1085">
        <v>4</v>
      </c>
      <c r="I1006" s="215">
        <v>5</v>
      </c>
      <c r="J1006" s="215">
        <v>6</v>
      </c>
      <c r="K1006" s="215">
        <v>7</v>
      </c>
      <c r="L1006" s="215">
        <v>8</v>
      </c>
      <c r="M1006" s="215">
        <v>9</v>
      </c>
      <c r="N1006" s="1085">
        <v>10</v>
      </c>
      <c r="O1006" s="215">
        <v>11</v>
      </c>
      <c r="P1006" s="215">
        <v>12</v>
      </c>
      <c r="Q1006" s="215">
        <v>13</v>
      </c>
      <c r="R1006" s="215">
        <v>14</v>
      </c>
      <c r="S1006" s="215">
        <v>15</v>
      </c>
      <c r="T1006" s="215">
        <v>16</v>
      </c>
      <c r="U1006" s="215">
        <v>17</v>
      </c>
      <c r="V1006" s="1085">
        <v>18</v>
      </c>
      <c r="W1006" s="215">
        <v>19</v>
      </c>
      <c r="X1006" s="215">
        <v>20</v>
      </c>
      <c r="Y1006" s="1085">
        <v>21</v>
      </c>
      <c r="Z1006" s="215">
        <v>22</v>
      </c>
      <c r="AA1006" s="215">
        <v>23</v>
      </c>
      <c r="AB1006" s="685">
        <v>24</v>
      </c>
      <c r="AC1006" s="71"/>
      <c r="AD1006" s="3059"/>
    </row>
    <row r="1007" spans="1:38" s="8" customFormat="1" ht="12.75" customHeight="1">
      <c r="A1007" s="2270" t="s">
        <v>115</v>
      </c>
      <c r="B1007" s="2344"/>
      <c r="C1007" s="2354" t="s">
        <v>342</v>
      </c>
      <c r="D1007" s="2345" t="s">
        <v>112</v>
      </c>
      <c r="E1007" s="4244">
        <v>124.97</v>
      </c>
      <c r="F1007" s="4245">
        <v>123.06</v>
      </c>
      <c r="G1007" s="4245">
        <v>123.83</v>
      </c>
      <c r="H1007" s="4245">
        <v>123.44</v>
      </c>
      <c r="I1007" s="4245">
        <v>123.44</v>
      </c>
      <c r="J1007" s="4245">
        <v>123.63</v>
      </c>
      <c r="K1007" s="4245">
        <v>123.25</v>
      </c>
      <c r="L1007" s="4245">
        <v>123.63</v>
      </c>
      <c r="M1007" s="4245">
        <v>122.87</v>
      </c>
      <c r="N1007" s="4245">
        <v>123.44</v>
      </c>
      <c r="O1007" s="4245">
        <v>124.02</v>
      </c>
      <c r="P1007" s="4245">
        <v>123.44</v>
      </c>
      <c r="Q1007" s="4245">
        <v>124.02</v>
      </c>
      <c r="R1007" s="4245">
        <v>123.83</v>
      </c>
      <c r="S1007" s="4245">
        <v>123.25</v>
      </c>
      <c r="T1007" s="4245">
        <v>123.83</v>
      </c>
      <c r="U1007" s="4245">
        <v>123.06</v>
      </c>
      <c r="V1007" s="4245">
        <v>124.21</v>
      </c>
      <c r="W1007" s="4245">
        <v>124.4</v>
      </c>
      <c r="X1007" s="4245">
        <v>124.02</v>
      </c>
      <c r="Y1007" s="4245">
        <v>124.59</v>
      </c>
      <c r="Z1007" s="4245">
        <v>124.59</v>
      </c>
      <c r="AA1007" s="4245">
        <v>124.4</v>
      </c>
      <c r="AB1007" s="4246">
        <v>124.02</v>
      </c>
      <c r="AC1007" s="2346"/>
      <c r="AD1007" s="1983"/>
      <c r="AE1007" s="1984"/>
      <c r="AF1007" s="1984"/>
      <c r="AG1007" s="1984"/>
      <c r="AH1007" s="1984"/>
      <c r="AI1007" s="1984"/>
      <c r="AJ1007" s="1984"/>
      <c r="AK1007" s="1984"/>
      <c r="AL1007" s="1984"/>
    </row>
    <row r="1008" spans="1:38" s="8" customFormat="1" ht="12.75" customHeight="1">
      <c r="A1008" s="2296" t="s">
        <v>167</v>
      </c>
      <c r="B1008" s="2347"/>
      <c r="C1008" s="2355" t="s">
        <v>342</v>
      </c>
      <c r="D1008" s="2348" t="s">
        <v>112</v>
      </c>
      <c r="E1008" s="4247">
        <v>124.21</v>
      </c>
      <c r="F1008" s="4248">
        <v>122.68</v>
      </c>
      <c r="G1008" s="4248">
        <v>123.06</v>
      </c>
      <c r="H1008" s="4248">
        <v>122.68</v>
      </c>
      <c r="I1008" s="4248">
        <v>123.06</v>
      </c>
      <c r="J1008" s="4248">
        <v>122.87</v>
      </c>
      <c r="K1008" s="4248">
        <v>122.68</v>
      </c>
      <c r="L1008" s="4248">
        <v>123.06</v>
      </c>
      <c r="M1008" s="4248">
        <v>122.3</v>
      </c>
      <c r="N1008" s="4248">
        <v>122.68</v>
      </c>
      <c r="O1008" s="4248">
        <v>123.25</v>
      </c>
      <c r="P1008" s="4248">
        <v>122.87</v>
      </c>
      <c r="Q1008" s="4248">
        <v>123.25</v>
      </c>
      <c r="R1008" s="4248">
        <v>123.06</v>
      </c>
      <c r="S1008" s="4248">
        <v>122.68</v>
      </c>
      <c r="T1008" s="4248">
        <v>122.87</v>
      </c>
      <c r="U1008" s="4248">
        <v>122.49</v>
      </c>
      <c r="V1008" s="4248">
        <v>123.44</v>
      </c>
      <c r="W1008" s="4248">
        <v>123.63</v>
      </c>
      <c r="X1008" s="4248">
        <v>123.44</v>
      </c>
      <c r="Y1008" s="4248">
        <v>123.83</v>
      </c>
      <c r="Z1008" s="4248">
        <v>124.02</v>
      </c>
      <c r="AA1008" s="4248">
        <v>123.83</v>
      </c>
      <c r="AB1008" s="4249">
        <v>123.25</v>
      </c>
      <c r="AC1008" s="2349"/>
      <c r="AD1008" s="1983"/>
      <c r="AE1008" s="1984"/>
      <c r="AF1008" s="1984"/>
      <c r="AG1008" s="1984"/>
      <c r="AH1008" s="1984"/>
      <c r="AI1008" s="1984"/>
      <c r="AJ1008" s="1984"/>
      <c r="AK1008" s="1984"/>
      <c r="AL1008" s="1984"/>
    </row>
    <row r="1009" spans="1:38" s="8" customFormat="1" ht="12.75" customHeight="1" thickBot="1">
      <c r="A1009" s="2296" t="s">
        <v>168</v>
      </c>
      <c r="B1009" s="2347"/>
      <c r="C1009" s="3687"/>
      <c r="D1009" s="2348" t="s">
        <v>112</v>
      </c>
      <c r="E1009" s="2350"/>
      <c r="F1009" s="2351"/>
      <c r="G1009" s="2351"/>
      <c r="H1009" s="2351"/>
      <c r="I1009" s="2351"/>
      <c r="J1009" s="2351"/>
      <c r="K1009" s="2351"/>
      <c r="L1009" s="2351"/>
      <c r="M1009" s="2351"/>
      <c r="N1009" s="2351"/>
      <c r="O1009" s="2351"/>
      <c r="P1009" s="2351"/>
      <c r="Q1009" s="2351"/>
      <c r="R1009" s="2351"/>
      <c r="S1009" s="2351"/>
      <c r="T1009" s="2351"/>
      <c r="U1009" s="2351"/>
      <c r="V1009" s="2351"/>
      <c r="W1009" s="2351"/>
      <c r="X1009" s="2351"/>
      <c r="Y1009" s="2351"/>
      <c r="Z1009" s="2351"/>
      <c r="AA1009" s="2351"/>
      <c r="AB1009" s="2352"/>
      <c r="AC1009" s="2353"/>
      <c r="AD1009" s="3059"/>
    </row>
    <row r="1010" spans="1:38" s="7" customFormat="1" ht="12.75" customHeight="1">
      <c r="A1010" s="4639"/>
      <c r="B1010" s="4655" t="s">
        <v>544</v>
      </c>
      <c r="C1010" s="1884" t="s">
        <v>502</v>
      </c>
      <c r="D1010" s="3240" t="s">
        <v>596</v>
      </c>
      <c r="E1010" s="1748">
        <v>0</v>
      </c>
      <c r="F1010" s="1749">
        <v>0</v>
      </c>
      <c r="G1010" s="1749">
        <v>0</v>
      </c>
      <c r="H1010" s="1751">
        <v>0</v>
      </c>
      <c r="I1010" s="1749">
        <v>0</v>
      </c>
      <c r="J1010" s="1749">
        <v>0</v>
      </c>
      <c r="K1010" s="1749">
        <v>0</v>
      </c>
      <c r="L1010" s="1749">
        <v>0</v>
      </c>
      <c r="M1010" s="1749">
        <v>0</v>
      </c>
      <c r="N1010" s="1751">
        <v>0</v>
      </c>
      <c r="O1010" s="1749">
        <v>0</v>
      </c>
      <c r="P1010" s="1749">
        <v>0</v>
      </c>
      <c r="Q1010" s="1749">
        <v>0</v>
      </c>
      <c r="R1010" s="1749">
        <v>0</v>
      </c>
      <c r="S1010" s="1749">
        <v>0</v>
      </c>
      <c r="T1010" s="1749">
        <v>0</v>
      </c>
      <c r="U1010" s="1749">
        <v>0</v>
      </c>
      <c r="V1010" s="1751">
        <v>0</v>
      </c>
      <c r="W1010" s="1749">
        <v>0</v>
      </c>
      <c r="X1010" s="1749">
        <v>0</v>
      </c>
      <c r="Y1010" s="3172">
        <v>8.8000000000000007</v>
      </c>
      <c r="Z1010" s="1749">
        <v>0</v>
      </c>
      <c r="AA1010" s="1749">
        <v>0</v>
      </c>
      <c r="AB1010" s="3528">
        <v>0</v>
      </c>
      <c r="AC1010" s="894">
        <f>SUM(E1010:AB1010)</f>
        <v>8.8000000000000007</v>
      </c>
      <c r="AD1010" s="878"/>
    </row>
    <row r="1011" spans="1:38" s="7" customFormat="1" ht="12.75" customHeight="1">
      <c r="A1011" s="4651"/>
      <c r="B1011" s="4656"/>
      <c r="C1011" s="1885" t="s">
        <v>502</v>
      </c>
      <c r="D1011" s="841" t="s">
        <v>626</v>
      </c>
      <c r="E1011" s="3775">
        <v>17.600000000000001</v>
      </c>
      <c r="F1011" s="3776">
        <v>8.8000000000000007</v>
      </c>
      <c r="G1011" s="3776">
        <v>17.600000000000001</v>
      </c>
      <c r="H1011" s="3778">
        <v>17.600000000000001</v>
      </c>
      <c r="I1011" s="3776">
        <v>8.8000000000000007</v>
      </c>
      <c r="J1011" s="3776">
        <v>17.600000000000001</v>
      </c>
      <c r="K1011" s="3776">
        <v>17.600000000000001</v>
      </c>
      <c r="L1011" s="3776">
        <v>17.600000000000001</v>
      </c>
      <c r="M1011" s="3776">
        <v>17.600000000000001</v>
      </c>
      <c r="N1011" s="3778">
        <v>17.600000000000001</v>
      </c>
      <c r="O1011" s="3776">
        <v>17.600000000000001</v>
      </c>
      <c r="P1011" s="3776">
        <v>8.8000000000000007</v>
      </c>
      <c r="Q1011" s="3776">
        <v>8.8000000000000007</v>
      </c>
      <c r="R1011" s="3776">
        <v>17.600000000000001</v>
      </c>
      <c r="S1011" s="3776">
        <v>17.600000000000001</v>
      </c>
      <c r="T1011" s="3776">
        <v>26.4</v>
      </c>
      <c r="U1011" s="3776">
        <v>17.600000000000001</v>
      </c>
      <c r="V1011" s="3778">
        <v>8.8000000000000007</v>
      </c>
      <c r="W1011" s="3776">
        <v>8.8000000000000007</v>
      </c>
      <c r="X1011" s="3776">
        <v>0</v>
      </c>
      <c r="Y1011" s="3779">
        <v>8.8000000000000007</v>
      </c>
      <c r="Z1011" s="3776">
        <v>8.8000000000000007</v>
      </c>
      <c r="AA1011" s="3776">
        <v>0</v>
      </c>
      <c r="AB1011" s="3892">
        <v>0</v>
      </c>
      <c r="AC1011" s="899">
        <f t="shared" ref="AC1011:AC1013" si="219">SUM(E1011:AB1011)</f>
        <v>308.00000000000006</v>
      </c>
      <c r="AD1011" s="878"/>
    </row>
    <row r="1012" spans="1:38" s="7" customFormat="1" ht="12.75" customHeight="1">
      <c r="A1012" s="4640"/>
      <c r="B1012" s="4657"/>
      <c r="C1012" s="1885" t="s">
        <v>502</v>
      </c>
      <c r="D1012" s="3241" t="s">
        <v>597</v>
      </c>
      <c r="E1012" s="1994">
        <v>0</v>
      </c>
      <c r="F1012" s="1993">
        <v>0</v>
      </c>
      <c r="G1012" s="1993">
        <v>0</v>
      </c>
      <c r="H1012" s="1989">
        <v>0</v>
      </c>
      <c r="I1012" s="1993">
        <v>0</v>
      </c>
      <c r="J1012" s="1993">
        <v>0</v>
      </c>
      <c r="K1012" s="1993">
        <v>0</v>
      </c>
      <c r="L1012" s="1993">
        <v>0</v>
      </c>
      <c r="M1012" s="1993">
        <v>0</v>
      </c>
      <c r="N1012" s="1989">
        <v>0</v>
      </c>
      <c r="O1012" s="1993">
        <v>0</v>
      </c>
      <c r="P1012" s="1993">
        <v>0</v>
      </c>
      <c r="Q1012" s="1993">
        <v>0</v>
      </c>
      <c r="R1012" s="1993">
        <v>0</v>
      </c>
      <c r="S1012" s="1993">
        <v>0</v>
      </c>
      <c r="T1012" s="1993">
        <v>0</v>
      </c>
      <c r="U1012" s="1993">
        <v>0</v>
      </c>
      <c r="V1012" s="1989">
        <v>0</v>
      </c>
      <c r="W1012" s="1993">
        <v>0</v>
      </c>
      <c r="X1012" s="1993">
        <v>0</v>
      </c>
      <c r="Y1012" s="1988">
        <v>0</v>
      </c>
      <c r="Z1012" s="1993">
        <v>0</v>
      </c>
      <c r="AA1012" s="1993">
        <v>0</v>
      </c>
      <c r="AB1012" s="2362">
        <v>0</v>
      </c>
      <c r="AC1012" s="899">
        <f t="shared" si="219"/>
        <v>0</v>
      </c>
      <c r="AD1012" s="878"/>
    </row>
    <row r="1013" spans="1:38" s="7" customFormat="1" ht="12.75" customHeight="1">
      <c r="A1013" s="4641"/>
      <c r="B1013" s="4657"/>
      <c r="C1013" s="1885" t="s">
        <v>502</v>
      </c>
      <c r="D1013" s="3241" t="s">
        <v>598</v>
      </c>
      <c r="E1013" s="3793">
        <v>1733.6</v>
      </c>
      <c r="F1013" s="1993">
        <v>1724.8</v>
      </c>
      <c r="G1013" s="1993">
        <v>1716</v>
      </c>
      <c r="H1013" s="1989">
        <v>1724.8</v>
      </c>
      <c r="I1013" s="1993">
        <v>1724.8</v>
      </c>
      <c r="J1013" s="1993">
        <v>1724.8</v>
      </c>
      <c r="K1013" s="1993">
        <v>1724.8</v>
      </c>
      <c r="L1013" s="1993">
        <v>1716</v>
      </c>
      <c r="M1013" s="1993">
        <v>1724.8</v>
      </c>
      <c r="N1013" s="1989">
        <v>1733.6</v>
      </c>
      <c r="O1013" s="1993">
        <v>1724.8</v>
      </c>
      <c r="P1013" s="1993">
        <v>1733.6</v>
      </c>
      <c r="Q1013" s="1993">
        <v>1733.6</v>
      </c>
      <c r="R1013" s="1993">
        <v>1733.6</v>
      </c>
      <c r="S1013" s="1993">
        <v>1724.8</v>
      </c>
      <c r="T1013" s="1993">
        <v>1724.8</v>
      </c>
      <c r="U1013" s="1993">
        <v>1724.8</v>
      </c>
      <c r="V1013" s="1989">
        <v>1751.2</v>
      </c>
      <c r="W1013" s="1993">
        <v>1751.2</v>
      </c>
      <c r="X1013" s="1993">
        <v>1760</v>
      </c>
      <c r="Y1013" s="1988">
        <v>1760</v>
      </c>
      <c r="Z1013" s="1993">
        <v>1760</v>
      </c>
      <c r="AA1013" s="1993">
        <v>1751.2</v>
      </c>
      <c r="AB1013" s="2362">
        <v>1742.4</v>
      </c>
      <c r="AC1013" s="899">
        <f t="shared" si="219"/>
        <v>41623.999999999985</v>
      </c>
      <c r="AD1013" s="878"/>
    </row>
    <row r="1014" spans="1:38" s="7" customFormat="1" ht="12.75" customHeight="1">
      <c r="A1014" s="4641"/>
      <c r="B1014" s="4657"/>
      <c r="C1014" s="3611" t="s">
        <v>342</v>
      </c>
      <c r="D1014" s="3241" t="s">
        <v>110</v>
      </c>
      <c r="E1014" s="1927">
        <v>8.16</v>
      </c>
      <c r="F1014" s="1936">
        <v>8.08</v>
      </c>
      <c r="G1014" s="1936">
        <v>8</v>
      </c>
      <c r="H1014" s="1938">
        <v>8</v>
      </c>
      <c r="I1014" s="1936">
        <v>8.08</v>
      </c>
      <c r="J1014" s="1936">
        <v>8.08</v>
      </c>
      <c r="K1014" s="1936">
        <v>8.08</v>
      </c>
      <c r="L1014" s="1936">
        <v>8.08</v>
      </c>
      <c r="M1014" s="1936">
        <v>8.08</v>
      </c>
      <c r="N1014" s="1938">
        <v>8.08</v>
      </c>
      <c r="O1014" s="1936">
        <v>8.08</v>
      </c>
      <c r="P1014" s="1936">
        <v>8.08</v>
      </c>
      <c r="Q1014" s="1936">
        <v>8.08</v>
      </c>
      <c r="R1014" s="1936">
        <v>8.08</v>
      </c>
      <c r="S1014" s="1936">
        <v>8.08</v>
      </c>
      <c r="T1014" s="1936">
        <v>8.08</v>
      </c>
      <c r="U1014" s="1936">
        <v>8.08</v>
      </c>
      <c r="V1014" s="1938">
        <v>8.16</v>
      </c>
      <c r="W1014" s="1936">
        <v>8.08</v>
      </c>
      <c r="X1014" s="1936">
        <v>8.08</v>
      </c>
      <c r="Y1014" s="1936">
        <v>8.16</v>
      </c>
      <c r="Z1014" s="1936">
        <v>8.16</v>
      </c>
      <c r="AA1014" s="1936">
        <v>8.24</v>
      </c>
      <c r="AB1014" s="2993">
        <v>8.16</v>
      </c>
      <c r="AC1014" s="893"/>
      <c r="AD1014" s="3244"/>
      <c r="AE1014" s="1985"/>
      <c r="AF1014" s="1985"/>
      <c r="AG1014" s="1985"/>
      <c r="AH1014" s="1985"/>
      <c r="AI1014" s="1985"/>
      <c r="AJ1014" s="1985"/>
      <c r="AK1014" s="1985"/>
      <c r="AL1014" s="1985"/>
    </row>
    <row r="1015" spans="1:38" s="7" customFormat="1" ht="0.75" customHeight="1" thickBot="1">
      <c r="A1015" s="4641"/>
      <c r="B1015" s="4658"/>
      <c r="C1015" s="1887"/>
      <c r="D1015" s="842" t="s">
        <v>111</v>
      </c>
      <c r="E1015" s="3242"/>
      <c r="F1015" s="3242"/>
      <c r="G1015" s="3242"/>
      <c r="H1015" s="3246"/>
      <c r="I1015" s="3242"/>
      <c r="J1015" s="3242"/>
      <c r="K1015" s="3242"/>
      <c r="L1015" s="3242"/>
      <c r="M1015" s="3242"/>
      <c r="N1015" s="3246"/>
      <c r="O1015" s="3242"/>
      <c r="P1015" s="3242"/>
      <c r="Q1015" s="3242"/>
      <c r="R1015" s="3242"/>
      <c r="S1015" s="3242"/>
      <c r="T1015" s="3242"/>
      <c r="U1015" s="3242"/>
      <c r="V1015" s="3246"/>
      <c r="W1015" s="3242"/>
      <c r="X1015" s="3242"/>
      <c r="Y1015" s="3242"/>
      <c r="Z1015" s="3242"/>
      <c r="AA1015" s="3242"/>
      <c r="AB1015" s="3243"/>
      <c r="AC1015" s="895"/>
      <c r="AD1015" s="878"/>
    </row>
    <row r="1016" spans="1:38" s="7" customFormat="1" ht="12.75" customHeight="1">
      <c r="A1016" s="4659"/>
      <c r="B1016" s="4638" t="s">
        <v>199</v>
      </c>
      <c r="C1016" s="3603" t="s">
        <v>502</v>
      </c>
      <c r="D1016" s="3240" t="s">
        <v>596</v>
      </c>
      <c r="E1016" s="1748">
        <v>0</v>
      </c>
      <c r="F1016" s="1749">
        <v>0</v>
      </c>
      <c r="G1016" s="1749">
        <v>0</v>
      </c>
      <c r="H1016" s="1751">
        <v>0</v>
      </c>
      <c r="I1016" s="1749">
        <v>0</v>
      </c>
      <c r="J1016" s="1749">
        <v>0</v>
      </c>
      <c r="K1016" s="1749">
        <v>0</v>
      </c>
      <c r="L1016" s="1749">
        <v>0</v>
      </c>
      <c r="M1016" s="1749">
        <v>0</v>
      </c>
      <c r="N1016" s="1751">
        <v>0</v>
      </c>
      <c r="O1016" s="1749">
        <v>0</v>
      </c>
      <c r="P1016" s="1749">
        <v>0</v>
      </c>
      <c r="Q1016" s="1749">
        <v>0</v>
      </c>
      <c r="R1016" s="1749">
        <v>0</v>
      </c>
      <c r="S1016" s="1749">
        <v>0</v>
      </c>
      <c r="T1016" s="1749">
        <v>0</v>
      </c>
      <c r="U1016" s="1749">
        <v>0</v>
      </c>
      <c r="V1016" s="1751">
        <v>0</v>
      </c>
      <c r="W1016" s="1749">
        <v>0</v>
      </c>
      <c r="X1016" s="1749">
        <v>0</v>
      </c>
      <c r="Y1016" s="3172">
        <v>0</v>
      </c>
      <c r="Z1016" s="1749">
        <v>0</v>
      </c>
      <c r="AA1016" s="1749">
        <v>0</v>
      </c>
      <c r="AB1016" s="3528">
        <v>0</v>
      </c>
      <c r="AC1016" s="894">
        <f>SUM(E1016:AB1016)</f>
        <v>0</v>
      </c>
      <c r="AD1016" s="1972"/>
      <c r="AE1016" s="1986"/>
      <c r="AF1016" s="1986"/>
      <c r="AG1016" s="1986"/>
      <c r="AH1016" s="1986"/>
      <c r="AI1016" s="1986"/>
      <c r="AJ1016" s="1986"/>
      <c r="AK1016" s="1986"/>
      <c r="AL1016" s="1986"/>
    </row>
    <row r="1017" spans="1:38" s="7" customFormat="1" ht="12.75" customHeight="1">
      <c r="A1017" s="4660"/>
      <c r="B1017" s="4664"/>
      <c r="C1017" s="3603" t="s">
        <v>502</v>
      </c>
      <c r="D1017" s="841" t="s">
        <v>626</v>
      </c>
      <c r="E1017" s="3775">
        <v>3630</v>
      </c>
      <c r="F1017" s="3776">
        <v>3656.4</v>
      </c>
      <c r="G1017" s="3776">
        <v>3630</v>
      </c>
      <c r="H1017" s="3778">
        <v>3696</v>
      </c>
      <c r="I1017" s="3776">
        <v>3643.2</v>
      </c>
      <c r="J1017" s="3776">
        <v>3735.6</v>
      </c>
      <c r="K1017" s="3776">
        <v>3682.8</v>
      </c>
      <c r="L1017" s="3776">
        <v>3735.6</v>
      </c>
      <c r="M1017" s="3776">
        <v>2402.4</v>
      </c>
      <c r="N1017" s="3778">
        <v>1900.8</v>
      </c>
      <c r="O1017" s="3776">
        <v>1966.8</v>
      </c>
      <c r="P1017" s="3776">
        <v>1900.8</v>
      </c>
      <c r="Q1017" s="3776">
        <v>1834.8</v>
      </c>
      <c r="R1017" s="3776">
        <v>1848</v>
      </c>
      <c r="S1017" s="3776">
        <v>1953.6</v>
      </c>
      <c r="T1017" s="3776">
        <v>1900.8</v>
      </c>
      <c r="U1017" s="3776">
        <v>2059.1999999999998</v>
      </c>
      <c r="V1017" s="3778">
        <v>2151.6</v>
      </c>
      <c r="W1017" s="3776">
        <v>2244</v>
      </c>
      <c r="X1017" s="3776">
        <v>2178</v>
      </c>
      <c r="Y1017" s="3779">
        <v>3339.6</v>
      </c>
      <c r="Z1017" s="3776">
        <v>3894</v>
      </c>
      <c r="AA1017" s="3776">
        <v>3775.2</v>
      </c>
      <c r="AB1017" s="3892">
        <v>3656.4</v>
      </c>
      <c r="AC1017" s="898">
        <f t="shared" ref="AC1017:AC1019" si="220">SUM(E1017:AB1017)</f>
        <v>68415.599999999991</v>
      </c>
      <c r="AD1017" s="1972"/>
      <c r="AE1017" s="1986"/>
      <c r="AF1017" s="1986"/>
      <c r="AG1017" s="1986"/>
      <c r="AH1017" s="1986"/>
      <c r="AI1017" s="1986"/>
      <c r="AJ1017" s="1986"/>
      <c r="AK1017" s="1986"/>
      <c r="AL1017" s="1986"/>
    </row>
    <row r="1018" spans="1:38" s="7" customFormat="1" ht="12.75" customHeight="1">
      <c r="A1018" s="4661"/>
      <c r="B1018" s="4634"/>
      <c r="C1018" s="3603" t="s">
        <v>502</v>
      </c>
      <c r="D1018" s="3241" t="s">
        <v>597</v>
      </c>
      <c r="E1018" s="1994">
        <v>0</v>
      </c>
      <c r="F1018" s="1993">
        <v>0</v>
      </c>
      <c r="G1018" s="1993">
        <v>0</v>
      </c>
      <c r="H1018" s="1989">
        <v>0</v>
      </c>
      <c r="I1018" s="1993">
        <v>0</v>
      </c>
      <c r="J1018" s="1993">
        <v>0</v>
      </c>
      <c r="K1018" s="1993">
        <v>0</v>
      </c>
      <c r="L1018" s="1993">
        <v>0</v>
      </c>
      <c r="M1018" s="1993">
        <v>0</v>
      </c>
      <c r="N1018" s="1989">
        <v>0</v>
      </c>
      <c r="O1018" s="1993">
        <v>0</v>
      </c>
      <c r="P1018" s="1993">
        <v>0</v>
      </c>
      <c r="Q1018" s="1993">
        <v>0</v>
      </c>
      <c r="R1018" s="1993">
        <v>0</v>
      </c>
      <c r="S1018" s="1993">
        <v>0</v>
      </c>
      <c r="T1018" s="1993">
        <v>0</v>
      </c>
      <c r="U1018" s="1993">
        <v>0</v>
      </c>
      <c r="V1018" s="1989">
        <v>0</v>
      </c>
      <c r="W1018" s="1993">
        <v>0</v>
      </c>
      <c r="X1018" s="1993">
        <v>0</v>
      </c>
      <c r="Y1018" s="1988">
        <v>0</v>
      </c>
      <c r="Z1018" s="1993">
        <v>0</v>
      </c>
      <c r="AA1018" s="1993">
        <v>0</v>
      </c>
      <c r="AB1018" s="2362">
        <v>0</v>
      </c>
      <c r="AC1018" s="898">
        <f t="shared" si="220"/>
        <v>0</v>
      </c>
      <c r="AD1018" s="1974"/>
      <c r="AE1018" s="1987"/>
      <c r="AF1018" s="1987"/>
      <c r="AG1018" s="1987"/>
      <c r="AH1018" s="1987"/>
      <c r="AI1018" s="1987"/>
      <c r="AJ1018" s="1987"/>
      <c r="AK1018" s="1987"/>
      <c r="AL1018" s="1987"/>
    </row>
    <row r="1019" spans="1:38" s="7" customFormat="1" ht="12.75" customHeight="1">
      <c r="A1019" s="4662"/>
      <c r="B1019" s="4635"/>
      <c r="C1019" s="3603" t="s">
        <v>502</v>
      </c>
      <c r="D1019" s="3241" t="s">
        <v>598</v>
      </c>
      <c r="E1019" s="1994">
        <v>686.4</v>
      </c>
      <c r="F1019" s="1993">
        <v>686.4</v>
      </c>
      <c r="G1019" s="1993">
        <v>686.4</v>
      </c>
      <c r="H1019" s="1989">
        <v>699.6</v>
      </c>
      <c r="I1019" s="1993">
        <v>699.6</v>
      </c>
      <c r="J1019" s="1993">
        <v>699.6</v>
      </c>
      <c r="K1019" s="1993">
        <v>686.4</v>
      </c>
      <c r="L1019" s="1993">
        <v>699.6</v>
      </c>
      <c r="M1019" s="1993">
        <v>633.6</v>
      </c>
      <c r="N1019" s="1989">
        <v>488.4</v>
      </c>
      <c r="O1019" s="1993">
        <v>475.2</v>
      </c>
      <c r="P1019" s="1993">
        <v>475.2</v>
      </c>
      <c r="Q1019" s="1993">
        <v>435.6</v>
      </c>
      <c r="R1019" s="1993">
        <v>435.6</v>
      </c>
      <c r="S1019" s="1993">
        <v>462</v>
      </c>
      <c r="T1019" s="1993">
        <v>448.8</v>
      </c>
      <c r="U1019" s="1993">
        <v>541.20000000000005</v>
      </c>
      <c r="V1019" s="1989">
        <v>580.79999999999995</v>
      </c>
      <c r="W1019" s="1993">
        <v>607.20000000000005</v>
      </c>
      <c r="X1019" s="1993">
        <v>580.79999999999995</v>
      </c>
      <c r="Y1019" s="1988">
        <v>673.2</v>
      </c>
      <c r="Z1019" s="1993">
        <v>699.6</v>
      </c>
      <c r="AA1019" s="1993">
        <v>673.2</v>
      </c>
      <c r="AB1019" s="2362">
        <v>646.79999999999995</v>
      </c>
      <c r="AC1019" s="898">
        <f t="shared" si="220"/>
        <v>14401.2</v>
      </c>
      <c r="AD1019" s="1974"/>
      <c r="AE1019" s="1987"/>
      <c r="AF1019" s="1987"/>
      <c r="AG1019" s="1987"/>
      <c r="AH1019" s="1987"/>
      <c r="AI1019" s="1987"/>
      <c r="AJ1019" s="1987"/>
      <c r="AK1019" s="1987"/>
      <c r="AL1019" s="1987"/>
    </row>
    <row r="1020" spans="1:38" s="7" customFormat="1" ht="12.75" customHeight="1">
      <c r="A1020" s="4662"/>
      <c r="B1020" s="4635"/>
      <c r="C1020" s="3611" t="s">
        <v>342</v>
      </c>
      <c r="D1020" s="762" t="s">
        <v>110</v>
      </c>
      <c r="E1020" s="1927">
        <v>17.760000000000002</v>
      </c>
      <c r="F1020" s="1936">
        <v>18</v>
      </c>
      <c r="G1020" s="1936">
        <v>18.48</v>
      </c>
      <c r="H1020" s="1938">
        <v>17.64</v>
      </c>
      <c r="I1020" s="1936">
        <v>17.64</v>
      </c>
      <c r="J1020" s="1936">
        <v>18.600000000000001</v>
      </c>
      <c r="K1020" s="1936">
        <v>17.64</v>
      </c>
      <c r="L1020" s="1936">
        <v>18.84</v>
      </c>
      <c r="M1020" s="1936">
        <v>18.36</v>
      </c>
      <c r="N1020" s="1938">
        <v>10.44</v>
      </c>
      <c r="O1020" s="1936">
        <v>9</v>
      </c>
      <c r="P1020" s="1936">
        <v>9.7200000000000006</v>
      </c>
      <c r="Q1020" s="1936">
        <v>9</v>
      </c>
      <c r="R1020" s="1936">
        <v>8.8800000000000008</v>
      </c>
      <c r="S1020" s="1936">
        <v>9.6</v>
      </c>
      <c r="T1020" s="1936">
        <v>9.9600000000000009</v>
      </c>
      <c r="U1020" s="1936">
        <v>9.6</v>
      </c>
      <c r="V1020" s="1938">
        <v>10.44</v>
      </c>
      <c r="W1020" s="1936">
        <v>10.8</v>
      </c>
      <c r="X1020" s="1936">
        <v>11.4</v>
      </c>
      <c r="Y1020" s="1936">
        <v>10.56</v>
      </c>
      <c r="Z1020" s="1936">
        <v>18.48</v>
      </c>
      <c r="AA1020" s="1936">
        <v>18.84</v>
      </c>
      <c r="AB1020" s="2993">
        <v>18.239999999999998</v>
      </c>
      <c r="AC1020" s="896"/>
      <c r="AD1020" s="1969"/>
      <c r="AE1020" s="1985"/>
      <c r="AF1020" s="1985"/>
      <c r="AG1020" s="1985"/>
      <c r="AH1020" s="1985"/>
      <c r="AI1020" s="1985"/>
      <c r="AJ1020" s="1985"/>
      <c r="AK1020" s="1985"/>
      <c r="AL1020" s="1985"/>
    </row>
    <row r="1021" spans="1:38" s="7" customFormat="1" ht="12.75" customHeight="1" thickBot="1">
      <c r="A1021" s="4662"/>
      <c r="B1021" s="4635"/>
      <c r="C1021" s="1887" t="s">
        <v>315</v>
      </c>
      <c r="D1021" s="764" t="s">
        <v>111</v>
      </c>
      <c r="E1021" s="1070">
        <v>0.18909090909090909</v>
      </c>
      <c r="F1021" s="1070">
        <v>0.18772563176895304</v>
      </c>
      <c r="G1021" s="1070">
        <v>0.18909090909090909</v>
      </c>
      <c r="H1021" s="1113">
        <v>0.18928571428571428</v>
      </c>
      <c r="I1021" s="1070">
        <v>0.1920289855072464</v>
      </c>
      <c r="J1021" s="1070">
        <v>0.1872791519434629</v>
      </c>
      <c r="K1021" s="1070">
        <v>0.18637992831541217</v>
      </c>
      <c r="L1021" s="1070">
        <v>0.1872791519434629</v>
      </c>
      <c r="M1021" s="1070">
        <v>0.26373626373626374</v>
      </c>
      <c r="N1021" s="1113">
        <v>0.25694444444444442</v>
      </c>
      <c r="O1021" s="1070">
        <v>0.24161073825503357</v>
      </c>
      <c r="P1021" s="1070">
        <v>0.25</v>
      </c>
      <c r="Q1021" s="1070">
        <v>0.23741007194244607</v>
      </c>
      <c r="R1021" s="1070">
        <v>0.23571428571428574</v>
      </c>
      <c r="S1021" s="1070">
        <v>0.23648648648648649</v>
      </c>
      <c r="T1021" s="1070">
        <v>0.23611111111111113</v>
      </c>
      <c r="U1021" s="1070">
        <v>0.26282051282051289</v>
      </c>
      <c r="V1021" s="1113">
        <v>0.26993865030674846</v>
      </c>
      <c r="W1021" s="1070">
        <v>0.27058823529411768</v>
      </c>
      <c r="X1021" s="1070">
        <v>0.26666666666666666</v>
      </c>
      <c r="Y1021" s="1070">
        <v>0.20158102766798422</v>
      </c>
      <c r="Z1021" s="1070">
        <v>0.17966101694915254</v>
      </c>
      <c r="AA1021" s="1070">
        <v>0.17832167832167833</v>
      </c>
      <c r="AB1021" s="3245">
        <v>0.17689530685920576</v>
      </c>
      <c r="AC1021" s="3249">
        <f t="shared" ref="AC1021" si="221">AC1019/AC1017</f>
        <v>0.21049585182326841</v>
      </c>
      <c r="AD1021" s="3058"/>
    </row>
    <row r="1022" spans="1:38" s="7" customFormat="1" ht="12.75" customHeight="1">
      <c r="A1022" s="4639"/>
      <c r="B1022" s="4638" t="s">
        <v>200</v>
      </c>
      <c r="C1022" s="1885" t="s">
        <v>502</v>
      </c>
      <c r="D1022" s="3240" t="s">
        <v>596</v>
      </c>
      <c r="E1022" s="3950">
        <v>0</v>
      </c>
      <c r="F1022" s="3847">
        <v>0</v>
      </c>
      <c r="G1022" s="3847">
        <v>0</v>
      </c>
      <c r="H1022" s="3849">
        <v>0</v>
      </c>
      <c r="I1022" s="3847">
        <v>0</v>
      </c>
      <c r="J1022" s="3847">
        <v>0</v>
      </c>
      <c r="K1022" s="3847">
        <v>0</v>
      </c>
      <c r="L1022" s="3847">
        <v>0</v>
      </c>
      <c r="M1022" s="3847">
        <v>0</v>
      </c>
      <c r="N1022" s="3849">
        <v>0</v>
      </c>
      <c r="O1022" s="3847">
        <v>0</v>
      </c>
      <c r="P1022" s="3847">
        <v>0</v>
      </c>
      <c r="Q1022" s="3847">
        <v>0</v>
      </c>
      <c r="R1022" s="3847">
        <v>0</v>
      </c>
      <c r="S1022" s="3847">
        <v>0</v>
      </c>
      <c r="T1022" s="3847">
        <v>0</v>
      </c>
      <c r="U1022" s="3847">
        <v>0</v>
      </c>
      <c r="V1022" s="3849">
        <v>0</v>
      </c>
      <c r="W1022" s="3847">
        <v>0</v>
      </c>
      <c r="X1022" s="3847">
        <v>0</v>
      </c>
      <c r="Y1022" s="3847">
        <v>0</v>
      </c>
      <c r="Z1022" s="3847">
        <v>0</v>
      </c>
      <c r="AA1022" s="3847">
        <v>0</v>
      </c>
      <c r="AB1022" s="3850">
        <v>0</v>
      </c>
      <c r="AC1022" s="894">
        <f>SUM(E1022:AB1022)</f>
        <v>0</v>
      </c>
      <c r="AD1022" s="3248"/>
      <c r="AE1022" s="1986"/>
      <c r="AF1022" s="1986"/>
      <c r="AG1022" s="1986"/>
      <c r="AH1022" s="1986"/>
      <c r="AI1022" s="1986"/>
      <c r="AJ1022" s="1986"/>
      <c r="AK1022" s="1986"/>
      <c r="AL1022" s="1986"/>
    </row>
    <row r="1023" spans="1:38" s="7" customFormat="1" ht="12.75" customHeight="1">
      <c r="A1023" s="4651"/>
      <c r="B1023" s="4664"/>
      <c r="C1023" s="1885" t="s">
        <v>502</v>
      </c>
      <c r="D1023" s="841" t="s">
        <v>626</v>
      </c>
      <c r="E1023" s="3842">
        <v>3154.8</v>
      </c>
      <c r="F1023" s="3857">
        <v>3181.2</v>
      </c>
      <c r="G1023" s="3857">
        <v>3128.4</v>
      </c>
      <c r="H1023" s="3859">
        <v>3207.6</v>
      </c>
      <c r="I1023" s="3857">
        <v>3194.4</v>
      </c>
      <c r="J1023" s="3857">
        <v>3220.8</v>
      </c>
      <c r="K1023" s="3857">
        <v>3247.2</v>
      </c>
      <c r="L1023" s="3857">
        <v>3260.4</v>
      </c>
      <c r="M1023" s="3857">
        <v>3181.2</v>
      </c>
      <c r="N1023" s="3859">
        <v>2904</v>
      </c>
      <c r="O1023" s="3857">
        <v>2917.2</v>
      </c>
      <c r="P1023" s="3857">
        <v>2890.8</v>
      </c>
      <c r="Q1023" s="3857">
        <v>2745.6</v>
      </c>
      <c r="R1023" s="3857">
        <v>2785.2</v>
      </c>
      <c r="S1023" s="3857">
        <v>2851.2</v>
      </c>
      <c r="T1023" s="3857">
        <v>2917.2</v>
      </c>
      <c r="U1023" s="3857">
        <v>3088.8</v>
      </c>
      <c r="V1023" s="3859">
        <v>3194.4</v>
      </c>
      <c r="W1023" s="3857">
        <v>3194.4</v>
      </c>
      <c r="X1023" s="3857">
        <v>3194.4</v>
      </c>
      <c r="Y1023" s="3857">
        <v>3234</v>
      </c>
      <c r="Z1023" s="3857">
        <v>3273.6</v>
      </c>
      <c r="AA1023" s="3857">
        <v>3234</v>
      </c>
      <c r="AB1023" s="3860">
        <v>3234</v>
      </c>
      <c r="AC1023" s="899">
        <f t="shared" ref="AC1023:AC1025" si="222">SUM(E1023:AB1023)</f>
        <v>74434.8</v>
      </c>
      <c r="AD1023" s="3248"/>
      <c r="AE1023" s="1986"/>
      <c r="AF1023" s="1986"/>
      <c r="AG1023" s="1986"/>
      <c r="AH1023" s="1986"/>
      <c r="AI1023" s="1986"/>
      <c r="AJ1023" s="1986"/>
      <c r="AK1023" s="1986"/>
      <c r="AL1023" s="1986"/>
    </row>
    <row r="1024" spans="1:38" s="7" customFormat="1" ht="12.75" customHeight="1">
      <c r="A1024" s="4651"/>
      <c r="B1024" s="4664"/>
      <c r="C1024" s="1885" t="s">
        <v>502</v>
      </c>
      <c r="D1024" s="3241" t="s">
        <v>597</v>
      </c>
      <c r="E1024" s="3842">
        <v>1346.4</v>
      </c>
      <c r="F1024" s="3857">
        <v>1333.2</v>
      </c>
      <c r="G1024" s="3857">
        <v>1346.4</v>
      </c>
      <c r="H1024" s="3859">
        <v>1333.2</v>
      </c>
      <c r="I1024" s="3857">
        <v>1333.2</v>
      </c>
      <c r="J1024" s="3857">
        <v>1333.2</v>
      </c>
      <c r="K1024" s="3857">
        <v>1333.2</v>
      </c>
      <c r="L1024" s="3857">
        <v>1320</v>
      </c>
      <c r="M1024" s="3857">
        <v>1320</v>
      </c>
      <c r="N1024" s="3859">
        <v>1452</v>
      </c>
      <c r="O1024" s="3857">
        <v>1478.4</v>
      </c>
      <c r="P1024" s="3857">
        <v>1478.4</v>
      </c>
      <c r="Q1024" s="3857">
        <v>1465.2</v>
      </c>
      <c r="R1024" s="3857">
        <v>1465.2</v>
      </c>
      <c r="S1024" s="3857">
        <v>1438.8</v>
      </c>
      <c r="T1024" s="3857">
        <v>1438.8</v>
      </c>
      <c r="U1024" s="3857">
        <v>1346.4</v>
      </c>
      <c r="V1024" s="3859">
        <v>1333.2</v>
      </c>
      <c r="W1024" s="3857">
        <v>1333.2</v>
      </c>
      <c r="X1024" s="3857">
        <v>1333.2</v>
      </c>
      <c r="Y1024" s="3857">
        <v>1333.2</v>
      </c>
      <c r="Z1024" s="3857">
        <v>1346.4</v>
      </c>
      <c r="AA1024" s="3857">
        <v>1333.2</v>
      </c>
      <c r="AB1024" s="3860">
        <v>1333.2</v>
      </c>
      <c r="AC1024" s="899">
        <f t="shared" si="222"/>
        <v>32907.600000000006</v>
      </c>
      <c r="AD1024" s="3248"/>
      <c r="AE1024" s="1986"/>
      <c r="AF1024" s="1986"/>
      <c r="AG1024" s="1986"/>
      <c r="AH1024" s="1986"/>
      <c r="AI1024" s="1986"/>
      <c r="AJ1024" s="1986"/>
      <c r="AK1024" s="1986"/>
      <c r="AL1024" s="1986"/>
    </row>
    <row r="1025" spans="1:38" s="14" customFormat="1" ht="12.75" customHeight="1">
      <c r="A1025" s="4640"/>
      <c r="B1025" s="4634"/>
      <c r="C1025" s="1885" t="s">
        <v>502</v>
      </c>
      <c r="D1025" s="3241" t="s">
        <v>598</v>
      </c>
      <c r="E1025" s="3951">
        <v>0</v>
      </c>
      <c r="F1025" s="1988">
        <v>0</v>
      </c>
      <c r="G1025" s="1988">
        <v>0</v>
      </c>
      <c r="H1025" s="1989">
        <v>0</v>
      </c>
      <c r="I1025" s="1988">
        <v>0</v>
      </c>
      <c r="J1025" s="1988">
        <v>0</v>
      </c>
      <c r="K1025" s="1988">
        <v>0</v>
      </c>
      <c r="L1025" s="1988">
        <v>0</v>
      </c>
      <c r="M1025" s="1988">
        <v>0</v>
      </c>
      <c r="N1025" s="1989">
        <v>0</v>
      </c>
      <c r="O1025" s="1988">
        <v>0</v>
      </c>
      <c r="P1025" s="1988">
        <v>0</v>
      </c>
      <c r="Q1025" s="1988">
        <v>0</v>
      </c>
      <c r="R1025" s="1988">
        <v>0</v>
      </c>
      <c r="S1025" s="1988">
        <v>0</v>
      </c>
      <c r="T1025" s="1988">
        <v>0</v>
      </c>
      <c r="U1025" s="1988">
        <v>0</v>
      </c>
      <c r="V1025" s="1989">
        <v>0</v>
      </c>
      <c r="W1025" s="1988">
        <v>0</v>
      </c>
      <c r="X1025" s="1988">
        <v>0</v>
      </c>
      <c r="Y1025" s="1988">
        <v>0</v>
      </c>
      <c r="Z1025" s="1988">
        <v>0</v>
      </c>
      <c r="AA1025" s="1988">
        <v>0</v>
      </c>
      <c r="AB1025" s="3952">
        <v>0</v>
      </c>
      <c r="AC1025" s="899">
        <f t="shared" si="222"/>
        <v>0</v>
      </c>
      <c r="AD1025" s="3248"/>
      <c r="AE1025" s="1973"/>
      <c r="AF1025" s="1973"/>
      <c r="AG1025" s="1973"/>
      <c r="AH1025" s="1973"/>
      <c r="AI1025" s="1973"/>
      <c r="AJ1025" s="1973"/>
      <c r="AK1025" s="1973"/>
      <c r="AL1025" s="1973"/>
    </row>
    <row r="1026" spans="1:38" s="14" customFormat="1" ht="12.75" customHeight="1">
      <c r="A1026" s="4641"/>
      <c r="B1026" s="4635"/>
      <c r="C1026" s="3611" t="s">
        <v>342</v>
      </c>
      <c r="D1026" s="762" t="s">
        <v>110</v>
      </c>
      <c r="E1026" s="1927">
        <v>16.2</v>
      </c>
      <c r="F1026" s="1936">
        <v>16.2</v>
      </c>
      <c r="G1026" s="1936">
        <v>16.440000000000001</v>
      </c>
      <c r="H1026" s="1938">
        <v>16.32</v>
      </c>
      <c r="I1026" s="1936">
        <v>16.32</v>
      </c>
      <c r="J1026" s="1936">
        <v>16.32</v>
      </c>
      <c r="K1026" s="1936">
        <v>16.68</v>
      </c>
      <c r="L1026" s="1936">
        <v>16.68</v>
      </c>
      <c r="M1026" s="1936">
        <v>16.68</v>
      </c>
      <c r="N1026" s="1938">
        <v>15.96</v>
      </c>
      <c r="O1026" s="1936">
        <v>15.48</v>
      </c>
      <c r="P1026" s="1936">
        <v>15.48</v>
      </c>
      <c r="Q1026" s="1936">
        <v>14.88</v>
      </c>
      <c r="R1026" s="1936">
        <v>14.88</v>
      </c>
      <c r="S1026" s="1936">
        <v>15</v>
      </c>
      <c r="T1026" s="1936">
        <v>15.24</v>
      </c>
      <c r="U1026" s="1936">
        <v>15.48</v>
      </c>
      <c r="V1026" s="1938">
        <v>16.079999999999998</v>
      </c>
      <c r="W1026" s="1936">
        <v>16.32</v>
      </c>
      <c r="X1026" s="1936">
        <v>16.2</v>
      </c>
      <c r="Y1026" s="1936">
        <v>16.2</v>
      </c>
      <c r="Z1026" s="1936">
        <v>16.68</v>
      </c>
      <c r="AA1026" s="1936">
        <v>16.559999999999999</v>
      </c>
      <c r="AB1026" s="2993">
        <v>16.559999999999999</v>
      </c>
      <c r="AC1026" s="893"/>
      <c r="AD1026" s="3244"/>
      <c r="AE1026" s="1979"/>
      <c r="AF1026" s="1979"/>
      <c r="AG1026" s="1979"/>
      <c r="AH1026" s="1979"/>
      <c r="AI1026" s="1979"/>
      <c r="AJ1026" s="1979"/>
      <c r="AK1026" s="1979"/>
      <c r="AL1026" s="1979"/>
    </row>
    <row r="1027" spans="1:38" s="14" customFormat="1" ht="12.75" customHeight="1" thickBot="1">
      <c r="A1027" s="4663"/>
      <c r="B1027" s="4665"/>
      <c r="C1027" s="1881" t="s">
        <v>315</v>
      </c>
      <c r="D1027" s="736" t="s">
        <v>111</v>
      </c>
      <c r="E1027" s="1071">
        <v>0.42677824267782427</v>
      </c>
      <c r="F1027" s="1071">
        <v>0.41908713692946065</v>
      </c>
      <c r="G1027" s="1071">
        <v>0.43037974683544306</v>
      </c>
      <c r="H1027" s="1114">
        <v>0.41563786008230458</v>
      </c>
      <c r="I1027" s="1071">
        <v>0.41735537190082644</v>
      </c>
      <c r="J1027" s="1071">
        <v>0.41393442622950821</v>
      </c>
      <c r="K1027" s="1071">
        <v>0.41056910569105692</v>
      </c>
      <c r="L1027" s="1071">
        <v>0.40485829959514169</v>
      </c>
      <c r="M1027" s="1071">
        <v>0.41493775933609961</v>
      </c>
      <c r="N1027" s="1114">
        <v>0.5</v>
      </c>
      <c r="O1027" s="1071">
        <v>0.50678733031674217</v>
      </c>
      <c r="P1027" s="1071">
        <v>0.51141552511415522</v>
      </c>
      <c r="Q1027" s="1071">
        <v>0.53365384615384615</v>
      </c>
      <c r="R1027" s="1071">
        <v>0.52606635071090058</v>
      </c>
      <c r="S1027" s="1071">
        <v>0.50462962962962965</v>
      </c>
      <c r="T1027" s="1071">
        <v>0.49321266968325794</v>
      </c>
      <c r="U1027" s="1071">
        <v>0.4358974358974359</v>
      </c>
      <c r="V1027" s="1114">
        <v>0.41735537190082644</v>
      </c>
      <c r="W1027" s="1071">
        <v>0.41735537190082644</v>
      </c>
      <c r="X1027" s="1071">
        <v>0.41735537190082644</v>
      </c>
      <c r="Y1027" s="1071">
        <v>0.41224489795918368</v>
      </c>
      <c r="Z1027" s="1071">
        <v>0.41129032258064518</v>
      </c>
      <c r="AA1027" s="1071">
        <v>0.41224489795918368</v>
      </c>
      <c r="AB1027" s="3247">
        <v>0.41224489795918368</v>
      </c>
      <c r="AC1027" s="3251">
        <f t="shared" ref="AC1027" si="223">AC1024/AC1023</f>
        <v>0.44209966306082643</v>
      </c>
      <c r="AD1027" s="878"/>
    </row>
    <row r="1028" spans="1:38" s="14" customFormat="1" ht="12.75" customHeight="1">
      <c r="A1028" s="4639"/>
      <c r="B1028" s="4630" t="s">
        <v>609</v>
      </c>
      <c r="C1028" s="1885" t="s">
        <v>502</v>
      </c>
      <c r="D1028" s="3240" t="s">
        <v>596</v>
      </c>
      <c r="E1028" s="3950">
        <v>0</v>
      </c>
      <c r="F1028" s="3847">
        <v>0</v>
      </c>
      <c r="G1028" s="3847">
        <v>0</v>
      </c>
      <c r="H1028" s="3849">
        <v>13.2</v>
      </c>
      <c r="I1028" s="3847">
        <v>0</v>
      </c>
      <c r="J1028" s="3847">
        <v>0</v>
      </c>
      <c r="K1028" s="3847">
        <v>0</v>
      </c>
      <c r="L1028" s="3847">
        <v>0</v>
      </c>
      <c r="M1028" s="3847">
        <v>0</v>
      </c>
      <c r="N1028" s="3849">
        <v>0</v>
      </c>
      <c r="O1028" s="3847">
        <v>0</v>
      </c>
      <c r="P1028" s="3847">
        <v>0</v>
      </c>
      <c r="Q1028" s="3847">
        <v>0</v>
      </c>
      <c r="R1028" s="3847">
        <v>0</v>
      </c>
      <c r="S1028" s="3847">
        <v>13.2</v>
      </c>
      <c r="T1028" s="3847">
        <v>0</v>
      </c>
      <c r="U1028" s="3847">
        <v>0</v>
      </c>
      <c r="V1028" s="3849">
        <v>0</v>
      </c>
      <c r="W1028" s="3847">
        <v>0</v>
      </c>
      <c r="X1028" s="3847">
        <v>0</v>
      </c>
      <c r="Y1028" s="3847">
        <v>0</v>
      </c>
      <c r="Z1028" s="3847">
        <v>0</v>
      </c>
      <c r="AA1028" s="3847">
        <v>0</v>
      </c>
      <c r="AB1028" s="3850">
        <v>0</v>
      </c>
      <c r="AC1028" s="894">
        <f>SUM(E1028:AB1028)</f>
        <v>26.4</v>
      </c>
      <c r="AD1028" s="878"/>
    </row>
    <row r="1029" spans="1:38" s="14" customFormat="1" ht="12.75" customHeight="1">
      <c r="A1029" s="4651"/>
      <c r="B1029" s="4666"/>
      <c r="C1029" s="1885" t="s">
        <v>502</v>
      </c>
      <c r="D1029" s="841" t="s">
        <v>626</v>
      </c>
      <c r="E1029" s="3842">
        <v>0</v>
      </c>
      <c r="F1029" s="3857">
        <v>0</v>
      </c>
      <c r="G1029" s="3857">
        <v>0</v>
      </c>
      <c r="H1029" s="3859">
        <v>0</v>
      </c>
      <c r="I1029" s="3857">
        <v>13.2</v>
      </c>
      <c r="J1029" s="3857">
        <v>0</v>
      </c>
      <c r="K1029" s="3857">
        <v>0</v>
      </c>
      <c r="L1029" s="3857">
        <v>0</v>
      </c>
      <c r="M1029" s="3857">
        <v>0</v>
      </c>
      <c r="N1029" s="3859">
        <v>0</v>
      </c>
      <c r="O1029" s="3857">
        <v>0</v>
      </c>
      <c r="P1029" s="3857">
        <v>0</v>
      </c>
      <c r="Q1029" s="3857">
        <v>0</v>
      </c>
      <c r="R1029" s="3857">
        <v>0</v>
      </c>
      <c r="S1029" s="3857">
        <v>0</v>
      </c>
      <c r="T1029" s="3857">
        <v>0</v>
      </c>
      <c r="U1029" s="3857">
        <v>0</v>
      </c>
      <c r="V1029" s="3859">
        <v>0</v>
      </c>
      <c r="W1029" s="3857">
        <v>0</v>
      </c>
      <c r="X1029" s="3857">
        <v>0</v>
      </c>
      <c r="Y1029" s="3857">
        <v>0</v>
      </c>
      <c r="Z1029" s="3857">
        <v>0</v>
      </c>
      <c r="AA1029" s="3857">
        <v>0</v>
      </c>
      <c r="AB1029" s="3860">
        <v>0</v>
      </c>
      <c r="AC1029" s="899">
        <f t="shared" ref="AC1029:AC1031" si="224">SUM(E1029:AB1029)</f>
        <v>13.2</v>
      </c>
      <c r="AD1029" s="878"/>
    </row>
    <row r="1030" spans="1:38" s="14" customFormat="1" ht="12.75" customHeight="1">
      <c r="A1030" s="4651"/>
      <c r="B1030" s="4666"/>
      <c r="C1030" s="1885" t="s">
        <v>502</v>
      </c>
      <c r="D1030" s="3241" t="s">
        <v>597</v>
      </c>
      <c r="E1030" s="3842">
        <v>13.2</v>
      </c>
      <c r="F1030" s="3857">
        <v>26.4</v>
      </c>
      <c r="G1030" s="3857">
        <v>13.2</v>
      </c>
      <c r="H1030" s="3859">
        <v>13.2</v>
      </c>
      <c r="I1030" s="3857">
        <v>26.4</v>
      </c>
      <c r="J1030" s="3857">
        <v>26.4</v>
      </c>
      <c r="K1030" s="3857">
        <v>26.4</v>
      </c>
      <c r="L1030" s="3857">
        <v>26.4</v>
      </c>
      <c r="M1030" s="3857">
        <v>13.2</v>
      </c>
      <c r="N1030" s="3859">
        <v>26.4</v>
      </c>
      <c r="O1030" s="3857">
        <v>39.6</v>
      </c>
      <c r="P1030" s="3857">
        <v>13.2</v>
      </c>
      <c r="Q1030" s="3857">
        <v>39.6</v>
      </c>
      <c r="R1030" s="3857">
        <v>26.4</v>
      </c>
      <c r="S1030" s="3857">
        <v>13.2</v>
      </c>
      <c r="T1030" s="3857">
        <v>26.4</v>
      </c>
      <c r="U1030" s="3857">
        <v>26.4</v>
      </c>
      <c r="V1030" s="3859">
        <v>26.4</v>
      </c>
      <c r="W1030" s="3857">
        <v>26.4</v>
      </c>
      <c r="X1030" s="3857">
        <v>39.6</v>
      </c>
      <c r="Y1030" s="3857">
        <v>39.6</v>
      </c>
      <c r="Z1030" s="3857">
        <v>26.4</v>
      </c>
      <c r="AA1030" s="3857">
        <v>26.4</v>
      </c>
      <c r="AB1030" s="3860">
        <v>26.4</v>
      </c>
      <c r="AC1030" s="899">
        <f t="shared" si="224"/>
        <v>607.19999999999982</v>
      </c>
      <c r="AD1030" s="878"/>
    </row>
    <row r="1031" spans="1:38" s="14" customFormat="1" ht="12.75" customHeight="1">
      <c r="A1031" s="4640"/>
      <c r="B1031" s="4631"/>
      <c r="C1031" s="1885" t="s">
        <v>502</v>
      </c>
      <c r="D1031" s="3241" t="s">
        <v>598</v>
      </c>
      <c r="E1031" s="3951">
        <v>13.2</v>
      </c>
      <c r="F1031" s="1988">
        <v>13.2</v>
      </c>
      <c r="G1031" s="1988">
        <v>0</v>
      </c>
      <c r="H1031" s="1989">
        <v>13.2</v>
      </c>
      <c r="I1031" s="1988">
        <v>13.2</v>
      </c>
      <c r="J1031" s="1988">
        <v>13.2</v>
      </c>
      <c r="K1031" s="1988">
        <v>0</v>
      </c>
      <c r="L1031" s="1988">
        <v>13.2</v>
      </c>
      <c r="M1031" s="1988">
        <v>13.2</v>
      </c>
      <c r="N1031" s="1989">
        <v>13.2</v>
      </c>
      <c r="O1031" s="1988">
        <v>0</v>
      </c>
      <c r="P1031" s="1988">
        <v>13.2</v>
      </c>
      <c r="Q1031" s="1988">
        <v>0</v>
      </c>
      <c r="R1031" s="1988">
        <v>13.2</v>
      </c>
      <c r="S1031" s="1988">
        <v>0</v>
      </c>
      <c r="T1031" s="1988">
        <v>13.2</v>
      </c>
      <c r="U1031" s="1988">
        <v>0</v>
      </c>
      <c r="V1031" s="1989">
        <v>13.2</v>
      </c>
      <c r="W1031" s="1988">
        <v>13.2</v>
      </c>
      <c r="X1031" s="1988">
        <v>0</v>
      </c>
      <c r="Y1031" s="1988">
        <v>13.2</v>
      </c>
      <c r="Z1031" s="1988">
        <v>13.2</v>
      </c>
      <c r="AA1031" s="1988">
        <v>13.2</v>
      </c>
      <c r="AB1031" s="3952">
        <v>26.4</v>
      </c>
      <c r="AC1031" s="899">
        <f t="shared" si="224"/>
        <v>237.59999999999994</v>
      </c>
      <c r="AD1031" s="878"/>
    </row>
    <row r="1032" spans="1:38" s="14" customFormat="1" ht="12.75" customHeight="1" thickBot="1">
      <c r="A1032" s="4641"/>
      <c r="B1032" s="4631"/>
      <c r="C1032" s="3691" t="s">
        <v>342</v>
      </c>
      <c r="D1032" s="764" t="s">
        <v>110</v>
      </c>
      <c r="E1032" s="3253">
        <v>2</v>
      </c>
      <c r="F1032" s="3254">
        <v>2</v>
      </c>
      <c r="G1032" s="3254">
        <v>2</v>
      </c>
      <c r="H1032" s="3255">
        <v>2</v>
      </c>
      <c r="I1032" s="3254">
        <v>2</v>
      </c>
      <c r="J1032" s="3254">
        <v>2</v>
      </c>
      <c r="K1032" s="3254">
        <v>2</v>
      </c>
      <c r="L1032" s="3254">
        <v>2</v>
      </c>
      <c r="M1032" s="3254">
        <v>2</v>
      </c>
      <c r="N1032" s="3255">
        <v>2</v>
      </c>
      <c r="O1032" s="3254">
        <v>2</v>
      </c>
      <c r="P1032" s="3254">
        <v>2</v>
      </c>
      <c r="Q1032" s="3254">
        <v>2</v>
      </c>
      <c r="R1032" s="3254">
        <v>2</v>
      </c>
      <c r="S1032" s="3254">
        <v>2</v>
      </c>
      <c r="T1032" s="3254">
        <v>2</v>
      </c>
      <c r="U1032" s="3254">
        <v>2</v>
      </c>
      <c r="V1032" s="3255">
        <v>2</v>
      </c>
      <c r="W1032" s="3254">
        <v>2</v>
      </c>
      <c r="X1032" s="3254">
        <v>2</v>
      </c>
      <c r="Y1032" s="3254">
        <v>2</v>
      </c>
      <c r="Z1032" s="3254">
        <v>2</v>
      </c>
      <c r="AA1032" s="3254">
        <v>2</v>
      </c>
      <c r="AB1032" s="3256">
        <v>2</v>
      </c>
      <c r="AC1032" s="896"/>
      <c r="AD1032" s="878"/>
    </row>
    <row r="1033" spans="1:38" s="8" customFormat="1" ht="12.75" customHeight="1" thickBot="1">
      <c r="A1033" s="135" t="s">
        <v>194</v>
      </c>
      <c r="B1033" s="920"/>
      <c r="C1033" s="66"/>
      <c r="D1033" s="733"/>
      <c r="E1033" s="261">
        <v>1</v>
      </c>
      <c r="F1033" s="26">
        <v>2</v>
      </c>
      <c r="G1033" s="26">
        <v>3</v>
      </c>
      <c r="H1033" s="1112">
        <v>4</v>
      </c>
      <c r="I1033" s="26">
        <v>5</v>
      </c>
      <c r="J1033" s="26">
        <v>6</v>
      </c>
      <c r="K1033" s="26">
        <v>7</v>
      </c>
      <c r="L1033" s="26">
        <v>8</v>
      </c>
      <c r="M1033" s="26">
        <v>9</v>
      </c>
      <c r="N1033" s="1112">
        <v>10</v>
      </c>
      <c r="O1033" s="26">
        <v>11</v>
      </c>
      <c r="P1033" s="26">
        <v>12</v>
      </c>
      <c r="Q1033" s="26">
        <v>13</v>
      </c>
      <c r="R1033" s="26">
        <v>14</v>
      </c>
      <c r="S1033" s="26">
        <v>15</v>
      </c>
      <c r="T1033" s="26">
        <v>16</v>
      </c>
      <c r="U1033" s="26">
        <v>17</v>
      </c>
      <c r="V1033" s="1112">
        <v>18</v>
      </c>
      <c r="W1033" s="26">
        <v>19</v>
      </c>
      <c r="X1033" s="26">
        <v>20</v>
      </c>
      <c r="Y1033" s="1112">
        <v>21</v>
      </c>
      <c r="Z1033" s="26">
        <v>22</v>
      </c>
      <c r="AA1033" s="26">
        <v>23</v>
      </c>
      <c r="AB1033" s="38">
        <v>24</v>
      </c>
      <c r="AC1033" s="66"/>
      <c r="AD1033" s="3250"/>
    </row>
    <row r="1034" spans="1:38" s="8" customFormat="1" ht="12.75" customHeight="1">
      <c r="A1034" s="2270" t="s">
        <v>116</v>
      </c>
      <c r="B1034" s="2344"/>
      <c r="C1034" s="2354" t="s">
        <v>342</v>
      </c>
      <c r="D1034" s="2345" t="s">
        <v>112</v>
      </c>
      <c r="E1034" s="4236">
        <v>10.44</v>
      </c>
      <c r="F1034" s="4237">
        <v>10.47</v>
      </c>
      <c r="G1034" s="4237">
        <v>10.48</v>
      </c>
      <c r="H1034" s="4237">
        <v>10.49</v>
      </c>
      <c r="I1034" s="4237">
        <v>10.5</v>
      </c>
      <c r="J1034" s="4237">
        <v>10.48</v>
      </c>
      <c r="K1034" s="4237">
        <v>10.49</v>
      </c>
      <c r="L1034" s="4237">
        <v>10.47</v>
      </c>
      <c r="M1034" s="4237">
        <v>10.44</v>
      </c>
      <c r="N1034" s="4237">
        <v>10.51</v>
      </c>
      <c r="O1034" s="4237">
        <v>10.4</v>
      </c>
      <c r="P1034" s="4237">
        <v>10.36</v>
      </c>
      <c r="Q1034" s="4237">
        <v>10.38</v>
      </c>
      <c r="R1034" s="4237">
        <v>10.39</v>
      </c>
      <c r="S1034" s="4237">
        <v>10.36</v>
      </c>
      <c r="T1034" s="4237">
        <v>10.36</v>
      </c>
      <c r="U1034" s="4237">
        <v>10.33</v>
      </c>
      <c r="V1034" s="4237">
        <v>10.39</v>
      </c>
      <c r="W1034" s="4237">
        <v>10.4</v>
      </c>
      <c r="X1034" s="4237">
        <v>10.4</v>
      </c>
      <c r="Y1034" s="4238">
        <v>10.41</v>
      </c>
      <c r="Z1034" s="4237">
        <v>10.4</v>
      </c>
      <c r="AA1034" s="4237">
        <v>10.41</v>
      </c>
      <c r="AB1034" s="4239">
        <v>10.34</v>
      </c>
      <c r="AC1034" s="3252"/>
      <c r="AD1034" s="1983"/>
      <c r="AE1034" s="1987"/>
      <c r="AF1034" s="1984"/>
      <c r="AG1034" s="1984"/>
      <c r="AH1034" s="1984"/>
      <c r="AI1034" s="1984"/>
      <c r="AJ1034" s="1984"/>
      <c r="AK1034" s="1984"/>
      <c r="AL1034" s="1984"/>
    </row>
    <row r="1035" spans="1:38" s="8" customFormat="1" ht="12.75" customHeight="1" thickBot="1">
      <c r="A1035" s="2296" t="s">
        <v>117</v>
      </c>
      <c r="B1035" s="2347"/>
      <c r="C1035" s="2355" t="s">
        <v>342</v>
      </c>
      <c r="D1035" s="2348" t="s">
        <v>112</v>
      </c>
      <c r="E1035" s="4240">
        <v>10.34</v>
      </c>
      <c r="F1035" s="4241">
        <v>10.36</v>
      </c>
      <c r="G1035" s="4241">
        <v>10.38</v>
      </c>
      <c r="H1035" s="4241">
        <v>10.38</v>
      </c>
      <c r="I1035" s="4241">
        <v>10.38</v>
      </c>
      <c r="J1035" s="4241">
        <v>10.38</v>
      </c>
      <c r="K1035" s="4241">
        <v>10.39</v>
      </c>
      <c r="L1035" s="4241">
        <v>10.36</v>
      </c>
      <c r="M1035" s="4241">
        <v>10.33</v>
      </c>
      <c r="N1035" s="4241">
        <v>10.38</v>
      </c>
      <c r="O1035" s="4241">
        <v>10.42</v>
      </c>
      <c r="P1035" s="4241">
        <v>10.4</v>
      </c>
      <c r="Q1035" s="4241">
        <v>10.41</v>
      </c>
      <c r="R1035" s="4241">
        <v>10.41</v>
      </c>
      <c r="S1035" s="4241">
        <v>10.38</v>
      </c>
      <c r="T1035" s="4241">
        <v>10.38</v>
      </c>
      <c r="U1035" s="4241">
        <v>10.36</v>
      </c>
      <c r="V1035" s="4241">
        <v>10.43</v>
      </c>
      <c r="W1035" s="4241">
        <v>10.43</v>
      </c>
      <c r="X1035" s="4241">
        <v>10.44</v>
      </c>
      <c r="Y1035" s="4242">
        <v>10.44</v>
      </c>
      <c r="Z1035" s="4241">
        <v>10.45</v>
      </c>
      <c r="AA1035" s="4241">
        <v>10.47</v>
      </c>
      <c r="AB1035" s="4243">
        <v>10.4</v>
      </c>
      <c r="AC1035" s="2349"/>
      <c r="AD1035" s="1983"/>
      <c r="AE1035" s="1987"/>
      <c r="AF1035" s="1984"/>
      <c r="AG1035" s="1984"/>
      <c r="AH1035" s="1984"/>
      <c r="AI1035" s="1984"/>
      <c r="AJ1035" s="1984"/>
      <c r="AK1035" s="1984"/>
      <c r="AL1035" s="1984"/>
    </row>
    <row r="1036" spans="1:38" s="8" customFormat="1" ht="12.75" customHeight="1">
      <c r="A1036" s="4639" t="s">
        <v>149</v>
      </c>
      <c r="B1036" s="4633" t="s">
        <v>581</v>
      </c>
      <c r="C1036" s="1884" t="s">
        <v>502</v>
      </c>
      <c r="D1036" s="735" t="s">
        <v>108</v>
      </c>
      <c r="E1036" s="1748">
        <v>240.9</v>
      </c>
      <c r="F1036" s="1749">
        <v>237.9</v>
      </c>
      <c r="G1036" s="1749">
        <v>236.1</v>
      </c>
      <c r="H1036" s="1751">
        <v>233.7</v>
      </c>
      <c r="I1036" s="1749">
        <v>252</v>
      </c>
      <c r="J1036" s="1749">
        <v>255.3</v>
      </c>
      <c r="K1036" s="1749">
        <v>258.3</v>
      </c>
      <c r="L1036" s="1749">
        <v>268.5</v>
      </c>
      <c r="M1036" s="1749">
        <v>271.8</v>
      </c>
      <c r="N1036" s="1751">
        <v>247.8</v>
      </c>
      <c r="O1036" s="1749">
        <v>248.4</v>
      </c>
      <c r="P1036" s="1749">
        <v>229.2</v>
      </c>
      <c r="Q1036" s="1749">
        <v>222.6</v>
      </c>
      <c r="R1036" s="1749">
        <v>224.4</v>
      </c>
      <c r="S1036" s="1749">
        <v>245.7</v>
      </c>
      <c r="T1036" s="1749">
        <v>270</v>
      </c>
      <c r="U1036" s="1749">
        <v>263.39999999999998</v>
      </c>
      <c r="V1036" s="1751">
        <v>259.5</v>
      </c>
      <c r="W1036" s="1749">
        <v>270</v>
      </c>
      <c r="X1036" s="1749">
        <v>281.10000000000002</v>
      </c>
      <c r="Y1036" s="3172">
        <v>283.5</v>
      </c>
      <c r="Z1036" s="1749">
        <v>282</v>
      </c>
      <c r="AA1036" s="1749">
        <v>281.39999999999998</v>
      </c>
      <c r="AB1036" s="3940">
        <v>264.3</v>
      </c>
      <c r="AC1036" s="894">
        <f>SUM(E1036:AB1036)</f>
        <v>6127.8</v>
      </c>
      <c r="AD1036" s="1983"/>
      <c r="AE1036" s="1987"/>
      <c r="AF1036" s="1984"/>
      <c r="AG1036" s="1984"/>
      <c r="AH1036" s="1984"/>
      <c r="AI1036" s="1984"/>
      <c r="AJ1036" s="1984"/>
      <c r="AK1036" s="1984"/>
      <c r="AL1036" s="1984"/>
    </row>
    <row r="1037" spans="1:38" s="8" customFormat="1" ht="12.75" customHeight="1">
      <c r="A1037" s="4640"/>
      <c r="B1037" s="4634"/>
      <c r="C1037" s="1885" t="s">
        <v>502</v>
      </c>
      <c r="D1037" s="762" t="s">
        <v>109</v>
      </c>
      <c r="E1037" s="1994">
        <v>84.6</v>
      </c>
      <c r="F1037" s="1993">
        <v>83.7</v>
      </c>
      <c r="G1037" s="1993">
        <v>84</v>
      </c>
      <c r="H1037" s="1989">
        <v>84</v>
      </c>
      <c r="I1037" s="1993">
        <v>93.3</v>
      </c>
      <c r="J1037" s="1993">
        <v>92.4</v>
      </c>
      <c r="K1037" s="1993">
        <v>92.1</v>
      </c>
      <c r="L1037" s="1993">
        <v>93.3</v>
      </c>
      <c r="M1037" s="1993">
        <v>97.8</v>
      </c>
      <c r="N1037" s="1989">
        <v>82.2</v>
      </c>
      <c r="O1037" s="1993">
        <v>74.099999999999994</v>
      </c>
      <c r="P1037" s="1993">
        <v>63.3</v>
      </c>
      <c r="Q1037" s="1993">
        <v>57</v>
      </c>
      <c r="R1037" s="1993">
        <v>64.2</v>
      </c>
      <c r="S1037" s="1993">
        <v>74.400000000000006</v>
      </c>
      <c r="T1037" s="1993">
        <v>82.8</v>
      </c>
      <c r="U1037" s="1993">
        <v>84.3</v>
      </c>
      <c r="V1037" s="1989">
        <v>79.8</v>
      </c>
      <c r="W1037" s="1993">
        <v>86.4</v>
      </c>
      <c r="X1037" s="1993">
        <v>90</v>
      </c>
      <c r="Y1037" s="1988">
        <v>89.4</v>
      </c>
      <c r="Z1037" s="1993">
        <v>90.3</v>
      </c>
      <c r="AA1037" s="1993">
        <v>87</v>
      </c>
      <c r="AB1037" s="1996">
        <v>87</v>
      </c>
      <c r="AC1037" s="899">
        <f>SUM(E1037:AB1037)</f>
        <v>1997.4</v>
      </c>
      <c r="AD1037" s="1983"/>
      <c r="AE1037" s="1987"/>
      <c r="AF1037" s="1984"/>
      <c r="AG1037" s="1984"/>
      <c r="AH1037" s="1984"/>
      <c r="AI1037" s="1984"/>
      <c r="AJ1037" s="1984"/>
      <c r="AK1037" s="1984"/>
      <c r="AL1037" s="1984"/>
    </row>
    <row r="1038" spans="1:38" s="8" customFormat="1" ht="12.75" customHeight="1">
      <c r="A1038" s="4641"/>
      <c r="B1038" s="4635"/>
      <c r="C1038" s="3611" t="s">
        <v>342</v>
      </c>
      <c r="D1038" s="762" t="s">
        <v>110</v>
      </c>
      <c r="E1038" s="4226">
        <v>15.15</v>
      </c>
      <c r="F1038" s="4227">
        <v>14.61</v>
      </c>
      <c r="G1038" s="4227">
        <v>14.19</v>
      </c>
      <c r="H1038" s="4228">
        <v>14.43</v>
      </c>
      <c r="I1038" s="4227">
        <v>14.19</v>
      </c>
      <c r="J1038" s="4227">
        <v>15.21</v>
      </c>
      <c r="K1038" s="4227">
        <v>15.42</v>
      </c>
      <c r="L1038" s="4227">
        <v>14.91</v>
      </c>
      <c r="M1038" s="4227">
        <v>15.9</v>
      </c>
      <c r="N1038" s="4228">
        <v>15.48</v>
      </c>
      <c r="O1038" s="4227">
        <v>14.34</v>
      </c>
      <c r="P1038" s="4227">
        <v>13.62</v>
      </c>
      <c r="Q1038" s="4227">
        <v>13.2</v>
      </c>
      <c r="R1038" s="4227">
        <v>13.05</v>
      </c>
      <c r="S1038" s="4227">
        <v>14.01</v>
      </c>
      <c r="T1038" s="4227">
        <v>15.45</v>
      </c>
      <c r="U1038" s="4227">
        <v>16.440000000000001</v>
      </c>
      <c r="V1038" s="4228">
        <v>16.47</v>
      </c>
      <c r="W1038" s="4227">
        <v>15.57</v>
      </c>
      <c r="X1038" s="4227">
        <v>16.5</v>
      </c>
      <c r="Y1038" s="4227">
        <v>17.28</v>
      </c>
      <c r="Z1038" s="4227">
        <v>16.5</v>
      </c>
      <c r="AA1038" s="4227">
        <v>16.53</v>
      </c>
      <c r="AB1038" s="4229">
        <v>16.05</v>
      </c>
      <c r="AC1038" s="896"/>
      <c r="AD1038" s="1981"/>
      <c r="AE1038" s="1987"/>
      <c r="AF1038" s="1982"/>
      <c r="AG1038" s="1982"/>
      <c r="AH1038" s="1982"/>
      <c r="AI1038" s="1982"/>
      <c r="AJ1038" s="1982"/>
      <c r="AK1038" s="1982"/>
      <c r="AL1038" s="1982"/>
    </row>
    <row r="1039" spans="1:38" s="35" customFormat="1" ht="12.75" customHeight="1" thickBot="1">
      <c r="A1039" s="4641"/>
      <c r="B1039" s="4635"/>
      <c r="C1039" s="1881" t="s">
        <v>315</v>
      </c>
      <c r="D1039" s="875" t="s">
        <v>111</v>
      </c>
      <c r="E1039" s="752">
        <v>0.3511830635118306</v>
      </c>
      <c r="F1039" s="673">
        <v>0.35182849936948296</v>
      </c>
      <c r="G1039" s="673">
        <v>0.35578144853875476</v>
      </c>
      <c r="H1039" s="1101">
        <v>0.35943517329910141</v>
      </c>
      <c r="I1039" s="673">
        <v>0.3702380952380952</v>
      </c>
      <c r="J1039" s="673">
        <v>0.36192714453584018</v>
      </c>
      <c r="K1039" s="673">
        <v>0.35656213704994189</v>
      </c>
      <c r="L1039" s="673">
        <v>0.34748603351955304</v>
      </c>
      <c r="M1039" s="673">
        <v>0.35982339955849885</v>
      </c>
      <c r="N1039" s="1101">
        <v>0.33171912832929784</v>
      </c>
      <c r="O1039" s="673">
        <v>0.29830917874396135</v>
      </c>
      <c r="P1039" s="673">
        <v>0.27617801047120422</v>
      </c>
      <c r="Q1039" s="673">
        <v>0.2560646900269542</v>
      </c>
      <c r="R1039" s="673">
        <v>0.28609625668449196</v>
      </c>
      <c r="S1039" s="673">
        <v>0.30280830280830284</v>
      </c>
      <c r="T1039" s="673">
        <v>0.30666666666666664</v>
      </c>
      <c r="U1039" s="673">
        <v>0.32004555808656038</v>
      </c>
      <c r="V1039" s="1101">
        <v>0.30751445086705204</v>
      </c>
      <c r="W1039" s="673">
        <v>0.32</v>
      </c>
      <c r="X1039" s="673">
        <v>0.32017075773745995</v>
      </c>
      <c r="Y1039" s="674">
        <v>0.31534391534391537</v>
      </c>
      <c r="Z1039" s="673">
        <v>0.3202127659574468</v>
      </c>
      <c r="AA1039" s="673">
        <v>0.30916844349680173</v>
      </c>
      <c r="AB1039" s="675">
        <v>0.32917139614074914</v>
      </c>
      <c r="AC1039" s="895">
        <f t="shared" ref="AC1039" si="225">AC1037/AC1036</f>
        <v>0.32595711348281603</v>
      </c>
      <c r="AD1039" s="694"/>
      <c r="AE1039" s="1987"/>
    </row>
    <row r="1040" spans="1:38" s="8" customFormat="1" ht="12.75" customHeight="1">
      <c r="A1040" s="4639" t="s">
        <v>119</v>
      </c>
      <c r="B1040" s="4638" t="s">
        <v>35</v>
      </c>
      <c r="C1040" s="1884" t="s">
        <v>502</v>
      </c>
      <c r="D1040" s="772" t="s">
        <v>108</v>
      </c>
      <c r="E1040" s="1748">
        <v>393.3</v>
      </c>
      <c r="F1040" s="1749">
        <v>388.8</v>
      </c>
      <c r="G1040" s="1749">
        <v>384.9</v>
      </c>
      <c r="H1040" s="1751">
        <v>375.9</v>
      </c>
      <c r="I1040" s="1749">
        <v>384</v>
      </c>
      <c r="J1040" s="1749">
        <v>390.6</v>
      </c>
      <c r="K1040" s="1749">
        <v>423</v>
      </c>
      <c r="L1040" s="1749">
        <v>455.7</v>
      </c>
      <c r="M1040" s="1749">
        <v>485.7</v>
      </c>
      <c r="N1040" s="1751">
        <v>483.9</v>
      </c>
      <c r="O1040" s="1749">
        <v>468.9</v>
      </c>
      <c r="P1040" s="1749">
        <v>465</v>
      </c>
      <c r="Q1040" s="1749">
        <v>457.5</v>
      </c>
      <c r="R1040" s="1749">
        <v>450.9</v>
      </c>
      <c r="S1040" s="1749">
        <v>464.7</v>
      </c>
      <c r="T1040" s="1749">
        <v>490.5</v>
      </c>
      <c r="U1040" s="1749">
        <v>505.5</v>
      </c>
      <c r="V1040" s="1751">
        <v>531.9</v>
      </c>
      <c r="W1040" s="1749">
        <v>546.29999999999995</v>
      </c>
      <c r="X1040" s="1749">
        <v>516.9</v>
      </c>
      <c r="Y1040" s="3172">
        <v>504.3</v>
      </c>
      <c r="Z1040" s="1749">
        <v>503.4</v>
      </c>
      <c r="AA1040" s="1749">
        <v>465</v>
      </c>
      <c r="AB1040" s="3940">
        <v>442.8</v>
      </c>
      <c r="AC1040" s="1991">
        <f>SUM(E1040:AB1040)</f>
        <v>10979.399999999996</v>
      </c>
      <c r="AD1040" s="1983"/>
      <c r="AE1040" s="1987"/>
      <c r="AF1040" s="1984"/>
      <c r="AG1040" s="1984"/>
      <c r="AH1040" s="1984"/>
      <c r="AI1040" s="1984"/>
      <c r="AJ1040" s="1984"/>
      <c r="AK1040" s="1984"/>
      <c r="AL1040" s="1984"/>
    </row>
    <row r="1041" spans="1:38" s="8" customFormat="1" ht="12.75" customHeight="1">
      <c r="A1041" s="4640"/>
      <c r="B1041" s="4634"/>
      <c r="C1041" s="1885" t="s">
        <v>502</v>
      </c>
      <c r="D1041" s="773" t="s">
        <v>109</v>
      </c>
      <c r="E1041" s="1994">
        <v>65.099999999999994</v>
      </c>
      <c r="F1041" s="1993">
        <v>67.2</v>
      </c>
      <c r="G1041" s="1993">
        <v>69.900000000000006</v>
      </c>
      <c r="H1041" s="1989">
        <v>64.8</v>
      </c>
      <c r="I1041" s="1993">
        <v>65.099999999999994</v>
      </c>
      <c r="J1041" s="1993">
        <v>65.099999999999994</v>
      </c>
      <c r="K1041" s="1993">
        <v>67.8</v>
      </c>
      <c r="L1041" s="1993">
        <v>72</v>
      </c>
      <c r="M1041" s="1993">
        <v>78.599999999999994</v>
      </c>
      <c r="N1041" s="1989">
        <v>71.7</v>
      </c>
      <c r="O1041" s="1993">
        <v>66.3</v>
      </c>
      <c r="P1041" s="1993">
        <v>66.599999999999994</v>
      </c>
      <c r="Q1041" s="1993">
        <v>63.9</v>
      </c>
      <c r="R1041" s="1993">
        <v>63.3</v>
      </c>
      <c r="S1041" s="1993">
        <v>66.599999999999994</v>
      </c>
      <c r="T1041" s="1993">
        <v>68.099999999999994</v>
      </c>
      <c r="U1041" s="1993">
        <v>73.2</v>
      </c>
      <c r="V1041" s="1989">
        <v>84</v>
      </c>
      <c r="W1041" s="1993">
        <v>94.2</v>
      </c>
      <c r="X1041" s="1993">
        <v>81.900000000000006</v>
      </c>
      <c r="Y1041" s="1988">
        <v>74.400000000000006</v>
      </c>
      <c r="Z1041" s="1993">
        <v>74.7</v>
      </c>
      <c r="AA1041" s="1993">
        <v>70.8</v>
      </c>
      <c r="AB1041" s="1996">
        <v>66.3</v>
      </c>
      <c r="AC1041" s="969">
        <f>SUM(E1041:AB1041)</f>
        <v>1701.6000000000001</v>
      </c>
      <c r="AD1041" s="1983"/>
      <c r="AE1041" s="1987"/>
      <c r="AF1041" s="1984"/>
      <c r="AG1041" s="1984"/>
      <c r="AH1041" s="1984"/>
      <c r="AI1041" s="1984"/>
      <c r="AJ1041" s="1984"/>
      <c r="AK1041" s="1984"/>
      <c r="AL1041" s="1984"/>
    </row>
    <row r="1042" spans="1:38" s="8" customFormat="1" ht="12.75" customHeight="1">
      <c r="A1042" s="4641"/>
      <c r="B1042" s="4635"/>
      <c r="C1042" s="3605" t="s">
        <v>315</v>
      </c>
      <c r="D1042" s="718" t="s">
        <v>340</v>
      </c>
      <c r="E1042" s="432">
        <v>398.65135143380616</v>
      </c>
      <c r="F1042" s="433">
        <v>394.56467150519188</v>
      </c>
      <c r="G1042" s="433">
        <v>391.19562880993442</v>
      </c>
      <c r="H1042" s="1092">
        <v>381.4444258342229</v>
      </c>
      <c r="I1042" s="433">
        <v>389.47915220201452</v>
      </c>
      <c r="J1042" s="433">
        <v>395.98784072241415</v>
      </c>
      <c r="K1042" s="433">
        <v>428.39915966304136</v>
      </c>
      <c r="L1042" s="433">
        <v>461.35289096308912</v>
      </c>
      <c r="M1042" s="433">
        <v>492.01874964273463</v>
      </c>
      <c r="N1042" s="1092">
        <v>489.18309455662916</v>
      </c>
      <c r="O1042" s="433">
        <v>473.56404001993224</v>
      </c>
      <c r="P1042" s="433">
        <v>469.74520753276448</v>
      </c>
      <c r="Q1042" s="433">
        <v>461.94097025485843</v>
      </c>
      <c r="R1042" s="433">
        <v>455.32153474220826</v>
      </c>
      <c r="S1042" s="433">
        <v>469.44823995835793</v>
      </c>
      <c r="T1042" s="433">
        <v>495.20486669660261</v>
      </c>
      <c r="U1042" s="433">
        <v>510.77244444077053</v>
      </c>
      <c r="V1042" s="1092">
        <v>538.49197765612064</v>
      </c>
      <c r="W1042" s="433">
        <v>554.36209285989241</v>
      </c>
      <c r="X1042" s="433">
        <v>523.34808684087113</v>
      </c>
      <c r="Y1042" s="433">
        <v>509.75861934841282</v>
      </c>
      <c r="Z1042" s="433">
        <v>508.9122222937861</v>
      </c>
      <c r="AA1042" s="433">
        <v>470.35905434040495</v>
      </c>
      <c r="AB1042" s="434">
        <v>447.73600480640374</v>
      </c>
      <c r="AC1042" s="974"/>
      <c r="AD1042" s="3059"/>
      <c r="AE1042" s="1987"/>
    </row>
    <row r="1043" spans="1:38" s="8" customFormat="1" ht="12.75" customHeight="1">
      <c r="A1043" s="4641"/>
      <c r="B1043" s="4635"/>
      <c r="C1043" s="3611" t="s">
        <v>342</v>
      </c>
      <c r="D1043" s="773" t="s">
        <v>110</v>
      </c>
      <c r="E1043" s="1935">
        <v>22.77</v>
      </c>
      <c r="F1043" s="1936">
        <v>21.66</v>
      </c>
      <c r="G1043" s="1936">
        <v>23.61</v>
      </c>
      <c r="H1043" s="1938">
        <v>19.89</v>
      </c>
      <c r="I1043" s="1936">
        <v>21.72</v>
      </c>
      <c r="J1043" s="1936">
        <v>22.2</v>
      </c>
      <c r="K1043" s="1936">
        <v>22.56</v>
      </c>
      <c r="L1043" s="1936">
        <v>23.34</v>
      </c>
      <c r="M1043" s="1936">
        <v>25.83</v>
      </c>
      <c r="N1043" s="1938">
        <v>24.39</v>
      </c>
      <c r="O1043" s="1936">
        <v>25.56</v>
      </c>
      <c r="P1043" s="1936">
        <v>25.5</v>
      </c>
      <c r="Q1043" s="1936">
        <v>27.45</v>
      </c>
      <c r="R1043" s="1936">
        <v>26.67</v>
      </c>
      <c r="S1043" s="1936">
        <v>26.22</v>
      </c>
      <c r="T1043" s="1936">
        <v>28.02</v>
      </c>
      <c r="U1043" s="1936">
        <v>28.26</v>
      </c>
      <c r="V1043" s="1938">
        <v>28.41</v>
      </c>
      <c r="W1043" s="1936">
        <v>30.3</v>
      </c>
      <c r="X1043" s="1936">
        <v>29.64</v>
      </c>
      <c r="Y1043" s="1936">
        <v>29.82</v>
      </c>
      <c r="Z1043" s="1936">
        <v>29.19</v>
      </c>
      <c r="AA1043" s="1936">
        <v>27.27</v>
      </c>
      <c r="AB1043" s="1937">
        <v>27.9</v>
      </c>
      <c r="AC1043" s="974"/>
      <c r="AD1043" s="1981"/>
      <c r="AE1043" s="1987"/>
      <c r="AF1043" s="1982"/>
      <c r="AG1043" s="1982"/>
      <c r="AH1043" s="1982"/>
      <c r="AI1043" s="1982"/>
      <c r="AJ1043" s="1982"/>
      <c r="AK1043" s="1982"/>
      <c r="AL1043" s="1982"/>
    </row>
    <row r="1044" spans="1:38" s="35" customFormat="1" ht="12.75" customHeight="1" thickBot="1">
      <c r="A1044" s="4641"/>
      <c r="B1044" s="4635"/>
      <c r="C1044" s="1881" t="s">
        <v>315</v>
      </c>
      <c r="D1044" s="879" t="s">
        <v>111</v>
      </c>
      <c r="E1044" s="752">
        <v>0.16552250190694126</v>
      </c>
      <c r="F1044" s="673">
        <v>0.1728395061728395</v>
      </c>
      <c r="G1044" s="673">
        <v>0.18160561184723306</v>
      </c>
      <c r="H1044" s="1101">
        <v>0.17238627294493217</v>
      </c>
      <c r="I1044" s="673">
        <v>0.16953124999999999</v>
      </c>
      <c r="J1044" s="673">
        <v>0.16666666666666663</v>
      </c>
      <c r="K1044" s="673">
        <v>0.16028368794326239</v>
      </c>
      <c r="L1044" s="673">
        <v>0.15799868334430547</v>
      </c>
      <c r="M1044" s="673">
        <v>0.16182828906732549</v>
      </c>
      <c r="N1044" s="1101">
        <v>0.14817110973341602</v>
      </c>
      <c r="O1044" s="673">
        <v>0.14139475367882279</v>
      </c>
      <c r="P1044" s="673">
        <v>0.1432258064516129</v>
      </c>
      <c r="Q1044" s="673">
        <v>0.13967213114754098</v>
      </c>
      <c r="R1044" s="673">
        <v>0.14038589487691283</v>
      </c>
      <c r="S1044" s="673">
        <v>0.1433182698515171</v>
      </c>
      <c r="T1044" s="673">
        <v>0.13883792048929663</v>
      </c>
      <c r="U1044" s="673">
        <v>0.14480712166172108</v>
      </c>
      <c r="V1044" s="1101">
        <v>0.15792442188381275</v>
      </c>
      <c r="W1044" s="673">
        <v>0.1724327292696321</v>
      </c>
      <c r="X1044" s="673">
        <v>0.15844457341845619</v>
      </c>
      <c r="Y1044" s="674">
        <v>0.14753123140987509</v>
      </c>
      <c r="Z1044" s="673">
        <v>0.14839094159713948</v>
      </c>
      <c r="AA1044" s="673">
        <v>0.15225806451612903</v>
      </c>
      <c r="AB1044" s="753">
        <v>0.14972899728997288</v>
      </c>
      <c r="AC1044" s="931">
        <f t="shared" ref="AC1044" si="226">AC1041/AC1040</f>
        <v>0.15498114651073835</v>
      </c>
      <c r="AD1044" s="694"/>
      <c r="AE1044" s="1987"/>
    </row>
    <row r="1045" spans="1:38" s="8" customFormat="1" ht="12.75" customHeight="1">
      <c r="A1045" s="4639" t="s">
        <v>125</v>
      </c>
      <c r="B1045" s="4630" t="s">
        <v>500</v>
      </c>
      <c r="C1045" s="1885" t="s">
        <v>502</v>
      </c>
      <c r="D1045" s="772" t="s">
        <v>108</v>
      </c>
      <c r="E1045" s="1748">
        <v>2276.6999999999998</v>
      </c>
      <c r="F1045" s="1749">
        <v>2295</v>
      </c>
      <c r="G1045" s="1749">
        <v>2295.9</v>
      </c>
      <c r="H1045" s="1751">
        <v>2304.3000000000002</v>
      </c>
      <c r="I1045" s="1749">
        <v>2310.3000000000002</v>
      </c>
      <c r="J1045" s="1749">
        <v>2310</v>
      </c>
      <c r="K1045" s="1749">
        <v>2313.3000000000002</v>
      </c>
      <c r="L1045" s="1749">
        <v>2319</v>
      </c>
      <c r="M1045" s="1749">
        <v>706.8</v>
      </c>
      <c r="N1045" s="1751">
        <v>465.3</v>
      </c>
      <c r="O1045" s="1749">
        <v>477.6</v>
      </c>
      <c r="P1045" s="1749">
        <v>519</v>
      </c>
      <c r="Q1045" s="1749">
        <v>453.3</v>
      </c>
      <c r="R1045" s="1749">
        <v>485.4</v>
      </c>
      <c r="S1045" s="1749">
        <v>447.9</v>
      </c>
      <c r="T1045" s="1749">
        <v>460.2</v>
      </c>
      <c r="U1045" s="1749">
        <v>627.6</v>
      </c>
      <c r="V1045" s="1751">
        <v>666.3</v>
      </c>
      <c r="W1045" s="1749">
        <v>666.3</v>
      </c>
      <c r="X1045" s="1749">
        <v>659.7</v>
      </c>
      <c r="Y1045" s="3172">
        <v>2090.1</v>
      </c>
      <c r="Z1045" s="1749">
        <v>2280.9</v>
      </c>
      <c r="AA1045" s="1749">
        <v>2245.5</v>
      </c>
      <c r="AB1045" s="3940">
        <v>2252.4</v>
      </c>
      <c r="AC1045" s="968">
        <f>SUM(E1045:AB1045)</f>
        <v>33928.799999999996</v>
      </c>
      <c r="AD1045" s="3059"/>
      <c r="AE1045" s="1987"/>
    </row>
    <row r="1046" spans="1:38" s="8" customFormat="1" ht="12.75" customHeight="1">
      <c r="A1046" s="4640"/>
      <c r="B1046" s="4631"/>
      <c r="C1046" s="1885" t="s">
        <v>502</v>
      </c>
      <c r="D1046" s="773" t="s">
        <v>109</v>
      </c>
      <c r="E1046" s="1994">
        <v>268.2</v>
      </c>
      <c r="F1046" s="1993">
        <v>267.89999999999998</v>
      </c>
      <c r="G1046" s="1993">
        <v>265.8</v>
      </c>
      <c r="H1046" s="1989">
        <v>264.89999999999998</v>
      </c>
      <c r="I1046" s="1993">
        <v>263.7</v>
      </c>
      <c r="J1046" s="1993">
        <v>263.39999999999998</v>
      </c>
      <c r="K1046" s="1993">
        <v>263.7</v>
      </c>
      <c r="L1046" s="1993">
        <v>268.2</v>
      </c>
      <c r="M1046" s="1993">
        <v>275.10000000000002</v>
      </c>
      <c r="N1046" s="1989">
        <v>180.6</v>
      </c>
      <c r="O1046" s="1993">
        <v>175.2</v>
      </c>
      <c r="P1046" s="1993">
        <v>189.9</v>
      </c>
      <c r="Q1046" s="1993">
        <v>159.30000000000001</v>
      </c>
      <c r="R1046" s="1993">
        <v>172.5</v>
      </c>
      <c r="S1046" s="1993">
        <v>156</v>
      </c>
      <c r="T1046" s="1993">
        <v>163.5</v>
      </c>
      <c r="U1046" s="1993">
        <v>247.5</v>
      </c>
      <c r="V1046" s="1989">
        <v>269.7</v>
      </c>
      <c r="W1046" s="1993">
        <v>267.60000000000002</v>
      </c>
      <c r="X1046" s="1993">
        <v>263.39999999999998</v>
      </c>
      <c r="Y1046" s="1988">
        <v>236.1</v>
      </c>
      <c r="Z1046" s="1993">
        <v>218.7</v>
      </c>
      <c r="AA1046" s="1993">
        <v>212.4</v>
      </c>
      <c r="AB1046" s="1996">
        <v>210.3</v>
      </c>
      <c r="AC1046" s="969">
        <f>SUM(E1046:AB1046)</f>
        <v>5523.5999999999995</v>
      </c>
      <c r="AD1046" s="3059"/>
      <c r="AE1046" s="1987"/>
    </row>
    <row r="1047" spans="1:38" s="8" customFormat="1" ht="12.75" customHeight="1">
      <c r="A1047" s="4641"/>
      <c r="B1047" s="4631"/>
      <c r="C1047" s="3651" t="s">
        <v>315</v>
      </c>
      <c r="D1047" s="1976" t="s">
        <v>340</v>
      </c>
      <c r="E1047" s="432">
        <v>2292.4428302577144</v>
      </c>
      <c r="F1047" s="433">
        <v>2310.5833484209134</v>
      </c>
      <c r="G1047" s="433">
        <v>2311.234832292037</v>
      </c>
      <c r="H1047" s="1092">
        <v>2319.4763417633735</v>
      </c>
      <c r="I1047" s="433">
        <v>2325.3007934458719</v>
      </c>
      <c r="J1047" s="433">
        <v>2324.9687223702599</v>
      </c>
      <c r="K1047" s="433">
        <v>2328.2814649436182</v>
      </c>
      <c r="L1047" s="433">
        <v>2334.4575901052476</v>
      </c>
      <c r="M1047" s="433">
        <v>758.44989946600958</v>
      </c>
      <c r="N1047" s="1092">
        <v>499.11967502794357</v>
      </c>
      <c r="O1047" s="433">
        <v>508.72074854481809</v>
      </c>
      <c r="P1047" s="433">
        <v>552.6508934218781</v>
      </c>
      <c r="Q1047" s="433">
        <v>480.47620128368482</v>
      </c>
      <c r="R1047" s="433">
        <v>515.14018480409777</v>
      </c>
      <c r="S1047" s="433">
        <v>474.28937369500488</v>
      </c>
      <c r="T1047" s="433">
        <v>488.38129571063632</v>
      </c>
      <c r="U1047" s="433">
        <v>674.6391702236092</v>
      </c>
      <c r="V1047" s="1092">
        <v>718.81414844172332</v>
      </c>
      <c r="W1047" s="433">
        <v>718.02886432231958</v>
      </c>
      <c r="X1047" s="433">
        <v>710.34051693536401</v>
      </c>
      <c r="Y1047" s="433">
        <v>2103.392787854898</v>
      </c>
      <c r="Z1047" s="433">
        <v>2291.360840199553</v>
      </c>
      <c r="AA1047" s="433">
        <v>2255.5230014344788</v>
      </c>
      <c r="AB1047" s="434">
        <v>2262.1962448028244</v>
      </c>
      <c r="AC1047" s="487">
        <f t="shared" ref="AC1047" si="227">SQRT(AC1045^2+AC1046^2)</f>
        <v>34375.480017012123</v>
      </c>
      <c r="AD1047" s="3059"/>
      <c r="AE1047" s="1984"/>
    </row>
    <row r="1048" spans="1:38" s="8" customFormat="1" ht="12.75" customHeight="1">
      <c r="A1048" s="4641"/>
      <c r="B1048" s="4631"/>
      <c r="C1048" s="4230" t="s">
        <v>342</v>
      </c>
      <c r="D1048" s="773" t="s">
        <v>110</v>
      </c>
      <c r="E1048" s="4148">
        <v>131.19999999999999</v>
      </c>
      <c r="F1048" s="4149">
        <v>127.4</v>
      </c>
      <c r="G1048" s="4149">
        <v>130.4</v>
      </c>
      <c r="H1048" s="1938">
        <v>132</v>
      </c>
      <c r="I1048" s="4149">
        <v>130.4</v>
      </c>
      <c r="J1048" s="4149">
        <v>129.80000000000001</v>
      </c>
      <c r="K1048" s="4149">
        <v>130.4</v>
      </c>
      <c r="L1048" s="4149">
        <v>130.80000000000001</v>
      </c>
      <c r="M1048" s="4149">
        <v>131.80000000000001</v>
      </c>
      <c r="N1048" s="1938">
        <v>42.8</v>
      </c>
      <c r="O1048" s="4149">
        <v>30.8</v>
      </c>
      <c r="P1048" s="4149">
        <v>31.4</v>
      </c>
      <c r="Q1048" s="4149">
        <v>31</v>
      </c>
      <c r="R1048" s="4149">
        <v>30.2</v>
      </c>
      <c r="S1048" s="4149">
        <v>29.8</v>
      </c>
      <c r="T1048" s="4149">
        <v>30</v>
      </c>
      <c r="U1048" s="4149">
        <v>30.8</v>
      </c>
      <c r="V1048" s="1938">
        <v>41.4</v>
      </c>
      <c r="W1048" s="4149">
        <v>42</v>
      </c>
      <c r="X1048" s="4149">
        <v>42</v>
      </c>
      <c r="Y1048" s="1936">
        <v>41.4</v>
      </c>
      <c r="Z1048" s="4149">
        <v>130.80000000000001</v>
      </c>
      <c r="AA1048" s="4149">
        <v>130</v>
      </c>
      <c r="AB1048" s="4194">
        <v>127.2</v>
      </c>
      <c r="AC1048" s="974"/>
      <c r="AD1048" s="3059"/>
      <c r="AE1048" s="1984"/>
    </row>
    <row r="1049" spans="1:38" s="35" customFormat="1" ht="12.75" customHeight="1" thickBot="1">
      <c r="A1049" s="4641"/>
      <c r="B1049" s="4632"/>
      <c r="C1049" s="1611" t="s">
        <v>315</v>
      </c>
      <c r="D1049" s="871" t="s">
        <v>111</v>
      </c>
      <c r="E1049" s="677">
        <v>0.11780208196073265</v>
      </c>
      <c r="F1049" s="678">
        <v>0.11673202614379084</v>
      </c>
      <c r="G1049" s="678">
        <v>0.11577159283940938</v>
      </c>
      <c r="H1049" s="1094">
        <v>0.11495898971488086</v>
      </c>
      <c r="I1049" s="678">
        <v>0.11414102064666926</v>
      </c>
      <c r="J1049" s="678">
        <v>0.11402597402597402</v>
      </c>
      <c r="K1049" s="678">
        <v>0.11399299701724808</v>
      </c>
      <c r="L1049" s="678">
        <v>0.11565329883570503</v>
      </c>
      <c r="M1049" s="678">
        <v>0.38921901528013586</v>
      </c>
      <c r="N1049" s="1094">
        <v>0.3881366860090264</v>
      </c>
      <c r="O1049" s="678">
        <v>0.36683417085427134</v>
      </c>
      <c r="P1049" s="678">
        <v>0.36589595375722545</v>
      </c>
      <c r="Q1049" s="678">
        <v>0.35142289874255461</v>
      </c>
      <c r="R1049" s="678">
        <v>0.35537700865265764</v>
      </c>
      <c r="S1049" s="678">
        <v>0.34829202947086407</v>
      </c>
      <c r="T1049" s="678">
        <v>0.35528031290743156</v>
      </c>
      <c r="U1049" s="678">
        <v>0.39435946462715105</v>
      </c>
      <c r="V1049" s="1094">
        <v>0.40477262494371907</v>
      </c>
      <c r="W1049" s="678">
        <v>0.40162089149031976</v>
      </c>
      <c r="X1049" s="678">
        <v>0.39927239654388352</v>
      </c>
      <c r="Y1049" s="695">
        <v>0.11296110233960098</v>
      </c>
      <c r="Z1049" s="678">
        <v>9.5883203998421665E-2</v>
      </c>
      <c r="AA1049" s="678">
        <v>9.4589178356713433E-2</v>
      </c>
      <c r="AB1049" s="709">
        <v>9.3367075119872134E-2</v>
      </c>
      <c r="AC1049" s="972">
        <f t="shared" ref="AC1049" si="228">AC1046/AC1045</f>
        <v>0.16279974534908398</v>
      </c>
      <c r="AD1049" s="694"/>
      <c r="AE1049" s="1984"/>
    </row>
    <row r="1050" spans="1:38" s="8" customFormat="1" ht="12.75" customHeight="1">
      <c r="A1050" s="4648" t="s">
        <v>122</v>
      </c>
      <c r="B1050" s="4622" t="s">
        <v>34</v>
      </c>
      <c r="C1050" s="1884" t="s">
        <v>502</v>
      </c>
      <c r="D1050" s="765" t="s">
        <v>596</v>
      </c>
      <c r="E1050" s="3775">
        <v>641.58000000000004</v>
      </c>
      <c r="F1050" s="3776">
        <v>686.55</v>
      </c>
      <c r="G1050" s="3776">
        <v>637.95000000000005</v>
      </c>
      <c r="H1050" s="3778">
        <v>728.49</v>
      </c>
      <c r="I1050" s="3776">
        <v>637.29</v>
      </c>
      <c r="J1050" s="3776">
        <v>714.42</v>
      </c>
      <c r="K1050" s="3776">
        <v>630.99</v>
      </c>
      <c r="L1050" s="3776">
        <v>645.15</v>
      </c>
      <c r="M1050" s="3776">
        <v>618.80999999999995</v>
      </c>
      <c r="N1050" s="3778">
        <v>631.5</v>
      </c>
      <c r="O1050" s="3776">
        <v>725.91</v>
      </c>
      <c r="P1050" s="3776">
        <v>626.01</v>
      </c>
      <c r="Q1050" s="3776">
        <v>629.25</v>
      </c>
      <c r="R1050" s="3776">
        <v>638.19000000000005</v>
      </c>
      <c r="S1050" s="3776">
        <v>745.83</v>
      </c>
      <c r="T1050" s="3776">
        <v>630.54</v>
      </c>
      <c r="U1050" s="3776">
        <v>631.59</v>
      </c>
      <c r="V1050" s="3778">
        <v>632.82000000000005</v>
      </c>
      <c r="W1050" s="3776">
        <v>702.99</v>
      </c>
      <c r="X1050" s="3776">
        <v>667.56</v>
      </c>
      <c r="Y1050" s="3779">
        <v>615.05999999999995</v>
      </c>
      <c r="Z1050" s="3776">
        <v>734.67</v>
      </c>
      <c r="AA1050" s="3776">
        <v>710.97</v>
      </c>
      <c r="AB1050" s="3780">
        <v>630.36</v>
      </c>
      <c r="AC1050" s="968">
        <f>SUM(E1050:AB1050)</f>
        <v>15894.479999999998</v>
      </c>
      <c r="AD1050" s="3059"/>
      <c r="AE1050" s="1987"/>
    </row>
    <row r="1051" spans="1:38" s="8" customFormat="1" ht="12.75" customHeight="1">
      <c r="A1051" s="4649"/>
      <c r="B1051" s="4623"/>
      <c r="C1051" s="1885" t="s">
        <v>502</v>
      </c>
      <c r="D1051" s="766" t="s">
        <v>597</v>
      </c>
      <c r="E1051" s="1994">
        <v>101.13</v>
      </c>
      <c r="F1051" s="1993">
        <v>103.65</v>
      </c>
      <c r="G1051" s="1993">
        <v>99.84</v>
      </c>
      <c r="H1051" s="1989">
        <v>108.72</v>
      </c>
      <c r="I1051" s="1993">
        <v>102</v>
      </c>
      <c r="J1051" s="1993">
        <v>105.51</v>
      </c>
      <c r="K1051" s="1993">
        <v>99.27</v>
      </c>
      <c r="L1051" s="1993">
        <v>92.43</v>
      </c>
      <c r="M1051" s="1993">
        <v>94.2</v>
      </c>
      <c r="N1051" s="1989">
        <v>98.7</v>
      </c>
      <c r="O1051" s="1993">
        <v>103.95</v>
      </c>
      <c r="P1051" s="1993">
        <v>97.65</v>
      </c>
      <c r="Q1051" s="1993">
        <v>97.8</v>
      </c>
      <c r="R1051" s="1993">
        <v>48.36</v>
      </c>
      <c r="S1051" s="1993">
        <v>0</v>
      </c>
      <c r="T1051" s="1993">
        <v>0</v>
      </c>
      <c r="U1051" s="1993">
        <v>0</v>
      </c>
      <c r="V1051" s="1989">
        <v>0</v>
      </c>
      <c r="W1051" s="1993">
        <v>0</v>
      </c>
      <c r="X1051" s="1993">
        <v>45.63</v>
      </c>
      <c r="Y1051" s="1988">
        <v>93.21</v>
      </c>
      <c r="Z1051" s="1993">
        <v>101.91</v>
      </c>
      <c r="AA1051" s="1993">
        <v>98.82</v>
      </c>
      <c r="AB1051" s="1996">
        <v>93.63</v>
      </c>
      <c r="AC1051" s="969">
        <f>SUM(E1051:AB1051)</f>
        <v>1786.4100000000003</v>
      </c>
      <c r="AD1051" s="3059"/>
      <c r="AE1051" s="1984"/>
    </row>
    <row r="1052" spans="1:38" s="8" customFormat="1" ht="12.75" customHeight="1">
      <c r="A1052" s="4650"/>
      <c r="B1052" s="4624"/>
      <c r="C1052" s="1885" t="s">
        <v>502</v>
      </c>
      <c r="D1052" s="766" t="s">
        <v>598</v>
      </c>
      <c r="E1052" s="3785">
        <v>0</v>
      </c>
      <c r="F1052" s="1988">
        <v>0</v>
      </c>
      <c r="G1052" s="1988">
        <v>0</v>
      </c>
      <c r="H1052" s="1989">
        <v>0</v>
      </c>
      <c r="I1052" s="1988">
        <v>0</v>
      </c>
      <c r="J1052" s="1988">
        <v>0</v>
      </c>
      <c r="K1052" s="1988">
        <v>0</v>
      </c>
      <c r="L1052" s="1988">
        <v>0</v>
      </c>
      <c r="M1052" s="1988">
        <v>0</v>
      </c>
      <c r="N1052" s="1989">
        <v>0</v>
      </c>
      <c r="O1052" s="1988">
        <v>0</v>
      </c>
      <c r="P1052" s="1988">
        <v>0</v>
      </c>
      <c r="Q1052" s="1988">
        <v>0</v>
      </c>
      <c r="R1052" s="1988">
        <v>0</v>
      </c>
      <c r="S1052" s="1988">
        <v>0</v>
      </c>
      <c r="T1052" s="1988">
        <v>0</v>
      </c>
      <c r="U1052" s="1988">
        <v>0</v>
      </c>
      <c r="V1052" s="1989">
        <v>0</v>
      </c>
      <c r="W1052" s="1988">
        <v>0</v>
      </c>
      <c r="X1052" s="1988">
        <v>0</v>
      </c>
      <c r="Y1052" s="1988">
        <v>0.03</v>
      </c>
      <c r="Z1052" s="1988">
        <v>0</v>
      </c>
      <c r="AA1052" s="1988">
        <v>0</v>
      </c>
      <c r="AB1052" s="3786">
        <v>0</v>
      </c>
      <c r="AC1052" s="969"/>
      <c r="AD1052" s="3059"/>
      <c r="AE1052" s="1984"/>
    </row>
    <row r="1053" spans="1:38" s="8" customFormat="1" ht="12.75" customHeight="1">
      <c r="A1053" s="4650"/>
      <c r="B1053" s="4624"/>
      <c r="C1053" s="3651" t="s">
        <v>315</v>
      </c>
      <c r="D1053" s="1976" t="s">
        <v>340</v>
      </c>
      <c r="E1053" s="432">
        <v>649.50148059877438</v>
      </c>
      <c r="F1053" s="433">
        <v>694.33005480102895</v>
      </c>
      <c r="G1053" s="433">
        <v>645.71528408424717</v>
      </c>
      <c r="H1053" s="1092">
        <v>736.55802113614914</v>
      </c>
      <c r="I1053" s="433">
        <v>645.40107227986528</v>
      </c>
      <c r="J1053" s="433">
        <v>722.16916058496986</v>
      </c>
      <c r="K1053" s="433">
        <v>638.7510571419823</v>
      </c>
      <c r="L1053" s="433">
        <v>651.73754487523581</v>
      </c>
      <c r="M1053" s="433">
        <v>625.93885971395002</v>
      </c>
      <c r="N1053" s="1092">
        <v>639.16659800086552</v>
      </c>
      <c r="O1053" s="433">
        <v>733.31502821093193</v>
      </c>
      <c r="P1053" s="433">
        <v>633.58033634259834</v>
      </c>
      <c r="Q1053" s="433">
        <v>636.80483862797405</v>
      </c>
      <c r="R1053" s="433">
        <v>640.01966040114746</v>
      </c>
      <c r="S1053" s="433">
        <v>745.83</v>
      </c>
      <c r="T1053" s="433">
        <v>630.54</v>
      </c>
      <c r="U1053" s="433">
        <v>631.59</v>
      </c>
      <c r="V1053" s="1092">
        <v>632.82000000000005</v>
      </c>
      <c r="W1053" s="433">
        <v>702.99</v>
      </c>
      <c r="X1053" s="433">
        <v>669.1176656612796</v>
      </c>
      <c r="Y1053" s="433">
        <v>622.07822337709263</v>
      </c>
      <c r="Z1053" s="433">
        <v>741.70456180341773</v>
      </c>
      <c r="AA1053" s="433">
        <v>717.80480166964617</v>
      </c>
      <c r="AB1053" s="434">
        <v>637.27569112590515</v>
      </c>
      <c r="AC1053" s="974"/>
      <c r="AD1053" s="3059"/>
      <c r="AE1053" s="1984"/>
    </row>
    <row r="1054" spans="1:38" s="8" customFormat="1" ht="12.75" customHeight="1">
      <c r="A1054" s="4650"/>
      <c r="B1054" s="4624"/>
      <c r="C1054" s="3611" t="s">
        <v>342</v>
      </c>
      <c r="D1054" s="766" t="s">
        <v>110</v>
      </c>
      <c r="E1054" s="1935">
        <v>34.35</v>
      </c>
      <c r="F1054" s="1936">
        <v>40.53</v>
      </c>
      <c r="G1054" s="1936">
        <v>41.34</v>
      </c>
      <c r="H1054" s="1938">
        <v>33.24</v>
      </c>
      <c r="I1054" s="1936">
        <v>34.409999999999997</v>
      </c>
      <c r="J1054" s="1936">
        <v>41.79</v>
      </c>
      <c r="K1054" s="1936">
        <v>33.75</v>
      </c>
      <c r="L1054" s="1936">
        <v>40.619999999999997</v>
      </c>
      <c r="M1054" s="1936">
        <v>33.57</v>
      </c>
      <c r="N1054" s="1938">
        <v>34.979999999999997</v>
      </c>
      <c r="O1054" s="1936">
        <v>35.07</v>
      </c>
      <c r="P1054" s="1936">
        <v>41.13</v>
      </c>
      <c r="Q1054" s="1936">
        <v>35.130000000000003</v>
      </c>
      <c r="R1054" s="1936">
        <v>34.950000000000003</v>
      </c>
      <c r="S1054" s="1936">
        <v>42.36</v>
      </c>
      <c r="T1054" s="1936">
        <v>35.46</v>
      </c>
      <c r="U1054" s="1936">
        <v>35.880000000000003</v>
      </c>
      <c r="V1054" s="1938">
        <v>35.28</v>
      </c>
      <c r="W1054" s="1936">
        <v>35.46</v>
      </c>
      <c r="X1054" s="1936">
        <v>41.97</v>
      </c>
      <c r="Y1054" s="1936">
        <v>34.71</v>
      </c>
      <c r="Z1054" s="1936">
        <v>35.01</v>
      </c>
      <c r="AA1054" s="1936">
        <v>42.21</v>
      </c>
      <c r="AB1054" s="1937">
        <v>35.67</v>
      </c>
      <c r="AC1054" s="974"/>
      <c r="AD1054" s="3059"/>
      <c r="AE1054" s="1984"/>
    </row>
    <row r="1055" spans="1:38" s="35" customFormat="1" ht="12.75" customHeight="1" thickBot="1">
      <c r="A1055" s="4650"/>
      <c r="B1055" s="4625"/>
      <c r="C1055" s="1881" t="s">
        <v>315</v>
      </c>
      <c r="D1055" s="1977" t="s">
        <v>111</v>
      </c>
      <c r="E1055" s="677">
        <v>0.15762648461610398</v>
      </c>
      <c r="F1055" s="678">
        <v>0.15097225256718377</v>
      </c>
      <c r="G1055" s="678">
        <v>0.15650129320479661</v>
      </c>
      <c r="H1055" s="1094">
        <v>0.14924020919985173</v>
      </c>
      <c r="I1055" s="678">
        <v>0.16005272325001177</v>
      </c>
      <c r="J1055" s="678">
        <v>0.1476862349878223</v>
      </c>
      <c r="K1055" s="678">
        <v>0.15732420482099557</v>
      </c>
      <c r="L1055" s="678">
        <v>0.14326900720762614</v>
      </c>
      <c r="M1055" s="678">
        <v>0.15222766277209485</v>
      </c>
      <c r="N1055" s="1094">
        <v>0.15629453681710215</v>
      </c>
      <c r="O1055" s="678">
        <v>0.14319957019465224</v>
      </c>
      <c r="P1055" s="678">
        <v>0.15598792351559881</v>
      </c>
      <c r="Q1055" s="678">
        <v>0.15542312276519665</v>
      </c>
      <c r="R1055" s="678">
        <v>7.5776806280261358E-2</v>
      </c>
      <c r="S1055" s="678">
        <v>0</v>
      </c>
      <c r="T1055" s="678">
        <v>0</v>
      </c>
      <c r="U1055" s="678">
        <v>0</v>
      </c>
      <c r="V1055" s="1094">
        <v>0</v>
      </c>
      <c r="W1055" s="678">
        <v>0</v>
      </c>
      <c r="X1055" s="678">
        <v>6.8353406435376601E-2</v>
      </c>
      <c r="Y1055" s="695">
        <v>0.15154619061554972</v>
      </c>
      <c r="Z1055" s="678">
        <v>0.13871534158193474</v>
      </c>
      <c r="AA1055" s="678">
        <v>0.13899320646440777</v>
      </c>
      <c r="AB1055" s="709">
        <v>0.14853417094993335</v>
      </c>
      <c r="AC1055" s="931">
        <f t="shared" ref="AC1055" si="229">AC1051/AC1050</f>
        <v>0.11239184924577593</v>
      </c>
      <c r="AD1055" s="694"/>
      <c r="AE1055" s="1984"/>
    </row>
    <row r="1056" spans="1:38" s="8" customFormat="1" ht="12.75" customHeight="1">
      <c r="A1056" s="4566" t="s">
        <v>130</v>
      </c>
      <c r="B1056" s="4642" t="s">
        <v>503</v>
      </c>
      <c r="C1056" s="1885" t="s">
        <v>502</v>
      </c>
      <c r="D1056" s="772" t="s">
        <v>596</v>
      </c>
      <c r="E1056" s="3775">
        <v>0</v>
      </c>
      <c r="F1056" s="3776">
        <v>0</v>
      </c>
      <c r="G1056" s="3776">
        <v>0</v>
      </c>
      <c r="H1056" s="3778">
        <v>0.4</v>
      </c>
      <c r="I1056" s="3776">
        <v>0</v>
      </c>
      <c r="J1056" s="3776">
        <v>0</v>
      </c>
      <c r="K1056" s="3776">
        <v>0</v>
      </c>
      <c r="L1056" s="3776">
        <v>0</v>
      </c>
      <c r="M1056" s="3776">
        <v>0</v>
      </c>
      <c r="N1056" s="3778">
        <v>0</v>
      </c>
      <c r="O1056" s="3776">
        <v>0</v>
      </c>
      <c r="P1056" s="3776">
        <v>0</v>
      </c>
      <c r="Q1056" s="3776">
        <v>0.4</v>
      </c>
      <c r="R1056" s="3776">
        <v>0</v>
      </c>
      <c r="S1056" s="3776">
        <v>0</v>
      </c>
      <c r="T1056" s="3776">
        <v>0</v>
      </c>
      <c r="U1056" s="3776">
        <v>0</v>
      </c>
      <c r="V1056" s="3778">
        <v>0</v>
      </c>
      <c r="W1056" s="3776">
        <v>0</v>
      </c>
      <c r="X1056" s="3776">
        <v>0</v>
      </c>
      <c r="Y1056" s="3779">
        <v>0.4</v>
      </c>
      <c r="Z1056" s="3776">
        <v>0</v>
      </c>
      <c r="AA1056" s="3776">
        <v>0</v>
      </c>
      <c r="AB1056" s="3780">
        <v>0</v>
      </c>
      <c r="AC1056" s="968">
        <f>SUM(E1056:AB1056)</f>
        <v>1.2000000000000002</v>
      </c>
      <c r="AD1056" s="3059"/>
      <c r="AE1056" s="1984"/>
    </row>
    <row r="1057" spans="1:38" s="8" customFormat="1" ht="12.75" customHeight="1">
      <c r="A1057" s="4640"/>
      <c r="B1057" s="4628"/>
      <c r="C1057" s="1885" t="s">
        <v>502</v>
      </c>
      <c r="D1057" s="773" t="s">
        <v>597</v>
      </c>
      <c r="E1057" s="1994">
        <v>1.2</v>
      </c>
      <c r="F1057" s="1993">
        <v>0.8</v>
      </c>
      <c r="G1057" s="1993">
        <v>0.8</v>
      </c>
      <c r="H1057" s="1989">
        <v>0.8</v>
      </c>
      <c r="I1057" s="1993">
        <v>1.2</v>
      </c>
      <c r="J1057" s="1993">
        <v>0.8</v>
      </c>
      <c r="K1057" s="1993">
        <v>1.2</v>
      </c>
      <c r="L1057" s="1993">
        <v>0.8</v>
      </c>
      <c r="M1057" s="1993">
        <v>0.8</v>
      </c>
      <c r="N1057" s="1989">
        <v>1.2</v>
      </c>
      <c r="O1057" s="1993">
        <v>1.2</v>
      </c>
      <c r="P1057" s="1993">
        <v>1.2</v>
      </c>
      <c r="Q1057" s="1993">
        <v>0.8</v>
      </c>
      <c r="R1057" s="1993">
        <v>0.8</v>
      </c>
      <c r="S1057" s="1993">
        <v>1.2</v>
      </c>
      <c r="T1057" s="1993">
        <v>0.4</v>
      </c>
      <c r="U1057" s="1993">
        <v>1.2</v>
      </c>
      <c r="V1057" s="1989">
        <v>0.8</v>
      </c>
      <c r="W1057" s="1993">
        <v>1.6</v>
      </c>
      <c r="X1057" s="1993">
        <v>1.2</v>
      </c>
      <c r="Y1057" s="1988">
        <v>1.6</v>
      </c>
      <c r="Z1057" s="1993">
        <v>0.4</v>
      </c>
      <c r="AA1057" s="1993">
        <v>1.2</v>
      </c>
      <c r="AB1057" s="1996">
        <v>0.8</v>
      </c>
      <c r="AC1057" s="2820">
        <f>SUM(E1057:AB1057)</f>
        <v>24</v>
      </c>
      <c r="AD1057" s="3059"/>
      <c r="AE1057" s="1984"/>
    </row>
    <row r="1058" spans="1:38" s="8" customFormat="1" ht="12.75" customHeight="1">
      <c r="A1058" s="4641"/>
      <c r="B1058" s="4629"/>
      <c r="C1058" s="3611" t="s">
        <v>342</v>
      </c>
      <c r="D1058" s="773" t="s">
        <v>110</v>
      </c>
      <c r="E1058" s="4114">
        <v>0.36</v>
      </c>
      <c r="F1058" s="4115">
        <v>0.32</v>
      </c>
      <c r="G1058" s="4115">
        <v>0.36</v>
      </c>
      <c r="H1058" s="4117">
        <v>0.32</v>
      </c>
      <c r="I1058" s="4115">
        <v>0.32</v>
      </c>
      <c r="J1058" s="4115">
        <v>0.32</v>
      </c>
      <c r="K1058" s="4115">
        <v>0.32</v>
      </c>
      <c r="L1058" s="4115">
        <v>0.36</v>
      </c>
      <c r="M1058" s="4115">
        <v>0.36</v>
      </c>
      <c r="N1058" s="4117">
        <v>0.36</v>
      </c>
      <c r="O1058" s="4115">
        <v>0.36</v>
      </c>
      <c r="P1058" s="4115">
        <v>0.32</v>
      </c>
      <c r="Q1058" s="4115">
        <v>0.36</v>
      </c>
      <c r="R1058" s="4115">
        <v>0.36</v>
      </c>
      <c r="S1058" s="4115">
        <v>0.36</v>
      </c>
      <c r="T1058" s="4115">
        <v>0.32</v>
      </c>
      <c r="U1058" s="4115">
        <v>0.32</v>
      </c>
      <c r="V1058" s="4117">
        <v>0.32</v>
      </c>
      <c r="W1058" s="4115">
        <v>0.36</v>
      </c>
      <c r="X1058" s="4115">
        <v>0.32</v>
      </c>
      <c r="Y1058" s="4115">
        <v>0.32</v>
      </c>
      <c r="Z1058" s="4115">
        <v>0.36</v>
      </c>
      <c r="AA1058" s="4115">
        <v>0.32</v>
      </c>
      <c r="AB1058" s="4216">
        <v>0.36</v>
      </c>
      <c r="AC1058" s="974"/>
      <c r="AD1058" s="3059"/>
      <c r="AE1058" s="1984"/>
    </row>
    <row r="1059" spans="1:38" s="35" customFormat="1" ht="12.75" customHeight="1" thickBot="1">
      <c r="A1059" s="4641"/>
      <c r="B1059" s="4629"/>
      <c r="C1059" s="1611" t="s">
        <v>315</v>
      </c>
      <c r="D1059" s="871" t="s">
        <v>111</v>
      </c>
      <c r="E1059" s="752" t="e">
        <v>#DIV/0!</v>
      </c>
      <c r="F1059" s="673" t="e">
        <v>#DIV/0!</v>
      </c>
      <c r="G1059" s="673" t="e">
        <v>#DIV/0!</v>
      </c>
      <c r="H1059" s="1101">
        <v>2</v>
      </c>
      <c r="I1059" s="673" t="e">
        <v>#DIV/0!</v>
      </c>
      <c r="J1059" s="673" t="e">
        <v>#DIV/0!</v>
      </c>
      <c r="K1059" s="673" t="e">
        <v>#DIV/0!</v>
      </c>
      <c r="L1059" s="673" t="e">
        <v>#DIV/0!</v>
      </c>
      <c r="M1059" s="673" t="e">
        <v>#DIV/0!</v>
      </c>
      <c r="N1059" s="1101" t="e">
        <v>#DIV/0!</v>
      </c>
      <c r="O1059" s="673" t="e">
        <v>#DIV/0!</v>
      </c>
      <c r="P1059" s="673" t="e">
        <v>#DIV/0!</v>
      </c>
      <c r="Q1059" s="673">
        <v>2</v>
      </c>
      <c r="R1059" s="673" t="e">
        <v>#DIV/0!</v>
      </c>
      <c r="S1059" s="673" t="e">
        <v>#DIV/0!</v>
      </c>
      <c r="T1059" s="673" t="e">
        <v>#DIV/0!</v>
      </c>
      <c r="U1059" s="673" t="e">
        <v>#DIV/0!</v>
      </c>
      <c r="V1059" s="1101" t="e">
        <v>#DIV/0!</v>
      </c>
      <c r="W1059" s="673" t="e">
        <v>#DIV/0!</v>
      </c>
      <c r="X1059" s="673" t="e">
        <v>#DIV/0!</v>
      </c>
      <c r="Y1059" s="674">
        <v>4</v>
      </c>
      <c r="Z1059" s="673" t="e">
        <v>#DIV/0!</v>
      </c>
      <c r="AA1059" s="673" t="e">
        <v>#DIV/0!</v>
      </c>
      <c r="AB1059" s="753" t="e">
        <v>#DIV/0!</v>
      </c>
      <c r="AC1059" s="672">
        <f t="shared" ref="AC1059" si="230">AC1057/AC1056</f>
        <v>19.999999999999996</v>
      </c>
      <c r="AD1059" s="694"/>
      <c r="AE1059" s="1984"/>
    </row>
    <row r="1060" spans="1:38" s="8" customFormat="1" ht="12.75" customHeight="1">
      <c r="A1060" s="4639" t="s">
        <v>158</v>
      </c>
      <c r="B1060" s="4626" t="s">
        <v>33</v>
      </c>
      <c r="C1060" s="1884" t="s">
        <v>502</v>
      </c>
      <c r="D1060" s="765" t="s">
        <v>596</v>
      </c>
      <c r="E1060" s="1748">
        <v>567.69000000000005</v>
      </c>
      <c r="F1060" s="1749">
        <v>573.24</v>
      </c>
      <c r="G1060" s="1749">
        <v>575.54999999999995</v>
      </c>
      <c r="H1060" s="1751">
        <v>608.91</v>
      </c>
      <c r="I1060" s="1749">
        <v>591.39</v>
      </c>
      <c r="J1060" s="1749">
        <v>599.1</v>
      </c>
      <c r="K1060" s="1749">
        <v>612.72</v>
      </c>
      <c r="L1060" s="1749">
        <v>622.08000000000004</v>
      </c>
      <c r="M1060" s="1749">
        <v>647.73</v>
      </c>
      <c r="N1060" s="1751">
        <v>592.11</v>
      </c>
      <c r="O1060" s="1749">
        <v>593.66999999999996</v>
      </c>
      <c r="P1060" s="1749">
        <v>525.09</v>
      </c>
      <c r="Q1060" s="1749">
        <v>513.57000000000005</v>
      </c>
      <c r="R1060" s="1749">
        <v>515.22</v>
      </c>
      <c r="S1060" s="1749">
        <v>581.16</v>
      </c>
      <c r="T1060" s="1749">
        <v>605.13</v>
      </c>
      <c r="U1060" s="1749">
        <v>611.76</v>
      </c>
      <c r="V1060" s="1751">
        <v>647.25</v>
      </c>
      <c r="W1060" s="1749">
        <v>654.80999999999995</v>
      </c>
      <c r="X1060" s="1749">
        <v>647.46</v>
      </c>
      <c r="Y1060" s="3172">
        <v>608.16</v>
      </c>
      <c r="Z1060" s="1749">
        <v>596.52</v>
      </c>
      <c r="AA1060" s="1749">
        <v>581.88</v>
      </c>
      <c r="AB1060" s="3940">
        <v>580.67999999999995</v>
      </c>
      <c r="AC1060" s="968">
        <f>SUM(E1060:AB1060)</f>
        <v>14252.88</v>
      </c>
      <c r="AD1060" s="3059"/>
      <c r="AE1060" s="1984"/>
    </row>
    <row r="1061" spans="1:38" s="8" customFormat="1" ht="12.75" customHeight="1">
      <c r="A1061" s="4651"/>
      <c r="B1061" s="4627"/>
      <c r="C1061" s="1885" t="s">
        <v>502</v>
      </c>
      <c r="D1061" s="766" t="s">
        <v>597</v>
      </c>
      <c r="E1061" s="1994">
        <v>144.15</v>
      </c>
      <c r="F1061" s="1993">
        <v>146.04</v>
      </c>
      <c r="G1061" s="1993">
        <v>145.88999999999999</v>
      </c>
      <c r="H1061" s="1989">
        <v>156.27000000000001</v>
      </c>
      <c r="I1061" s="1993">
        <v>151.88999999999999</v>
      </c>
      <c r="J1061" s="1993">
        <v>154.05000000000001</v>
      </c>
      <c r="K1061" s="1993">
        <v>157.47</v>
      </c>
      <c r="L1061" s="1993">
        <v>159.12</v>
      </c>
      <c r="M1061" s="1993">
        <v>165.6</v>
      </c>
      <c r="N1061" s="1989">
        <v>151.26</v>
      </c>
      <c r="O1061" s="1993">
        <v>152.43</v>
      </c>
      <c r="P1061" s="1993">
        <v>152.37</v>
      </c>
      <c r="Q1061" s="1993">
        <v>151.80000000000001</v>
      </c>
      <c r="R1061" s="1993">
        <v>151.32</v>
      </c>
      <c r="S1061" s="1993">
        <v>151.80000000000001</v>
      </c>
      <c r="T1061" s="1993">
        <v>153.69</v>
      </c>
      <c r="U1061" s="1993">
        <v>155.31</v>
      </c>
      <c r="V1061" s="1989">
        <v>164.46</v>
      </c>
      <c r="W1061" s="1993">
        <v>165.99</v>
      </c>
      <c r="X1061" s="1993">
        <v>164.04</v>
      </c>
      <c r="Y1061" s="1988">
        <v>144.6</v>
      </c>
      <c r="Z1061" s="1993">
        <v>148.16999999999999</v>
      </c>
      <c r="AA1061" s="1993">
        <v>142.38</v>
      </c>
      <c r="AB1061" s="1996">
        <v>141.63</v>
      </c>
      <c r="AC1061" s="969">
        <f>SUM(E1061:AB1061)</f>
        <v>3671.73</v>
      </c>
      <c r="AD1061" s="3059"/>
      <c r="AE1061" s="1984"/>
    </row>
    <row r="1062" spans="1:38" s="8" customFormat="1" ht="12.75" customHeight="1">
      <c r="A1062" s="4640"/>
      <c r="B1062" s="4628"/>
      <c r="C1062" s="1885" t="s">
        <v>502</v>
      </c>
      <c r="D1062" s="766" t="s">
        <v>598</v>
      </c>
      <c r="E1062" s="1994">
        <v>0</v>
      </c>
      <c r="F1062" s="1993">
        <v>0</v>
      </c>
      <c r="G1062" s="1993">
        <v>0.39</v>
      </c>
      <c r="H1062" s="1989">
        <v>0</v>
      </c>
      <c r="I1062" s="1993">
        <v>0</v>
      </c>
      <c r="J1062" s="1993">
        <v>0</v>
      </c>
      <c r="K1062" s="1993">
        <v>0</v>
      </c>
      <c r="L1062" s="1993">
        <v>0</v>
      </c>
      <c r="M1062" s="1993">
        <v>0</v>
      </c>
      <c r="N1062" s="1989">
        <v>0</v>
      </c>
      <c r="O1062" s="1993">
        <v>0</v>
      </c>
      <c r="P1062" s="1993">
        <v>0</v>
      </c>
      <c r="Q1062" s="1993">
        <v>0</v>
      </c>
      <c r="R1062" s="1993">
        <v>0</v>
      </c>
      <c r="S1062" s="1993">
        <v>0</v>
      </c>
      <c r="T1062" s="1993">
        <v>0</v>
      </c>
      <c r="U1062" s="1993">
        <v>0</v>
      </c>
      <c r="V1062" s="1989">
        <v>0</v>
      </c>
      <c r="W1062" s="1993">
        <v>0</v>
      </c>
      <c r="X1062" s="1993">
        <v>0</v>
      </c>
      <c r="Y1062" s="1988">
        <v>6.3</v>
      </c>
      <c r="Z1062" s="1993">
        <v>0</v>
      </c>
      <c r="AA1062" s="1993">
        <v>0</v>
      </c>
      <c r="AB1062" s="1996">
        <v>0</v>
      </c>
      <c r="AC1062" s="969">
        <f>SUM(E1062:AB1062)</f>
        <v>6.6899999999999995</v>
      </c>
      <c r="AD1062" s="3059"/>
      <c r="AE1062" s="1984"/>
    </row>
    <row r="1063" spans="1:38" s="8" customFormat="1" ht="12.75" customHeight="1">
      <c r="A1063" s="4641"/>
      <c r="B1063" s="4629"/>
      <c r="C1063" s="3651" t="s">
        <v>315</v>
      </c>
      <c r="D1063" s="1976" t="s">
        <v>340</v>
      </c>
      <c r="E1063" s="432">
        <v>585.70569281850078</v>
      </c>
      <c r="F1063" s="433">
        <v>591.55031840072581</v>
      </c>
      <c r="G1063" s="433">
        <v>593.65651053450085</v>
      </c>
      <c r="H1063" s="1092">
        <v>628.64274512635552</v>
      </c>
      <c r="I1063" s="433">
        <v>610.58390430799921</v>
      </c>
      <c r="J1063" s="433">
        <v>618.5888881155239</v>
      </c>
      <c r="K1063" s="433">
        <v>632.63148775570755</v>
      </c>
      <c r="L1063" s="433">
        <v>642.1080133435496</v>
      </c>
      <c r="M1063" s="433">
        <v>668.56376876106594</v>
      </c>
      <c r="N1063" s="1092">
        <v>611.12506060543774</v>
      </c>
      <c r="O1063" s="433">
        <v>612.92656476938566</v>
      </c>
      <c r="P1063" s="433">
        <v>546.75051440305026</v>
      </c>
      <c r="Q1063" s="433">
        <v>535.53467198679118</v>
      </c>
      <c r="R1063" s="433">
        <v>536.98174158904135</v>
      </c>
      <c r="S1063" s="433">
        <v>600.65812705731366</v>
      </c>
      <c r="T1063" s="433">
        <v>624.34200002883028</v>
      </c>
      <c r="U1063" s="433">
        <v>631.166771701426</v>
      </c>
      <c r="V1063" s="1092">
        <v>667.81708131793096</v>
      </c>
      <c r="W1063" s="433">
        <v>675.5211441546445</v>
      </c>
      <c r="X1063" s="433">
        <v>667.91734009531456</v>
      </c>
      <c r="Y1063" s="433">
        <v>623.68700130754689</v>
      </c>
      <c r="Z1063" s="433">
        <v>614.64661334786513</v>
      </c>
      <c r="AA1063" s="433">
        <v>599.04624095306701</v>
      </c>
      <c r="AB1063" s="434">
        <v>597.70253412546276</v>
      </c>
      <c r="AC1063" s="969"/>
      <c r="AD1063" s="3059"/>
      <c r="AE1063" s="1984"/>
    </row>
    <row r="1064" spans="1:38" s="8" customFormat="1" ht="12.75" customHeight="1">
      <c r="A1064" s="4641"/>
      <c r="B1064" s="4629"/>
      <c r="C1064" s="3611" t="s">
        <v>342</v>
      </c>
      <c r="D1064" s="766" t="s">
        <v>110</v>
      </c>
      <c r="E1064" s="1935">
        <v>33.69</v>
      </c>
      <c r="F1064" s="1936">
        <v>33.57</v>
      </c>
      <c r="G1064" s="1936">
        <v>33.75</v>
      </c>
      <c r="H1064" s="1938">
        <v>37.53</v>
      </c>
      <c r="I1064" s="1936">
        <v>34.14</v>
      </c>
      <c r="J1064" s="1936">
        <v>34.5</v>
      </c>
      <c r="K1064" s="1936">
        <v>35.4</v>
      </c>
      <c r="L1064" s="1936">
        <v>36.03</v>
      </c>
      <c r="M1064" s="1936">
        <v>36.299999999999997</v>
      </c>
      <c r="N1064" s="1938">
        <v>34.020000000000003</v>
      </c>
      <c r="O1064" s="1936">
        <v>34.65</v>
      </c>
      <c r="P1064" s="1936">
        <v>34.14</v>
      </c>
      <c r="Q1064" s="1936">
        <v>30.09</v>
      </c>
      <c r="R1064" s="1936">
        <v>30.33</v>
      </c>
      <c r="S1064" s="1936">
        <v>30.57</v>
      </c>
      <c r="T1064" s="1936">
        <v>33.99</v>
      </c>
      <c r="U1064" s="1936">
        <v>35.79</v>
      </c>
      <c r="V1064" s="1938">
        <v>36.54</v>
      </c>
      <c r="W1064" s="1936">
        <v>37.590000000000003</v>
      </c>
      <c r="X1064" s="1936">
        <v>37.44</v>
      </c>
      <c r="Y1064" s="1936">
        <v>36.96</v>
      </c>
      <c r="Z1064" s="1936">
        <v>35.49</v>
      </c>
      <c r="AA1064" s="1936">
        <v>33.75</v>
      </c>
      <c r="AB1064" s="1937">
        <v>32.67</v>
      </c>
      <c r="AC1064" s="930"/>
      <c r="AD1064" s="3059"/>
      <c r="AE1064" s="1984"/>
    </row>
    <row r="1065" spans="1:38" s="35" customFormat="1" ht="12.75" customHeight="1" thickBot="1">
      <c r="A1065" s="4641"/>
      <c r="B1065" s="4629"/>
      <c r="C1065" s="1881" t="s">
        <v>315</v>
      </c>
      <c r="D1065" s="1977" t="s">
        <v>111</v>
      </c>
      <c r="E1065" s="677">
        <v>0</v>
      </c>
      <c r="F1065" s="678">
        <v>0</v>
      </c>
      <c r="G1065" s="678">
        <v>6.776127182694814E-4</v>
      </c>
      <c r="H1065" s="1094">
        <v>0</v>
      </c>
      <c r="I1065" s="678">
        <v>0</v>
      </c>
      <c r="J1065" s="678">
        <v>0</v>
      </c>
      <c r="K1065" s="678">
        <v>0</v>
      </c>
      <c r="L1065" s="678">
        <v>0</v>
      </c>
      <c r="M1065" s="678">
        <v>0</v>
      </c>
      <c r="N1065" s="1094">
        <v>0</v>
      </c>
      <c r="O1065" s="678">
        <v>0</v>
      </c>
      <c r="P1065" s="678">
        <v>0</v>
      </c>
      <c r="Q1065" s="678">
        <v>0</v>
      </c>
      <c r="R1065" s="678">
        <v>0</v>
      </c>
      <c r="S1065" s="678">
        <v>0</v>
      </c>
      <c r="T1065" s="678">
        <v>0</v>
      </c>
      <c r="U1065" s="678">
        <v>0</v>
      </c>
      <c r="V1065" s="1094">
        <v>0</v>
      </c>
      <c r="W1065" s="678">
        <v>0</v>
      </c>
      <c r="X1065" s="678">
        <v>0</v>
      </c>
      <c r="Y1065" s="695">
        <v>1.0359116022099447E-2</v>
      </c>
      <c r="Z1065" s="678">
        <v>0</v>
      </c>
      <c r="AA1065" s="678">
        <v>0</v>
      </c>
      <c r="AB1065" s="709">
        <v>0</v>
      </c>
      <c r="AC1065" s="931">
        <f t="shared" ref="AC1065" si="231">AC1062/AC1060</f>
        <v>4.6937882028053279E-4</v>
      </c>
      <c r="AD1065" s="694"/>
      <c r="AE1065" s="1984"/>
    </row>
    <row r="1066" spans="1:38" s="8" customFormat="1" ht="12.75" customHeight="1">
      <c r="A1066" s="4639" t="s">
        <v>176</v>
      </c>
      <c r="B1066" s="4638" t="s">
        <v>32</v>
      </c>
      <c r="C1066" s="3603" t="s">
        <v>502</v>
      </c>
      <c r="D1066" s="772" t="s">
        <v>108</v>
      </c>
      <c r="E1066" s="3775">
        <v>80</v>
      </c>
      <c r="F1066" s="3776">
        <v>78.400000000000006</v>
      </c>
      <c r="G1066" s="3776">
        <v>78</v>
      </c>
      <c r="H1066" s="3778">
        <v>78.8</v>
      </c>
      <c r="I1066" s="3776">
        <v>79.599999999999994</v>
      </c>
      <c r="J1066" s="3776">
        <v>80</v>
      </c>
      <c r="K1066" s="3776">
        <v>81.2</v>
      </c>
      <c r="L1066" s="3776">
        <v>81.2</v>
      </c>
      <c r="M1066" s="3776">
        <v>80.8</v>
      </c>
      <c r="N1066" s="3778">
        <v>82.4</v>
      </c>
      <c r="O1066" s="3776">
        <v>82.4</v>
      </c>
      <c r="P1066" s="3776">
        <v>85.6</v>
      </c>
      <c r="Q1066" s="3776">
        <v>85.6</v>
      </c>
      <c r="R1066" s="3776">
        <v>86.4</v>
      </c>
      <c r="S1066" s="3776">
        <v>88.4</v>
      </c>
      <c r="T1066" s="3776">
        <v>92</v>
      </c>
      <c r="U1066" s="3776">
        <v>95.2</v>
      </c>
      <c r="V1066" s="3778">
        <v>94.8</v>
      </c>
      <c r="W1066" s="3776">
        <v>98</v>
      </c>
      <c r="X1066" s="3776">
        <v>99.2</v>
      </c>
      <c r="Y1066" s="3779">
        <v>98</v>
      </c>
      <c r="Z1066" s="3776">
        <v>96.4</v>
      </c>
      <c r="AA1066" s="3776">
        <v>94.4</v>
      </c>
      <c r="AB1066" s="3780">
        <v>91.2</v>
      </c>
      <c r="AC1066" s="1991">
        <f>SUM(E1066:AB1066)</f>
        <v>2088.0000000000005</v>
      </c>
      <c r="AD1066" s="1983"/>
      <c r="AE1066" s="1984"/>
      <c r="AF1066" s="1984"/>
      <c r="AG1066" s="1984"/>
      <c r="AH1066" s="1984"/>
      <c r="AI1066" s="1984"/>
      <c r="AJ1066" s="1984"/>
      <c r="AK1066" s="1984"/>
      <c r="AL1066" s="1984"/>
    </row>
    <row r="1067" spans="1:38" s="8" customFormat="1" ht="12.75" customHeight="1">
      <c r="A1067" s="4640"/>
      <c r="B1067" s="4634"/>
      <c r="C1067" s="1885" t="s">
        <v>502</v>
      </c>
      <c r="D1067" s="773" t="s">
        <v>109</v>
      </c>
      <c r="E1067" s="3775">
        <v>20.399999999999999</v>
      </c>
      <c r="F1067" s="3776">
        <v>19.600000000000001</v>
      </c>
      <c r="G1067" s="3776">
        <v>20</v>
      </c>
      <c r="H1067" s="3778">
        <v>19.600000000000001</v>
      </c>
      <c r="I1067" s="3776">
        <v>19.600000000000001</v>
      </c>
      <c r="J1067" s="3776">
        <v>19.600000000000001</v>
      </c>
      <c r="K1067" s="3776">
        <v>19.600000000000001</v>
      </c>
      <c r="L1067" s="3776">
        <v>18.8</v>
      </c>
      <c r="M1067" s="3776">
        <v>18.399999999999999</v>
      </c>
      <c r="N1067" s="3778">
        <v>19.2</v>
      </c>
      <c r="O1067" s="3776">
        <v>19.2</v>
      </c>
      <c r="P1067" s="3776">
        <v>19.2</v>
      </c>
      <c r="Q1067" s="3776">
        <v>18.399999999999999</v>
      </c>
      <c r="R1067" s="3776">
        <v>19.2</v>
      </c>
      <c r="S1067" s="3776">
        <v>20</v>
      </c>
      <c r="T1067" s="3776">
        <v>20.399999999999999</v>
      </c>
      <c r="U1067" s="3776">
        <v>20.8</v>
      </c>
      <c r="V1067" s="3778">
        <v>21.2</v>
      </c>
      <c r="W1067" s="3776">
        <v>21.6</v>
      </c>
      <c r="X1067" s="3776">
        <v>21.2</v>
      </c>
      <c r="Y1067" s="3779">
        <v>20.8</v>
      </c>
      <c r="Z1067" s="3776">
        <v>21.2</v>
      </c>
      <c r="AA1067" s="3776">
        <v>20</v>
      </c>
      <c r="AB1067" s="3780">
        <v>20.399999999999999</v>
      </c>
      <c r="AC1067" s="969">
        <f>SUM(E1067:AB1067)</f>
        <v>478.39999999999992</v>
      </c>
      <c r="AD1067" s="1983"/>
      <c r="AE1067" s="1984"/>
      <c r="AF1067" s="1984"/>
      <c r="AG1067" s="1984"/>
      <c r="AH1067" s="1984"/>
      <c r="AI1067" s="1984"/>
      <c r="AJ1067" s="1984"/>
      <c r="AK1067" s="1984"/>
      <c r="AL1067" s="1984"/>
    </row>
    <row r="1068" spans="1:38" s="8" customFormat="1" ht="12.75" customHeight="1">
      <c r="A1068" s="4641"/>
      <c r="B1068" s="4635"/>
      <c r="C1068" s="3605" t="s">
        <v>315</v>
      </c>
      <c r="D1068" s="718" t="s">
        <v>340</v>
      </c>
      <c r="E1068" s="432">
        <v>82.560038759680822</v>
      </c>
      <c r="F1068" s="433">
        <v>80.812870262106159</v>
      </c>
      <c r="G1068" s="433">
        <v>80.523288556789581</v>
      </c>
      <c r="H1068" s="1092">
        <v>81.200985215697969</v>
      </c>
      <c r="I1068" s="433">
        <v>81.977557904587513</v>
      </c>
      <c r="J1068" s="433">
        <v>82.366012408031509</v>
      </c>
      <c r="K1068" s="433">
        <v>83.532029784987273</v>
      </c>
      <c r="L1068" s="433">
        <v>83.347945385594244</v>
      </c>
      <c r="M1068" s="433">
        <v>82.868570640502782</v>
      </c>
      <c r="N1068" s="1092">
        <v>84.607328287802602</v>
      </c>
      <c r="O1068" s="433">
        <v>84.607328287802602</v>
      </c>
      <c r="P1068" s="433">
        <v>87.726848797845236</v>
      </c>
      <c r="Q1068" s="433">
        <v>87.555239706142075</v>
      </c>
      <c r="R1068" s="433">
        <v>88.507626790011727</v>
      </c>
      <c r="S1068" s="433">
        <v>90.634209876845077</v>
      </c>
      <c r="T1068" s="433">
        <v>94.234600864013856</v>
      </c>
      <c r="U1068" s="433">
        <v>97.445779795740776</v>
      </c>
      <c r="V1068" s="1092">
        <v>97.14154620964193</v>
      </c>
      <c r="W1068" s="433">
        <v>100.35217984677762</v>
      </c>
      <c r="X1068" s="433">
        <v>101.44003154573643</v>
      </c>
      <c r="Y1068" s="433">
        <v>100.1830324955279</v>
      </c>
      <c r="Z1068" s="433">
        <v>98.703596692319181</v>
      </c>
      <c r="AA1068" s="433">
        <v>96.495388490849663</v>
      </c>
      <c r="AB1068" s="434">
        <v>93.453731867700185</v>
      </c>
      <c r="AC1068" s="974"/>
      <c r="AD1068" s="3059"/>
      <c r="AE1068" s="1984"/>
    </row>
    <row r="1069" spans="1:38" s="8" customFormat="1" ht="12.75" customHeight="1">
      <c r="A1069" s="4641"/>
      <c r="B1069" s="4635"/>
      <c r="C1069" s="3611" t="s">
        <v>342</v>
      </c>
      <c r="D1069" s="773" t="s">
        <v>110</v>
      </c>
      <c r="E1069" s="4231">
        <v>6.6</v>
      </c>
      <c r="F1069" s="4232">
        <v>6.56</v>
      </c>
      <c r="G1069" s="4232">
        <v>6.4</v>
      </c>
      <c r="H1069" s="4233">
        <v>6.48</v>
      </c>
      <c r="I1069" s="4232">
        <v>6.24</v>
      </c>
      <c r="J1069" s="4232">
        <v>6.56</v>
      </c>
      <c r="K1069" s="4232">
        <v>6.48</v>
      </c>
      <c r="L1069" s="4232">
        <v>6.8</v>
      </c>
      <c r="M1069" s="4232">
        <v>6.96</v>
      </c>
      <c r="N1069" s="4233">
        <v>6.52</v>
      </c>
      <c r="O1069" s="4232">
        <v>6.52</v>
      </c>
      <c r="P1069" s="4232">
        <v>6.76</v>
      </c>
      <c r="Q1069" s="4232">
        <v>6.88</v>
      </c>
      <c r="R1069" s="4232">
        <v>6.84</v>
      </c>
      <c r="S1069" s="4232">
        <v>6.8</v>
      </c>
      <c r="T1069" s="4232">
        <v>6.92</v>
      </c>
      <c r="U1069" s="4232">
        <v>6.6</v>
      </c>
      <c r="V1069" s="4233">
        <v>7.04</v>
      </c>
      <c r="W1069" s="4232">
        <v>6.68</v>
      </c>
      <c r="X1069" s="4232">
        <v>7.08</v>
      </c>
      <c r="Y1069" s="4234">
        <v>7</v>
      </c>
      <c r="Z1069" s="4232">
        <v>7.16</v>
      </c>
      <c r="AA1069" s="4232">
        <v>7.12</v>
      </c>
      <c r="AB1069" s="4235">
        <v>7.12</v>
      </c>
      <c r="AC1069" s="974"/>
      <c r="AD1069" s="1981"/>
      <c r="AE1069" s="1984"/>
      <c r="AF1069" s="1982"/>
      <c r="AG1069" s="1982"/>
      <c r="AH1069" s="1982"/>
      <c r="AI1069" s="1982"/>
      <c r="AJ1069" s="1982"/>
      <c r="AK1069" s="1982"/>
      <c r="AL1069" s="1982"/>
    </row>
    <row r="1070" spans="1:38" s="35" customFormat="1" ht="12.75" customHeight="1" thickBot="1">
      <c r="A1070" s="4641"/>
      <c r="B1070" s="4635"/>
      <c r="C1070" s="1881" t="s">
        <v>315</v>
      </c>
      <c r="D1070" s="879" t="s">
        <v>111</v>
      </c>
      <c r="E1070" s="752">
        <v>0.255</v>
      </c>
      <c r="F1070" s="673">
        <v>0.25</v>
      </c>
      <c r="G1070" s="673">
        <v>0.25641025641025639</v>
      </c>
      <c r="H1070" s="1101">
        <v>0.2487309644670051</v>
      </c>
      <c r="I1070" s="673">
        <v>0.24623115577889451</v>
      </c>
      <c r="J1070" s="673">
        <v>0.24500000000000002</v>
      </c>
      <c r="K1070" s="673">
        <v>0.2413793103448276</v>
      </c>
      <c r="L1070" s="673">
        <v>0.23152709359605911</v>
      </c>
      <c r="M1070" s="673">
        <v>0.2277227722772277</v>
      </c>
      <c r="N1070" s="1101">
        <v>0.23300970873786406</v>
      </c>
      <c r="O1070" s="673">
        <v>0.23300970873786406</v>
      </c>
      <c r="P1070" s="673">
        <v>0.22429906542056074</v>
      </c>
      <c r="Q1070" s="673">
        <v>0.21495327102803738</v>
      </c>
      <c r="R1070" s="673">
        <v>0.22222222222222221</v>
      </c>
      <c r="S1070" s="673">
        <v>0.22624434389140269</v>
      </c>
      <c r="T1070" s="673">
        <v>0.22173913043478261</v>
      </c>
      <c r="U1070" s="673">
        <v>0.21848739495798319</v>
      </c>
      <c r="V1070" s="1101">
        <v>0.22362869198312235</v>
      </c>
      <c r="W1070" s="673">
        <v>0.22040816326530613</v>
      </c>
      <c r="X1070" s="673">
        <v>0.21370967741935482</v>
      </c>
      <c r="Y1070" s="674">
        <v>0.21224489795918369</v>
      </c>
      <c r="Z1070" s="673">
        <v>0.21991701244813275</v>
      </c>
      <c r="AA1070" s="673">
        <v>0.21186440677966101</v>
      </c>
      <c r="AB1070" s="753">
        <v>0.22368421052631576</v>
      </c>
      <c r="AC1070" s="931">
        <f t="shared" ref="AC1070" si="232">AC1067/AC1066</f>
        <v>0.22911877394636007</v>
      </c>
      <c r="AD1070" s="694"/>
      <c r="AE1070" s="1984"/>
    </row>
    <row r="1071" spans="1:38" s="8" customFormat="1" ht="12.75" customHeight="1">
      <c r="A1071" s="4639" t="s">
        <v>184</v>
      </c>
      <c r="B1071" s="4630" t="s">
        <v>501</v>
      </c>
      <c r="C1071" s="1885" t="s">
        <v>502</v>
      </c>
      <c r="D1071" s="772" t="s">
        <v>108</v>
      </c>
      <c r="E1071" s="1748">
        <v>1943.1</v>
      </c>
      <c r="F1071" s="1749">
        <v>1942.8</v>
      </c>
      <c r="G1071" s="1749">
        <v>1905.6</v>
      </c>
      <c r="H1071" s="1751">
        <v>1943.4</v>
      </c>
      <c r="I1071" s="1749">
        <v>1950.3</v>
      </c>
      <c r="J1071" s="1749">
        <v>1955.1</v>
      </c>
      <c r="K1071" s="1749">
        <v>1954.8</v>
      </c>
      <c r="L1071" s="1749">
        <v>1959</v>
      </c>
      <c r="M1071" s="1749">
        <v>1820.1</v>
      </c>
      <c r="N1071" s="1751">
        <v>1627.8</v>
      </c>
      <c r="O1071" s="1749">
        <v>1615.8</v>
      </c>
      <c r="P1071" s="1749">
        <v>1611.6</v>
      </c>
      <c r="Q1071" s="1749">
        <v>1625.7</v>
      </c>
      <c r="R1071" s="1749">
        <v>1636.8</v>
      </c>
      <c r="S1071" s="1749">
        <v>1635.6</v>
      </c>
      <c r="T1071" s="1749">
        <v>1655.1</v>
      </c>
      <c r="U1071" s="1749">
        <v>1828.2</v>
      </c>
      <c r="V1071" s="1751">
        <v>1843.5</v>
      </c>
      <c r="W1071" s="1749">
        <v>1842.6</v>
      </c>
      <c r="X1071" s="1749">
        <v>1842.6</v>
      </c>
      <c r="Y1071" s="3172">
        <v>1937.7</v>
      </c>
      <c r="Z1071" s="1749">
        <v>1971.9</v>
      </c>
      <c r="AA1071" s="1749">
        <v>1968.3</v>
      </c>
      <c r="AB1071" s="3940">
        <v>1967.4</v>
      </c>
      <c r="AC1071" s="968">
        <f>SUM(E1071:AB1071)</f>
        <v>43984.799999999996</v>
      </c>
      <c r="AD1071" s="3059"/>
      <c r="AE1071" s="1984"/>
    </row>
    <row r="1072" spans="1:38" s="8" customFormat="1" ht="12.75" customHeight="1">
      <c r="A1072" s="4640"/>
      <c r="B1072" s="4631"/>
      <c r="C1072" s="1885" t="s">
        <v>502</v>
      </c>
      <c r="D1072" s="773" t="s">
        <v>109</v>
      </c>
      <c r="E1072" s="1994">
        <v>125.1</v>
      </c>
      <c r="F1072" s="1993">
        <v>124.5</v>
      </c>
      <c r="G1072" s="1993">
        <v>111.3</v>
      </c>
      <c r="H1072" s="1989">
        <v>121.2</v>
      </c>
      <c r="I1072" s="1993">
        <v>122.7</v>
      </c>
      <c r="J1072" s="1993">
        <v>118.5</v>
      </c>
      <c r="K1072" s="1993">
        <v>118.8</v>
      </c>
      <c r="L1072" s="1993">
        <v>123.9</v>
      </c>
      <c r="M1072" s="1993">
        <v>109.8</v>
      </c>
      <c r="N1072" s="1989">
        <v>17.7</v>
      </c>
      <c r="O1072" s="1993">
        <v>17.100000000000001</v>
      </c>
      <c r="P1072" s="1993">
        <v>23.1</v>
      </c>
      <c r="Q1072" s="1993">
        <v>34.200000000000003</v>
      </c>
      <c r="R1072" s="1993">
        <v>37.5</v>
      </c>
      <c r="S1072" s="1993">
        <v>39.6</v>
      </c>
      <c r="T1072" s="1993">
        <v>30</v>
      </c>
      <c r="U1072" s="1993">
        <v>125.1</v>
      </c>
      <c r="V1072" s="1989">
        <v>137.4</v>
      </c>
      <c r="W1072" s="1993">
        <v>138.30000000000001</v>
      </c>
      <c r="X1072" s="1993">
        <v>141.30000000000001</v>
      </c>
      <c r="Y1072" s="1988">
        <v>150.6</v>
      </c>
      <c r="Z1072" s="1993">
        <v>145.80000000000001</v>
      </c>
      <c r="AA1072" s="1993">
        <v>145.19999999999999</v>
      </c>
      <c r="AB1072" s="1996">
        <v>144.6</v>
      </c>
      <c r="AC1072" s="969">
        <f>SUM(E1072:AB1072)</f>
        <v>2403.2999999999993</v>
      </c>
      <c r="AD1072" s="3059"/>
      <c r="AE1072" s="1984"/>
    </row>
    <row r="1073" spans="1:38" s="8" customFormat="1" ht="12.75" customHeight="1">
      <c r="A1073" s="4641"/>
      <c r="B1073" s="4631"/>
      <c r="C1073" s="3605" t="s">
        <v>315</v>
      </c>
      <c r="D1073" s="718" t="s">
        <v>340</v>
      </c>
      <c r="E1073" s="432">
        <v>1947.1229082931563</v>
      </c>
      <c r="F1073" s="433">
        <v>1946.7850651779718</v>
      </c>
      <c r="G1073" s="433">
        <v>1908.8475711800563</v>
      </c>
      <c r="H1073" s="1092">
        <v>1947.1756469307027</v>
      </c>
      <c r="I1073" s="433">
        <v>1954.1559252014665</v>
      </c>
      <c r="J1073" s="433">
        <v>1958.6878924422849</v>
      </c>
      <c r="K1073" s="433">
        <v>1958.4066176358781</v>
      </c>
      <c r="L1073" s="433">
        <v>1962.9142136119958</v>
      </c>
      <c r="M1073" s="433">
        <v>1823.4089091588864</v>
      </c>
      <c r="N1073" s="1092">
        <v>1627.8962282651803</v>
      </c>
      <c r="O1073" s="433">
        <v>1615.8904820562561</v>
      </c>
      <c r="P1073" s="433">
        <v>1611.7655443643159</v>
      </c>
      <c r="Q1073" s="433">
        <v>1626.0596944761901</v>
      </c>
      <c r="R1073" s="433">
        <v>1637.2295165919772</v>
      </c>
      <c r="S1073" s="433">
        <v>1636.0793134808594</v>
      </c>
      <c r="T1073" s="433">
        <v>1655.3718645669919</v>
      </c>
      <c r="U1073" s="433">
        <v>1832.4751703638442</v>
      </c>
      <c r="V1073" s="1092">
        <v>1848.6132667488891</v>
      </c>
      <c r="W1073" s="433">
        <v>1847.7829012089055</v>
      </c>
      <c r="X1073" s="433">
        <v>1848.0098619866724</v>
      </c>
      <c r="Y1073" s="433">
        <v>1943.5435806793735</v>
      </c>
      <c r="Z1073" s="433">
        <v>1977.2827946452173</v>
      </c>
      <c r="AA1073" s="433">
        <v>1973.6483805379314</v>
      </c>
      <c r="AB1073" s="434">
        <v>1972.7067496209365</v>
      </c>
      <c r="AC1073" s="974"/>
      <c r="AD1073" s="3059"/>
      <c r="AE1073" s="1984"/>
    </row>
    <row r="1074" spans="1:38" s="8" customFormat="1" ht="12.75" customHeight="1">
      <c r="A1074" s="4641"/>
      <c r="B1074" s="4631"/>
      <c r="C1074" s="3611" t="s">
        <v>342</v>
      </c>
      <c r="D1074" s="773" t="s">
        <v>110</v>
      </c>
      <c r="E1074" s="1935">
        <v>111</v>
      </c>
      <c r="F1074" s="1936">
        <v>110</v>
      </c>
      <c r="G1074" s="1936">
        <v>110.4</v>
      </c>
      <c r="H1074" s="1938">
        <v>109.4</v>
      </c>
      <c r="I1074" s="1936">
        <v>110</v>
      </c>
      <c r="J1074" s="1936">
        <v>110.4</v>
      </c>
      <c r="K1074" s="1936">
        <v>111.4</v>
      </c>
      <c r="L1074" s="1936">
        <v>111.4</v>
      </c>
      <c r="M1074" s="1936">
        <v>112.2</v>
      </c>
      <c r="N1074" s="1938">
        <v>103.4</v>
      </c>
      <c r="O1074" s="1936">
        <v>91.4</v>
      </c>
      <c r="P1074" s="1936">
        <v>92.4</v>
      </c>
      <c r="Q1074" s="1936">
        <v>91.4</v>
      </c>
      <c r="R1074" s="1936">
        <v>93</v>
      </c>
      <c r="S1074" s="1936">
        <v>92.6</v>
      </c>
      <c r="T1074" s="1936">
        <v>94</v>
      </c>
      <c r="U1074" s="1936">
        <v>94.6</v>
      </c>
      <c r="V1074" s="1938">
        <v>103.8</v>
      </c>
      <c r="W1074" s="1936">
        <v>104.8</v>
      </c>
      <c r="X1074" s="1936">
        <v>104.4</v>
      </c>
      <c r="Y1074" s="1936">
        <v>104.8</v>
      </c>
      <c r="Z1074" s="1936">
        <v>111.8</v>
      </c>
      <c r="AA1074" s="1936">
        <v>110.8</v>
      </c>
      <c r="AB1074" s="1937">
        <v>112</v>
      </c>
      <c r="AC1074" s="974"/>
      <c r="AD1074" s="3059"/>
      <c r="AE1074" s="1984"/>
    </row>
    <row r="1075" spans="1:38" s="35" customFormat="1" ht="12.75" customHeight="1" thickBot="1">
      <c r="A1075" s="4641"/>
      <c r="B1075" s="4632"/>
      <c r="C1075" s="1881" t="s">
        <v>315</v>
      </c>
      <c r="D1075" s="871" t="s">
        <v>111</v>
      </c>
      <c r="E1075" s="677">
        <v>6.4381658175081055E-2</v>
      </c>
      <c r="F1075" s="678">
        <v>6.4082767140210009E-2</v>
      </c>
      <c r="G1075" s="678">
        <v>5.8406801007556679E-2</v>
      </c>
      <c r="H1075" s="1094">
        <v>6.2364927446742824E-2</v>
      </c>
      <c r="I1075" s="678">
        <v>6.2913397938778648E-2</v>
      </c>
      <c r="J1075" s="678">
        <v>6.0610710449593375E-2</v>
      </c>
      <c r="K1075" s="678">
        <v>6.0773480662983423E-2</v>
      </c>
      <c r="L1075" s="678">
        <v>6.3246554364471672E-2</v>
      </c>
      <c r="M1075" s="678">
        <v>6.0326355694742047E-2</v>
      </c>
      <c r="N1075" s="1094">
        <v>1.0873571691854036E-2</v>
      </c>
      <c r="O1075" s="678">
        <v>1.0582992944671372E-2</v>
      </c>
      <c r="P1075" s="678">
        <v>1.4333581533879376E-2</v>
      </c>
      <c r="Q1075" s="678">
        <v>2.103709171433844E-2</v>
      </c>
      <c r="R1075" s="678">
        <v>2.2910557184750734E-2</v>
      </c>
      <c r="S1075" s="678">
        <v>2.4211298606016143E-2</v>
      </c>
      <c r="T1075" s="678">
        <v>1.8125793003443903E-2</v>
      </c>
      <c r="U1075" s="678">
        <v>6.8427961929766981E-2</v>
      </c>
      <c r="V1075" s="1094">
        <v>7.4532139951179827E-2</v>
      </c>
      <c r="W1075" s="678">
        <v>7.5056984695538925E-2</v>
      </c>
      <c r="X1075" s="678">
        <v>7.668511885379356E-2</v>
      </c>
      <c r="Y1075" s="695">
        <v>7.7721009444186404E-2</v>
      </c>
      <c r="Z1075" s="678">
        <v>7.3938840712003656E-2</v>
      </c>
      <c r="AA1075" s="678">
        <v>7.3769242493522319E-2</v>
      </c>
      <c r="AB1075" s="709">
        <v>7.3498017688319608E-2</v>
      </c>
      <c r="AC1075" s="931">
        <f t="shared" ref="AC1075" si="233">AC1072/AC1071</f>
        <v>5.4639329950346475E-2</v>
      </c>
      <c r="AD1075" s="694"/>
      <c r="AE1075" s="1984"/>
    </row>
    <row r="1076" spans="1:38" s="8" customFormat="1" ht="12.75" customHeight="1">
      <c r="A1076" s="4639" t="s">
        <v>207</v>
      </c>
      <c r="B1076" s="4633" t="s">
        <v>580</v>
      </c>
      <c r="C1076" s="1885" t="s">
        <v>502</v>
      </c>
      <c r="D1076" s="772" t="s">
        <v>108</v>
      </c>
      <c r="E1076" s="3775">
        <v>141.9</v>
      </c>
      <c r="F1076" s="3776">
        <v>144.30000000000001</v>
      </c>
      <c r="G1076" s="3776">
        <v>142.19999999999999</v>
      </c>
      <c r="H1076" s="3778">
        <v>143.69999999999999</v>
      </c>
      <c r="I1076" s="3776">
        <v>142.5</v>
      </c>
      <c r="J1076" s="3776">
        <v>143.1</v>
      </c>
      <c r="K1076" s="3776">
        <v>144</v>
      </c>
      <c r="L1076" s="3776">
        <v>144.30000000000001</v>
      </c>
      <c r="M1076" s="3776">
        <v>148.80000000000001</v>
      </c>
      <c r="N1076" s="3778">
        <v>158.69999999999999</v>
      </c>
      <c r="O1076" s="3776">
        <v>227.7</v>
      </c>
      <c r="P1076" s="3776">
        <v>207.9</v>
      </c>
      <c r="Q1076" s="3776">
        <v>102.3</v>
      </c>
      <c r="R1076" s="3776">
        <v>125.7</v>
      </c>
      <c r="S1076" s="3776">
        <v>130.19999999999999</v>
      </c>
      <c r="T1076" s="3776">
        <v>140.69999999999999</v>
      </c>
      <c r="U1076" s="3776">
        <v>141.9</v>
      </c>
      <c r="V1076" s="3778">
        <v>144.30000000000001</v>
      </c>
      <c r="W1076" s="3776">
        <v>141</v>
      </c>
      <c r="X1076" s="3776">
        <v>143.1</v>
      </c>
      <c r="Y1076" s="3779">
        <v>140.1</v>
      </c>
      <c r="Z1076" s="3776">
        <v>142.5</v>
      </c>
      <c r="AA1076" s="3776">
        <v>141.9</v>
      </c>
      <c r="AB1076" s="3780">
        <v>143.69999999999999</v>
      </c>
      <c r="AC1076" s="968">
        <f>SUM(E1076:AB1076)</f>
        <v>3526.4999999999995</v>
      </c>
      <c r="AD1076" s="1983"/>
      <c r="AE1076" s="1984"/>
      <c r="AF1076" s="1984"/>
      <c r="AG1076" s="1984"/>
      <c r="AH1076" s="1984"/>
      <c r="AI1076" s="1984"/>
      <c r="AJ1076" s="1984"/>
      <c r="AK1076" s="1984"/>
      <c r="AL1076" s="1984"/>
    </row>
    <row r="1077" spans="1:38" s="8" customFormat="1" ht="12.75" customHeight="1">
      <c r="A1077" s="4640"/>
      <c r="B1077" s="4634"/>
      <c r="C1077" s="1885" t="s">
        <v>502</v>
      </c>
      <c r="D1077" s="773" t="s">
        <v>109</v>
      </c>
      <c r="E1077" s="3775">
        <v>71.099999999999994</v>
      </c>
      <c r="F1077" s="3776">
        <v>71.400000000000006</v>
      </c>
      <c r="G1077" s="3776">
        <v>71.400000000000006</v>
      </c>
      <c r="H1077" s="3778">
        <v>71.7</v>
      </c>
      <c r="I1077" s="3776">
        <v>71.400000000000006</v>
      </c>
      <c r="J1077" s="3776">
        <v>71.400000000000006</v>
      </c>
      <c r="K1077" s="3776">
        <v>71.7</v>
      </c>
      <c r="L1077" s="3776">
        <v>70.2</v>
      </c>
      <c r="M1077" s="3776">
        <v>71.400000000000006</v>
      </c>
      <c r="N1077" s="3778">
        <v>65.099999999999994</v>
      </c>
      <c r="O1077" s="3776">
        <v>53.7</v>
      </c>
      <c r="P1077" s="3776">
        <v>55.2</v>
      </c>
      <c r="Q1077" s="3776">
        <v>59.1</v>
      </c>
      <c r="R1077" s="3776">
        <v>60.3</v>
      </c>
      <c r="S1077" s="3776">
        <v>64.5</v>
      </c>
      <c r="T1077" s="3776">
        <v>70.8</v>
      </c>
      <c r="U1077" s="3776">
        <v>71.400000000000006</v>
      </c>
      <c r="V1077" s="3778">
        <v>72.900000000000006</v>
      </c>
      <c r="W1077" s="3776">
        <v>72.599999999999994</v>
      </c>
      <c r="X1077" s="3776">
        <v>72.599999999999994</v>
      </c>
      <c r="Y1077" s="3779">
        <v>72.3</v>
      </c>
      <c r="Z1077" s="3776">
        <v>72.900000000000006</v>
      </c>
      <c r="AA1077" s="3776">
        <v>71.400000000000006</v>
      </c>
      <c r="AB1077" s="3780">
        <v>71.7</v>
      </c>
      <c r="AC1077" s="969">
        <f>SUM(E1077:AB1077)</f>
        <v>1648.2000000000003</v>
      </c>
      <c r="AD1077" s="1983"/>
      <c r="AE1077" s="1984"/>
      <c r="AF1077" s="1984"/>
      <c r="AG1077" s="1984"/>
      <c r="AH1077" s="1984"/>
      <c r="AI1077" s="1984"/>
      <c r="AJ1077" s="1984"/>
      <c r="AK1077" s="1984"/>
      <c r="AL1077" s="1984"/>
    </row>
    <row r="1078" spans="1:38" s="8" customFormat="1" ht="12.75" customHeight="1">
      <c r="A1078" s="4641"/>
      <c r="B1078" s="4635"/>
      <c r="C1078" s="3605" t="s">
        <v>315</v>
      </c>
      <c r="D1078" s="718" t="s">
        <v>340</v>
      </c>
      <c r="E1078" s="432">
        <v>158.71616174794551</v>
      </c>
      <c r="F1078" s="433">
        <v>160.99829191640515</v>
      </c>
      <c r="G1078" s="433">
        <v>159.11882352506254</v>
      </c>
      <c r="H1078" s="1092">
        <v>160.59445818582904</v>
      </c>
      <c r="I1078" s="433">
        <v>159.38698190253808</v>
      </c>
      <c r="J1078" s="433">
        <v>159.92363802765368</v>
      </c>
      <c r="K1078" s="433">
        <v>160.86295409447135</v>
      </c>
      <c r="L1078" s="433">
        <v>160.46971676923968</v>
      </c>
      <c r="M1078" s="433">
        <v>165.04363059506417</v>
      </c>
      <c r="N1078" s="1092">
        <v>171.53337867598827</v>
      </c>
      <c r="O1078" s="433">
        <v>233.94653235301436</v>
      </c>
      <c r="P1078" s="433">
        <v>215.10334725429078</v>
      </c>
      <c r="Q1078" s="433">
        <v>118.14440316832616</v>
      </c>
      <c r="R1078" s="433">
        <v>139.41513547674802</v>
      </c>
      <c r="S1078" s="433">
        <v>145.30068822961576</v>
      </c>
      <c r="T1078" s="433">
        <v>157.50914259178734</v>
      </c>
      <c r="U1078" s="433">
        <v>158.85077903491691</v>
      </c>
      <c r="V1078" s="1092">
        <v>161.66910651079877</v>
      </c>
      <c r="W1078" s="433">
        <v>158.59306416107862</v>
      </c>
      <c r="X1078" s="433">
        <v>160.46298638626914</v>
      </c>
      <c r="Y1078" s="433">
        <v>157.65563738731325</v>
      </c>
      <c r="Z1078" s="433">
        <v>160.06454947926477</v>
      </c>
      <c r="AA1078" s="433">
        <v>158.85077903491691</v>
      </c>
      <c r="AB1078" s="434">
        <v>160.59445818582904</v>
      </c>
      <c r="AC1078" s="974"/>
      <c r="AD1078" s="3059"/>
      <c r="AE1078" s="1984"/>
    </row>
    <row r="1079" spans="1:38" s="8" customFormat="1" ht="12.75" customHeight="1">
      <c r="A1079" s="4641"/>
      <c r="B1079" s="4635"/>
      <c r="C1079" s="3611" t="s">
        <v>342</v>
      </c>
      <c r="D1079" s="773" t="s">
        <v>110</v>
      </c>
      <c r="E1079" s="1935">
        <v>8.76</v>
      </c>
      <c r="F1079" s="1936">
        <v>8.1300000000000008</v>
      </c>
      <c r="G1079" s="1936">
        <v>8.82</v>
      </c>
      <c r="H1079" s="1938">
        <v>8.2799999999999994</v>
      </c>
      <c r="I1079" s="1936">
        <v>8.43</v>
      </c>
      <c r="J1079" s="1936">
        <v>8.76</v>
      </c>
      <c r="K1079" s="1936">
        <v>8.58</v>
      </c>
      <c r="L1079" s="1936">
        <v>8.76</v>
      </c>
      <c r="M1079" s="1936">
        <v>8.49</v>
      </c>
      <c r="N1079" s="1938">
        <v>8.8800000000000008</v>
      </c>
      <c r="O1079" s="1936">
        <v>12.12</v>
      </c>
      <c r="P1079" s="1936">
        <v>13.14</v>
      </c>
      <c r="Q1079" s="1936">
        <v>6.69</v>
      </c>
      <c r="R1079" s="1936">
        <v>6.54</v>
      </c>
      <c r="S1079" s="1936">
        <v>8.43</v>
      </c>
      <c r="T1079" s="1936">
        <v>7.89</v>
      </c>
      <c r="U1079" s="1936">
        <v>8.73</v>
      </c>
      <c r="V1079" s="1938">
        <v>8.4</v>
      </c>
      <c r="W1079" s="1936">
        <v>8.85</v>
      </c>
      <c r="X1079" s="1936">
        <v>8.16</v>
      </c>
      <c r="Y1079" s="1936">
        <v>8.7899999999999991</v>
      </c>
      <c r="Z1079" s="1936">
        <v>8.2799999999999994</v>
      </c>
      <c r="AA1079" s="1936">
        <v>8.82</v>
      </c>
      <c r="AB1079" s="1937">
        <v>8.7899999999999991</v>
      </c>
      <c r="AC1079" s="974"/>
      <c r="AD1079" s="1981"/>
      <c r="AE1079" s="1984"/>
      <c r="AF1079" s="1982"/>
      <c r="AG1079" s="1982"/>
      <c r="AH1079" s="1982"/>
      <c r="AI1079" s="1982"/>
      <c r="AJ1079" s="1982"/>
      <c r="AK1079" s="1982"/>
      <c r="AL1079" s="1982"/>
    </row>
    <row r="1080" spans="1:38" s="35" customFormat="1" ht="12.75" customHeight="1" thickBot="1">
      <c r="A1080" s="4641"/>
      <c r="B1080" s="4635"/>
      <c r="C1080" s="1881" t="s">
        <v>315</v>
      </c>
      <c r="D1080" s="879" t="s">
        <v>111</v>
      </c>
      <c r="E1080" s="677">
        <v>0.50105708245243119</v>
      </c>
      <c r="F1080" s="678">
        <v>0.49480249480249483</v>
      </c>
      <c r="G1080" s="678">
        <v>0.5021097046413503</v>
      </c>
      <c r="H1080" s="1094">
        <v>0.49895615866388315</v>
      </c>
      <c r="I1080" s="678">
        <v>0.50105263157894742</v>
      </c>
      <c r="J1080" s="678">
        <v>0.49895178197064993</v>
      </c>
      <c r="K1080" s="678">
        <v>0.49791666666666667</v>
      </c>
      <c r="L1080" s="678">
        <v>0.48648648648648646</v>
      </c>
      <c r="M1080" s="678">
        <v>0.47983870967741937</v>
      </c>
      <c r="N1080" s="1094">
        <v>0.41020793950850659</v>
      </c>
      <c r="O1080" s="678">
        <v>0.235836627140975</v>
      </c>
      <c r="P1080" s="678">
        <v>0.26551226551226553</v>
      </c>
      <c r="Q1080" s="678">
        <v>0.57771260997067453</v>
      </c>
      <c r="R1080" s="678">
        <v>0.47971360381861572</v>
      </c>
      <c r="S1080" s="678">
        <v>0.49539170506912444</v>
      </c>
      <c r="T1080" s="678">
        <v>0.50319829424307039</v>
      </c>
      <c r="U1080" s="678">
        <v>0.5031712473572939</v>
      </c>
      <c r="V1080" s="1094">
        <v>0.50519750519750517</v>
      </c>
      <c r="W1080" s="678">
        <v>0.51489361702127656</v>
      </c>
      <c r="X1080" s="678">
        <v>0.5073375262054507</v>
      </c>
      <c r="Y1080" s="695">
        <v>0.51605995717344755</v>
      </c>
      <c r="Z1080" s="678">
        <v>0.51157894736842113</v>
      </c>
      <c r="AA1080" s="678">
        <v>0.5031712473572939</v>
      </c>
      <c r="AB1080" s="709">
        <v>0.49895615866388315</v>
      </c>
      <c r="AC1080" s="672">
        <f t="shared" ref="AC1080" si="234">AC1077/AC1076</f>
        <v>0.46737558485750758</v>
      </c>
      <c r="AD1080" s="694"/>
      <c r="AE1080" s="1984"/>
    </row>
    <row r="1081" spans="1:38" s="8" customFormat="1" ht="12.75" customHeight="1">
      <c r="A1081" s="4639" t="s">
        <v>183</v>
      </c>
      <c r="B1081" s="4630" t="s">
        <v>499</v>
      </c>
      <c r="C1081" s="1885" t="s">
        <v>502</v>
      </c>
      <c r="D1081" s="735" t="s">
        <v>108</v>
      </c>
      <c r="E1081" s="3775">
        <v>276.60000000000002</v>
      </c>
      <c r="F1081" s="3776">
        <v>275.7</v>
      </c>
      <c r="G1081" s="3776">
        <v>274.5</v>
      </c>
      <c r="H1081" s="3778">
        <v>273.89999999999998</v>
      </c>
      <c r="I1081" s="3776">
        <v>271.2</v>
      </c>
      <c r="J1081" s="3776">
        <v>288.3</v>
      </c>
      <c r="K1081" s="3776">
        <v>297</v>
      </c>
      <c r="L1081" s="3776">
        <v>295.2</v>
      </c>
      <c r="M1081" s="3776">
        <v>300.60000000000002</v>
      </c>
      <c r="N1081" s="3778">
        <v>266.39999999999998</v>
      </c>
      <c r="O1081" s="3776">
        <v>251.7</v>
      </c>
      <c r="P1081" s="3776">
        <v>272.7</v>
      </c>
      <c r="Q1081" s="3776">
        <v>259.5</v>
      </c>
      <c r="R1081" s="3776">
        <v>258</v>
      </c>
      <c r="S1081" s="3776">
        <v>259.8</v>
      </c>
      <c r="T1081" s="3776">
        <v>270</v>
      </c>
      <c r="U1081" s="3776">
        <v>276.60000000000002</v>
      </c>
      <c r="V1081" s="3778">
        <v>282.60000000000002</v>
      </c>
      <c r="W1081" s="3776">
        <v>282.89999999999998</v>
      </c>
      <c r="X1081" s="3776">
        <v>278.10000000000002</v>
      </c>
      <c r="Y1081" s="3779">
        <v>280.2</v>
      </c>
      <c r="Z1081" s="3776">
        <v>275.10000000000002</v>
      </c>
      <c r="AA1081" s="3776">
        <v>268.5</v>
      </c>
      <c r="AB1081" s="3780">
        <v>269.10000000000002</v>
      </c>
      <c r="AC1081" s="894">
        <f>SUM(E1081:AB1081)</f>
        <v>6604.2000000000007</v>
      </c>
      <c r="AD1081" s="1983"/>
      <c r="AE1081" s="1984"/>
      <c r="AF1081" s="1984"/>
      <c r="AG1081" s="1984"/>
      <c r="AH1081" s="1984"/>
      <c r="AI1081" s="1984"/>
      <c r="AJ1081" s="1984"/>
      <c r="AK1081" s="1984"/>
      <c r="AL1081" s="1984"/>
    </row>
    <row r="1082" spans="1:38" s="8" customFormat="1" ht="12.75" customHeight="1">
      <c r="A1082" s="4640"/>
      <c r="B1082" s="4636"/>
      <c r="C1082" s="1885" t="s">
        <v>502</v>
      </c>
      <c r="D1082" s="762" t="s">
        <v>109</v>
      </c>
      <c r="E1082" s="3775">
        <v>13.8</v>
      </c>
      <c r="F1082" s="3776">
        <v>15.6</v>
      </c>
      <c r="G1082" s="3776">
        <v>15.6</v>
      </c>
      <c r="H1082" s="3778">
        <v>15.3</v>
      </c>
      <c r="I1082" s="3776">
        <v>14.1</v>
      </c>
      <c r="J1082" s="3776">
        <v>15</v>
      </c>
      <c r="K1082" s="3776">
        <v>16.5</v>
      </c>
      <c r="L1082" s="3776">
        <v>18.3</v>
      </c>
      <c r="M1082" s="3776">
        <v>25.2</v>
      </c>
      <c r="N1082" s="3778">
        <v>22.5</v>
      </c>
      <c r="O1082" s="3776">
        <v>22.2</v>
      </c>
      <c r="P1082" s="3776">
        <v>24.3</v>
      </c>
      <c r="Q1082" s="3776">
        <v>22.5</v>
      </c>
      <c r="R1082" s="3776">
        <v>20.399999999999999</v>
      </c>
      <c r="S1082" s="3776">
        <v>20.7</v>
      </c>
      <c r="T1082" s="3776">
        <v>26.1</v>
      </c>
      <c r="U1082" s="3776">
        <v>21.6</v>
      </c>
      <c r="V1082" s="3778">
        <v>19.8</v>
      </c>
      <c r="W1082" s="3776">
        <v>19.2</v>
      </c>
      <c r="X1082" s="3776">
        <v>18</v>
      </c>
      <c r="Y1082" s="3779">
        <v>15.9</v>
      </c>
      <c r="Z1082" s="3776">
        <v>14.7</v>
      </c>
      <c r="AA1082" s="3776">
        <v>12.6</v>
      </c>
      <c r="AB1082" s="3780">
        <v>13.2</v>
      </c>
      <c r="AC1082" s="899">
        <f>SUM(E1082:AB1082)</f>
        <v>443.09999999999997</v>
      </c>
      <c r="AD1082" s="1983"/>
      <c r="AE1082" s="1984"/>
      <c r="AF1082" s="1984"/>
      <c r="AG1082" s="1984"/>
      <c r="AH1082" s="1984"/>
      <c r="AI1082" s="1984"/>
      <c r="AJ1082" s="1984"/>
      <c r="AK1082" s="1984"/>
      <c r="AL1082" s="1984"/>
    </row>
    <row r="1083" spans="1:38" s="8" customFormat="1" ht="12.75" customHeight="1">
      <c r="A1083" s="4641"/>
      <c r="B1083" s="4636"/>
      <c r="C1083" s="3611" t="s">
        <v>342</v>
      </c>
      <c r="D1083" s="762" t="s">
        <v>110</v>
      </c>
      <c r="E1083" s="1927">
        <v>14.85</v>
      </c>
      <c r="F1083" s="1936">
        <v>15.15</v>
      </c>
      <c r="G1083" s="1936">
        <v>15.36</v>
      </c>
      <c r="H1083" s="1938">
        <v>14.85</v>
      </c>
      <c r="I1083" s="1936">
        <v>14.07</v>
      </c>
      <c r="J1083" s="1936">
        <v>14.16</v>
      </c>
      <c r="K1083" s="1936">
        <v>15.99</v>
      </c>
      <c r="L1083" s="1936">
        <v>16.05</v>
      </c>
      <c r="M1083" s="1936">
        <v>16.14</v>
      </c>
      <c r="N1083" s="1938">
        <v>15</v>
      </c>
      <c r="O1083" s="1936">
        <v>13.98</v>
      </c>
      <c r="P1083" s="1936">
        <v>14.01</v>
      </c>
      <c r="Q1083" s="1936">
        <v>16.38</v>
      </c>
      <c r="R1083" s="1936">
        <v>14.67</v>
      </c>
      <c r="S1083" s="1936">
        <v>14.88</v>
      </c>
      <c r="T1083" s="1936">
        <v>14.31</v>
      </c>
      <c r="U1083" s="1936">
        <v>15.24</v>
      </c>
      <c r="V1083" s="1938">
        <v>15.45</v>
      </c>
      <c r="W1083" s="1936">
        <v>14.97</v>
      </c>
      <c r="X1083" s="1936">
        <v>14.85</v>
      </c>
      <c r="Y1083" s="1936">
        <v>14.94</v>
      </c>
      <c r="Z1083" s="1936">
        <v>15.72</v>
      </c>
      <c r="AA1083" s="1936">
        <v>15.63</v>
      </c>
      <c r="AB1083" s="2993">
        <v>14.46</v>
      </c>
      <c r="AC1083" s="896"/>
      <c r="AD1083" s="3059"/>
      <c r="AE1083" s="1984"/>
    </row>
    <row r="1084" spans="1:38" s="35" customFormat="1" ht="12.75" customHeight="1" thickBot="1">
      <c r="A1084" s="4641"/>
      <c r="B1084" s="4637"/>
      <c r="C1084" s="1881" t="s">
        <v>315</v>
      </c>
      <c r="D1084" s="1072" t="s">
        <v>111</v>
      </c>
      <c r="E1084" s="672">
        <v>4.9891540130151846E-2</v>
      </c>
      <c r="F1084" s="672">
        <v>5.6583242655059846E-2</v>
      </c>
      <c r="G1084" s="672">
        <v>5.6830601092896171E-2</v>
      </c>
      <c r="H1084" s="2357">
        <v>5.5859802847754665E-2</v>
      </c>
      <c r="I1084" s="672">
        <v>5.1991150442477874E-2</v>
      </c>
      <c r="J1084" s="672">
        <v>5.2029136316337148E-2</v>
      </c>
      <c r="K1084" s="672">
        <v>5.5555555555555552E-2</v>
      </c>
      <c r="L1084" s="672">
        <v>6.1991869918699191E-2</v>
      </c>
      <c r="M1084" s="672">
        <v>8.3832335329341312E-2</v>
      </c>
      <c r="N1084" s="2357">
        <v>8.4459459459459471E-2</v>
      </c>
      <c r="O1084" s="672">
        <v>8.8200238379022647E-2</v>
      </c>
      <c r="P1084" s="672">
        <v>8.9108910891089119E-2</v>
      </c>
      <c r="Q1084" s="672">
        <v>8.6705202312138727E-2</v>
      </c>
      <c r="R1084" s="672">
        <v>7.9069767441860464E-2</v>
      </c>
      <c r="S1084" s="672">
        <v>7.9676674364896075E-2</v>
      </c>
      <c r="T1084" s="672">
        <v>9.6666666666666679E-2</v>
      </c>
      <c r="U1084" s="672">
        <v>7.8091106290672452E-2</v>
      </c>
      <c r="V1084" s="2357">
        <v>7.0063694267515922E-2</v>
      </c>
      <c r="W1084" s="672">
        <v>6.7868504772004248E-2</v>
      </c>
      <c r="X1084" s="672">
        <v>6.4724919093851127E-2</v>
      </c>
      <c r="Y1084" s="2815">
        <v>5.6745182012847971E-2</v>
      </c>
      <c r="Z1084" s="672">
        <v>5.3435114503816786E-2</v>
      </c>
      <c r="AA1084" s="672">
        <v>4.6927374301675977E-2</v>
      </c>
      <c r="AB1084" s="672">
        <v>4.9052396878483825E-2</v>
      </c>
      <c r="AC1084" s="708">
        <f t="shared" ref="AC1084" si="235">AC1082/AC1081</f>
        <v>6.7093667666030699E-2</v>
      </c>
      <c r="AD1084" s="694"/>
      <c r="AE1084" s="1984"/>
    </row>
    <row r="1085" spans="1:38" s="8" customFormat="1" ht="12.75" customHeight="1">
      <c r="A1085" s="952"/>
      <c r="B1085" s="985" t="s">
        <v>6</v>
      </c>
      <c r="C1085" s="1884" t="s">
        <v>502</v>
      </c>
      <c r="D1085" s="870" t="s">
        <v>108</v>
      </c>
      <c r="E1085" s="1748">
        <v>51.54</v>
      </c>
      <c r="F1085" s="1749">
        <v>44.003999999999998</v>
      </c>
      <c r="G1085" s="1749">
        <v>54.347999999999999</v>
      </c>
      <c r="H1085" s="1751">
        <v>44.292000000000002</v>
      </c>
      <c r="I1085" s="1749">
        <v>51.192</v>
      </c>
      <c r="J1085" s="1749">
        <v>52.308</v>
      </c>
      <c r="K1085" s="1749">
        <v>43.247999999999998</v>
      </c>
      <c r="L1085" s="1749">
        <v>53.94</v>
      </c>
      <c r="M1085" s="1749">
        <v>46.92</v>
      </c>
      <c r="N1085" s="1751">
        <v>49.308</v>
      </c>
      <c r="O1085" s="1749">
        <v>53.136000000000003</v>
      </c>
      <c r="P1085" s="1749">
        <v>41.712000000000003</v>
      </c>
      <c r="Q1085" s="1749">
        <v>53.195999999999998</v>
      </c>
      <c r="R1085" s="1749">
        <v>49.584000000000003</v>
      </c>
      <c r="S1085" s="1749">
        <v>44.771999999999998</v>
      </c>
      <c r="T1085" s="1749">
        <v>52.847999999999999</v>
      </c>
      <c r="U1085" s="1749">
        <v>44.567999999999998</v>
      </c>
      <c r="V1085" s="1751">
        <v>50.363999999999997</v>
      </c>
      <c r="W1085" s="1749">
        <v>53.4</v>
      </c>
      <c r="X1085" s="1749">
        <v>42.456000000000003</v>
      </c>
      <c r="Y1085" s="3172">
        <v>53.508000000000003</v>
      </c>
      <c r="Z1085" s="1749">
        <v>53.363999999999997</v>
      </c>
      <c r="AA1085" s="1749">
        <v>41.783999999999999</v>
      </c>
      <c r="AB1085" s="3940">
        <v>53.088000000000001</v>
      </c>
      <c r="AC1085" s="1992">
        <f>SUM(E1085:AB1085)</f>
        <v>1178.8800000000001</v>
      </c>
      <c r="AD1085" s="3059"/>
    </row>
    <row r="1086" spans="1:38" s="8" customFormat="1" ht="12.75" customHeight="1" thickBot="1">
      <c r="A1086" s="1073"/>
      <c r="B1086" s="1074" t="s">
        <v>7</v>
      </c>
      <c r="C1086" s="1880" t="s">
        <v>502</v>
      </c>
      <c r="D1086" s="840" t="s">
        <v>108</v>
      </c>
      <c r="E1086" s="3953">
        <v>51.228000000000002</v>
      </c>
      <c r="F1086" s="3954">
        <v>51.42</v>
      </c>
      <c r="G1086" s="3954">
        <v>51.48</v>
      </c>
      <c r="H1086" s="3955">
        <v>51.503999999999998</v>
      </c>
      <c r="I1086" s="3954">
        <v>51.503999999999998</v>
      </c>
      <c r="J1086" s="3954">
        <v>51.54</v>
      </c>
      <c r="K1086" s="3954">
        <v>51.444000000000003</v>
      </c>
      <c r="L1086" s="3954">
        <v>51.204000000000001</v>
      </c>
      <c r="M1086" s="3954">
        <v>51.408000000000001</v>
      </c>
      <c r="N1086" s="3955">
        <v>51.731999999999999</v>
      </c>
      <c r="O1086" s="3954">
        <v>51.707999999999998</v>
      </c>
      <c r="P1086" s="3954">
        <v>51.78</v>
      </c>
      <c r="Q1086" s="3954">
        <v>51.816000000000003</v>
      </c>
      <c r="R1086" s="3954">
        <v>51.636000000000003</v>
      </c>
      <c r="S1086" s="3954">
        <v>51.564</v>
      </c>
      <c r="T1086" s="3954">
        <v>51.36</v>
      </c>
      <c r="U1086" s="3954">
        <v>51.42</v>
      </c>
      <c r="V1086" s="3955">
        <v>51.948</v>
      </c>
      <c r="W1086" s="3954">
        <v>51.972000000000001</v>
      </c>
      <c r="X1086" s="3954">
        <v>52.08</v>
      </c>
      <c r="Y1086" s="3956">
        <v>52.091999999999999</v>
      </c>
      <c r="Z1086" s="3954">
        <v>52.283999999999999</v>
      </c>
      <c r="AA1086" s="3954">
        <v>51.648000000000003</v>
      </c>
      <c r="AB1086" s="3957">
        <v>51.707999999999998</v>
      </c>
      <c r="AC1086" s="1025">
        <f>SUM(E1086:AB1086)</f>
        <v>1239.48</v>
      </c>
      <c r="AD1086" s="3059"/>
    </row>
    <row r="1087" spans="1:38" s="7" customFormat="1" ht="12.75" customHeight="1">
      <c r="A1087" s="4643" t="s">
        <v>134</v>
      </c>
      <c r="B1087" s="4644"/>
      <c r="C1087" s="1882" t="s">
        <v>315</v>
      </c>
      <c r="D1087" s="772" t="s">
        <v>108</v>
      </c>
      <c r="E1087" s="1062">
        <f>E1036+E1040+E1045+E1050+E1056+E1060+E1066+E1071+E1076+E1081+E1085+E1086</f>
        <v>6664.5380000000005</v>
      </c>
      <c r="F1087" s="1055">
        <f t="shared" ref="F1087:AC1087" si="236">F1036+F1040+F1045+F1050+F1056+F1060+F1066+F1071+F1076+F1081+F1085+F1086</f>
        <v>6718.1139999999996</v>
      </c>
      <c r="G1087" s="1055">
        <f t="shared" si="236"/>
        <v>6636.5279999999993</v>
      </c>
      <c r="H1087" s="1108">
        <f t="shared" si="236"/>
        <v>6787.2960000000012</v>
      </c>
      <c r="I1087" s="1055">
        <f t="shared" si="236"/>
        <v>6721.2760000000007</v>
      </c>
      <c r="J1087" s="1055">
        <f t="shared" si="236"/>
        <v>6839.7680000000009</v>
      </c>
      <c r="K1087" s="1055">
        <f t="shared" si="236"/>
        <v>6810.0020000000004</v>
      </c>
      <c r="L1087" s="1055">
        <f t="shared" si="236"/>
        <v>6895.2739999999994</v>
      </c>
      <c r="M1087" s="1055">
        <f t="shared" si="236"/>
        <v>5179.4680000000008</v>
      </c>
      <c r="N1087" s="1108">
        <f t="shared" si="236"/>
        <v>4656.95</v>
      </c>
      <c r="O1087" s="1055">
        <f t="shared" si="236"/>
        <v>4796.924</v>
      </c>
      <c r="P1087" s="1055">
        <f t="shared" si="236"/>
        <v>4635.5919999999996</v>
      </c>
      <c r="Q1087" s="1055">
        <f t="shared" si="236"/>
        <v>4454.732</v>
      </c>
      <c r="R1087" s="1055">
        <f t="shared" si="236"/>
        <v>4522.2299999999996</v>
      </c>
      <c r="S1087" s="1055">
        <f t="shared" si="236"/>
        <v>4695.6260000000002</v>
      </c>
      <c r="T1087" s="1055">
        <f t="shared" si="236"/>
        <v>4718.3779999999988</v>
      </c>
      <c r="U1087" s="1055">
        <f t="shared" si="236"/>
        <v>5077.7380000000003</v>
      </c>
      <c r="V1087" s="1108">
        <f t="shared" si="236"/>
        <v>5205.2820000000002</v>
      </c>
      <c r="W1087" s="1055">
        <f t="shared" si="236"/>
        <v>5310.271999999999</v>
      </c>
      <c r="X1087" s="1055">
        <f t="shared" si="236"/>
        <v>5230.2560000000012</v>
      </c>
      <c r="Y1087" s="1056">
        <f t="shared" si="236"/>
        <v>6663.119999999999</v>
      </c>
      <c r="Z1087" s="1055">
        <f t="shared" si="236"/>
        <v>6989.0379999999986</v>
      </c>
      <c r="AA1087" s="1055">
        <f t="shared" si="236"/>
        <v>6851.2819999999992</v>
      </c>
      <c r="AB1087" s="1063">
        <f t="shared" si="236"/>
        <v>6746.735999999999</v>
      </c>
      <c r="AC1087" s="1054">
        <f t="shared" si="236"/>
        <v>139806.42000000001</v>
      </c>
      <c r="AD1087" s="3058"/>
    </row>
    <row r="1088" spans="1:38" s="7" customFormat="1" ht="12.75" customHeight="1" thickBot="1">
      <c r="A1088" s="4645"/>
      <c r="B1088" s="4644"/>
      <c r="C1088" s="1883" t="s">
        <v>315</v>
      </c>
      <c r="D1088" s="840" t="s">
        <v>109</v>
      </c>
      <c r="E1088" s="1064">
        <f>E1037+E1041+E1046+E1051+E1057+E1061+E1067+E1072+E1077+E1082</f>
        <v>894.78</v>
      </c>
      <c r="F1088" s="2560">
        <f t="shared" ref="F1088:AB1088" si="237">F1037+F1041+F1046+F1051+F1057+F1061+F1067+F1072+F1077+F1082</f>
        <v>900.38999999999987</v>
      </c>
      <c r="G1088" s="2560">
        <f t="shared" si="237"/>
        <v>884.53</v>
      </c>
      <c r="H1088" s="2562">
        <f t="shared" si="237"/>
        <v>907.29</v>
      </c>
      <c r="I1088" s="2560">
        <f t="shared" si="237"/>
        <v>904.99</v>
      </c>
      <c r="J1088" s="2560">
        <f t="shared" si="237"/>
        <v>905.76</v>
      </c>
      <c r="K1088" s="2560">
        <f t="shared" si="237"/>
        <v>908.1400000000001</v>
      </c>
      <c r="L1088" s="2560">
        <f t="shared" si="237"/>
        <v>917.05</v>
      </c>
      <c r="M1088" s="2560">
        <f t="shared" si="237"/>
        <v>936.9</v>
      </c>
      <c r="N1088" s="2562">
        <f t="shared" si="237"/>
        <v>710.16000000000008</v>
      </c>
      <c r="O1088" s="2560">
        <f t="shared" si="237"/>
        <v>685.38000000000011</v>
      </c>
      <c r="P1088" s="2560">
        <f t="shared" si="237"/>
        <v>692.82</v>
      </c>
      <c r="Q1088" s="2560">
        <f t="shared" si="237"/>
        <v>664.80000000000018</v>
      </c>
      <c r="R1088" s="2560">
        <f t="shared" si="237"/>
        <v>637.88</v>
      </c>
      <c r="S1088" s="2560">
        <f t="shared" si="237"/>
        <v>594.80000000000007</v>
      </c>
      <c r="T1088" s="2560">
        <f t="shared" si="237"/>
        <v>615.78999999999985</v>
      </c>
      <c r="U1088" s="2560">
        <f t="shared" si="237"/>
        <v>800.41</v>
      </c>
      <c r="V1088" s="2562">
        <f t="shared" si="237"/>
        <v>850.06</v>
      </c>
      <c r="W1088" s="2560">
        <f t="shared" si="237"/>
        <v>867.49000000000012</v>
      </c>
      <c r="X1088" s="2560">
        <f t="shared" si="237"/>
        <v>899.2700000000001</v>
      </c>
      <c r="Y1088" s="2560">
        <f t="shared" si="237"/>
        <v>898.90999999999985</v>
      </c>
      <c r="Z1088" s="2560">
        <f t="shared" si="237"/>
        <v>888.78000000000009</v>
      </c>
      <c r="AA1088" s="2560">
        <f t="shared" si="237"/>
        <v>861.8</v>
      </c>
      <c r="AB1088" s="2561">
        <f t="shared" si="237"/>
        <v>849.56000000000017</v>
      </c>
      <c r="AC1088" s="2364">
        <f t="shared" ref="AC1088" si="238">AC1037+AC1041+AC1046+AC1051+AC1061+AC1067+AC1072+AC1077+AC1082-AC1052-AC1062</f>
        <v>19647.049999999996</v>
      </c>
      <c r="AD1088" s="3058"/>
    </row>
    <row r="1089" spans="1:30" s="7" customFormat="1" ht="12.75" customHeight="1">
      <c r="A1089" s="4646" t="s">
        <v>135</v>
      </c>
      <c r="B1089" s="4647"/>
      <c r="C1089" s="3682" t="s">
        <v>315</v>
      </c>
      <c r="D1089" s="772" t="s">
        <v>108</v>
      </c>
      <c r="E1089" s="2816">
        <f t="shared" ref="E1089:AB1089" si="239">E993+E998-E1087</f>
        <v>97.461999999999534</v>
      </c>
      <c r="F1089" s="2817">
        <f t="shared" si="239"/>
        <v>75.886000000000422</v>
      </c>
      <c r="G1089" s="2817">
        <f t="shared" si="239"/>
        <v>79.472000000000662</v>
      </c>
      <c r="H1089" s="2818">
        <f t="shared" si="239"/>
        <v>48.703999999998814</v>
      </c>
      <c r="I1089" s="2817">
        <f t="shared" si="239"/>
        <v>94.723999999999251</v>
      </c>
      <c r="J1089" s="2817">
        <f t="shared" si="239"/>
        <v>58.231999999999061</v>
      </c>
      <c r="K1089" s="2817">
        <f t="shared" si="239"/>
        <v>95.997999999999593</v>
      </c>
      <c r="L1089" s="2817">
        <f t="shared" si="239"/>
        <v>62.726000000000568</v>
      </c>
      <c r="M1089" s="2817">
        <f t="shared" si="239"/>
        <v>70.531999999999243</v>
      </c>
      <c r="N1089" s="2818">
        <f t="shared" si="239"/>
        <v>89.050000000000182</v>
      </c>
      <c r="O1089" s="2817">
        <f t="shared" si="239"/>
        <v>75.076000000000022</v>
      </c>
      <c r="P1089" s="2817">
        <f t="shared" si="239"/>
        <v>60.408000000000357</v>
      </c>
      <c r="Q1089" s="2817">
        <f t="shared" si="239"/>
        <v>81.268000000000029</v>
      </c>
      <c r="R1089" s="2817">
        <f t="shared" si="239"/>
        <v>93.770000000000437</v>
      </c>
      <c r="S1089" s="2817">
        <f t="shared" si="239"/>
        <v>76.373999999999796</v>
      </c>
      <c r="T1089" s="2817">
        <f t="shared" si="239"/>
        <v>83.622000000001208</v>
      </c>
      <c r="U1089" s="2817">
        <f t="shared" si="239"/>
        <v>88.261999999999716</v>
      </c>
      <c r="V1089" s="2818">
        <f t="shared" si="239"/>
        <v>90.717999999999847</v>
      </c>
      <c r="W1089" s="2817">
        <f t="shared" si="239"/>
        <v>99.728000000000975</v>
      </c>
      <c r="X1089" s="2817">
        <f t="shared" si="239"/>
        <v>67.743999999998778</v>
      </c>
      <c r="Y1089" s="2819">
        <f t="shared" si="239"/>
        <v>90.880000000001019</v>
      </c>
      <c r="Z1089" s="2817">
        <f t="shared" si="239"/>
        <v>110.96200000000135</v>
      </c>
      <c r="AA1089" s="2817">
        <f t="shared" si="239"/>
        <v>74.718000000000757</v>
      </c>
      <c r="AB1089" s="3257">
        <f t="shared" si="239"/>
        <v>87.264000000001033</v>
      </c>
      <c r="AC1089" s="2365">
        <f>SUM(E1089:AB1089)</f>
        <v>1953.5800000000027</v>
      </c>
      <c r="AD1089" s="1736">
        <f>AC1089/(AC993+AC998)</f>
        <v>1.3780897291196408E-2</v>
      </c>
    </row>
    <row r="1090" spans="1:30" s="7" customFormat="1" ht="12.75" customHeight="1">
      <c r="A1090" s="4645"/>
      <c r="B1090" s="4644"/>
      <c r="C1090" s="3605" t="s">
        <v>315</v>
      </c>
      <c r="D1090" s="773" t="s">
        <v>109</v>
      </c>
      <c r="E1090" s="1994">
        <f>E994+E999-E1088</f>
        <v>149.22000000000003</v>
      </c>
      <c r="F1090" s="1993">
        <f t="shared" ref="F1090:AB1090" si="240">F994+F999-F1088</f>
        <v>147.61000000000013</v>
      </c>
      <c r="G1090" s="1993">
        <f t="shared" si="240"/>
        <v>151.47000000000003</v>
      </c>
      <c r="H1090" s="1989">
        <f t="shared" si="240"/>
        <v>146.71000000000004</v>
      </c>
      <c r="I1090" s="1993">
        <f t="shared" si="240"/>
        <v>149.01</v>
      </c>
      <c r="J1090" s="1993">
        <f t="shared" si="240"/>
        <v>148.24</v>
      </c>
      <c r="K1090" s="1993">
        <f t="shared" si="240"/>
        <v>145.8599999999999</v>
      </c>
      <c r="L1090" s="1993">
        <f t="shared" si="240"/>
        <v>138.95000000000005</v>
      </c>
      <c r="M1090" s="1993">
        <f t="shared" si="240"/>
        <v>-52.899999999999977</v>
      </c>
      <c r="N1090" s="1989">
        <f t="shared" si="240"/>
        <v>-54.160000000000082</v>
      </c>
      <c r="O1090" s="1993">
        <f t="shared" si="240"/>
        <v>-67.380000000000109</v>
      </c>
      <c r="P1090" s="1993">
        <f t="shared" si="240"/>
        <v>-50.82000000000005</v>
      </c>
      <c r="Q1090" s="1993">
        <f t="shared" si="240"/>
        <v>-40.800000000000182</v>
      </c>
      <c r="R1090" s="1993">
        <f t="shared" si="240"/>
        <v>8.1200000000000045</v>
      </c>
      <c r="S1090" s="1993">
        <f t="shared" si="240"/>
        <v>67.199999999999932</v>
      </c>
      <c r="T1090" s="1993">
        <f t="shared" si="240"/>
        <v>52.21000000000015</v>
      </c>
      <c r="U1090" s="1993">
        <f t="shared" si="240"/>
        <v>37.590000000000032</v>
      </c>
      <c r="V1090" s="1989">
        <f t="shared" si="240"/>
        <v>37.940000000000055</v>
      </c>
      <c r="W1090" s="1993">
        <f t="shared" si="240"/>
        <v>36.509999999999877</v>
      </c>
      <c r="X1090" s="1993">
        <f t="shared" si="240"/>
        <v>-5.2700000000000955</v>
      </c>
      <c r="Y1090" s="1988">
        <f t="shared" si="240"/>
        <v>135.09000000000015</v>
      </c>
      <c r="Z1090" s="1993">
        <f t="shared" si="240"/>
        <v>169.21999999999991</v>
      </c>
      <c r="AA1090" s="1993">
        <f t="shared" si="240"/>
        <v>164.20000000000005</v>
      </c>
      <c r="AB1090" s="2362">
        <f t="shared" si="240"/>
        <v>166.43999999999983</v>
      </c>
      <c r="AC1090" s="899">
        <f>AC994+AC999-AC1088</f>
        <v>1810.9500000000044</v>
      </c>
      <c r="AD1090" s="3131"/>
    </row>
    <row r="1091" spans="1:30" s="7" customFormat="1" ht="12.75" customHeight="1" thickBot="1">
      <c r="A1091" s="4551"/>
      <c r="B1091" s="4557"/>
      <c r="C1091" s="3607" t="s">
        <v>315</v>
      </c>
      <c r="D1091" s="879" t="s">
        <v>110</v>
      </c>
      <c r="E1091" s="1752">
        <f t="shared" ref="E1091:AB1091" si="241">E996+E1001-E1038-E1043-E1048-E1054-E1058-E1064-E1069-E1074-E1079-E1083</f>
        <v>5.070000000000066</v>
      </c>
      <c r="F1091" s="1753">
        <f t="shared" si="241"/>
        <v>3.069999999999963</v>
      </c>
      <c r="G1091" s="1753">
        <f t="shared" si="241"/>
        <v>3.3699999999999548</v>
      </c>
      <c r="H1091" s="1754">
        <f t="shared" si="241"/>
        <v>1.5800000000000072</v>
      </c>
      <c r="I1091" s="1753">
        <f t="shared" si="241"/>
        <v>4.2800000000000864</v>
      </c>
      <c r="J1091" s="1753">
        <f t="shared" si="241"/>
        <v>5.7000000000000064</v>
      </c>
      <c r="K1091" s="1753">
        <f t="shared" si="241"/>
        <v>3.4999999999999378</v>
      </c>
      <c r="L1091" s="1753">
        <f t="shared" si="241"/>
        <v>5.7299999999999081</v>
      </c>
      <c r="M1091" s="1753">
        <f t="shared" si="241"/>
        <v>3.2500000000000071</v>
      </c>
      <c r="N1091" s="1754">
        <f t="shared" si="241"/>
        <v>3.5699999999999292</v>
      </c>
      <c r="O1091" s="1753">
        <f t="shared" si="241"/>
        <v>6.4000000000000448</v>
      </c>
      <c r="P1091" s="1753">
        <f t="shared" si="241"/>
        <v>1.3800000000000008</v>
      </c>
      <c r="Q1091" s="1753">
        <f t="shared" si="241"/>
        <v>1.0200000000000315</v>
      </c>
      <c r="R1091" s="1753">
        <f t="shared" si="241"/>
        <v>2.7899999999999583</v>
      </c>
      <c r="S1091" s="1753">
        <f t="shared" si="241"/>
        <v>-0.63000000000000789</v>
      </c>
      <c r="T1091" s="1753">
        <f t="shared" si="241"/>
        <v>3.9999999999965397E-2</v>
      </c>
      <c r="U1091" s="1753">
        <f t="shared" si="241"/>
        <v>0.94000000000005279</v>
      </c>
      <c r="V1091" s="1754">
        <f t="shared" si="241"/>
        <v>1.2899999999999743</v>
      </c>
      <c r="W1091" s="1753">
        <f t="shared" si="241"/>
        <v>5.4199999999999644</v>
      </c>
      <c r="X1091" s="1753">
        <f t="shared" si="241"/>
        <v>3.6400000000000059</v>
      </c>
      <c r="Y1091" s="2343">
        <f t="shared" si="241"/>
        <v>2.5800000000000463</v>
      </c>
      <c r="Z1091" s="1753">
        <f t="shared" si="241"/>
        <v>3.2900000000000045</v>
      </c>
      <c r="AA1091" s="1753">
        <f t="shared" si="241"/>
        <v>5.7499999999999734</v>
      </c>
      <c r="AB1091" s="2363">
        <f t="shared" si="241"/>
        <v>6.7799999999999727</v>
      </c>
      <c r="AC1091" s="2366"/>
      <c r="AD1091" s="3131"/>
    </row>
    <row r="1092" spans="1:30" s="7" customFormat="1" ht="21" customHeight="1">
      <c r="A1092" s="4601" t="s">
        <v>136</v>
      </c>
      <c r="B1092" s="4621"/>
      <c r="C1092" s="2134" t="s">
        <v>315</v>
      </c>
      <c r="D1092" s="711" t="s">
        <v>108</v>
      </c>
      <c r="E1092" s="372">
        <f>E1017+E1023+E1011-E1087</f>
        <v>137.86200000000008</v>
      </c>
      <c r="F1092" s="372">
        <f t="shared" ref="F1092:AC1092" si="242">F1017+F1023+F1011-F1087</f>
        <v>128.28600000000097</v>
      </c>
      <c r="G1092" s="372">
        <f t="shared" si="242"/>
        <v>139.47200000000066</v>
      </c>
      <c r="H1092" s="372">
        <f t="shared" si="242"/>
        <v>133.90399999999954</v>
      </c>
      <c r="I1092" s="372">
        <f t="shared" si="242"/>
        <v>125.1239999999998</v>
      </c>
      <c r="J1092" s="372">
        <f t="shared" si="242"/>
        <v>134.23199999999906</v>
      </c>
      <c r="K1092" s="372">
        <f t="shared" si="242"/>
        <v>137.59799999999996</v>
      </c>
      <c r="L1092" s="372">
        <f t="shared" si="242"/>
        <v>118.32600000000093</v>
      </c>
      <c r="M1092" s="372">
        <f t="shared" si="242"/>
        <v>421.73199999999997</v>
      </c>
      <c r="N1092" s="372">
        <f t="shared" si="242"/>
        <v>165.45000000000073</v>
      </c>
      <c r="O1092" s="372">
        <f>O1017+O1023+O1011-O1087</f>
        <v>104.67600000000039</v>
      </c>
      <c r="P1092" s="372">
        <f t="shared" si="242"/>
        <v>164.8080000000009</v>
      </c>
      <c r="Q1092" s="372">
        <f t="shared" si="242"/>
        <v>134.46799999999985</v>
      </c>
      <c r="R1092" s="372">
        <f t="shared" si="242"/>
        <v>128.57000000000062</v>
      </c>
      <c r="S1092" s="372">
        <f t="shared" si="242"/>
        <v>126.77399999999943</v>
      </c>
      <c r="T1092" s="372">
        <f t="shared" si="242"/>
        <v>126.02200000000084</v>
      </c>
      <c r="U1092" s="372">
        <f t="shared" si="242"/>
        <v>87.86200000000008</v>
      </c>
      <c r="V1092" s="372">
        <f t="shared" si="242"/>
        <v>149.51800000000003</v>
      </c>
      <c r="W1092" s="372">
        <f t="shared" si="242"/>
        <v>136.92800000000079</v>
      </c>
      <c r="X1092" s="372">
        <f t="shared" si="242"/>
        <v>142.14399999999841</v>
      </c>
      <c r="Y1092" s="372">
        <f t="shared" si="242"/>
        <v>-80.719999999998436</v>
      </c>
      <c r="Z1092" s="372">
        <f t="shared" si="242"/>
        <v>187.3620000000019</v>
      </c>
      <c r="AA1092" s="372">
        <f t="shared" si="242"/>
        <v>157.91800000000057</v>
      </c>
      <c r="AB1092" s="372">
        <f t="shared" si="242"/>
        <v>143.66400000000067</v>
      </c>
      <c r="AC1092" s="372">
        <f t="shared" si="242"/>
        <v>3351.9799999999814</v>
      </c>
      <c r="AD1092" s="1736"/>
    </row>
    <row r="1093" spans="1:30" s="7" customFormat="1" ht="15" customHeight="1" thickBot="1">
      <c r="A1093" s="4560"/>
      <c r="B1093" s="4561"/>
      <c r="C1093" s="405"/>
      <c r="D1093" s="1995"/>
      <c r="E1093" s="375">
        <f>E1092/(E1017+E1023)</f>
        <v>2.0319243013795556E-2</v>
      </c>
      <c r="F1093" s="375">
        <f t="shared" ref="F1093:AB1093" si="243">F1092/(F1017+F1023)</f>
        <v>1.8761846261846401E-2</v>
      </c>
      <c r="G1093" s="375">
        <f t="shared" si="243"/>
        <v>2.0636837121212219E-2</v>
      </c>
      <c r="H1093" s="375">
        <f t="shared" si="243"/>
        <v>1.9396257025320055E-2</v>
      </c>
      <c r="I1093" s="375">
        <f t="shared" si="243"/>
        <v>1.8299403299403268E-2</v>
      </c>
      <c r="J1093" s="375">
        <f t="shared" si="243"/>
        <v>1.9296187683284324E-2</v>
      </c>
      <c r="K1093" s="375">
        <f t="shared" si="243"/>
        <v>1.9855411255411248E-2</v>
      </c>
      <c r="L1093" s="375">
        <f t="shared" si="243"/>
        <v>1.6913379073756566E-2</v>
      </c>
      <c r="M1093" s="375">
        <f t="shared" si="243"/>
        <v>7.5530482126226803E-2</v>
      </c>
      <c r="N1093" s="375">
        <f t="shared" si="243"/>
        <v>3.4434315684315833E-2</v>
      </c>
      <c r="O1093" s="375">
        <f t="shared" si="243"/>
        <v>2.1432432432432511E-2</v>
      </c>
      <c r="P1093" s="375">
        <f t="shared" si="243"/>
        <v>3.4395191585274418E-2</v>
      </c>
      <c r="Q1093" s="375">
        <f t="shared" si="243"/>
        <v>2.9357261374552409E-2</v>
      </c>
      <c r="R1093" s="375">
        <f t="shared" si="243"/>
        <v>2.7749719416386216E-2</v>
      </c>
      <c r="S1093" s="375">
        <f t="shared" si="243"/>
        <v>2.6384865134865022E-2</v>
      </c>
      <c r="T1093" s="375">
        <f t="shared" si="243"/>
        <v>2.6156496471565139E-2</v>
      </c>
      <c r="U1093" s="375">
        <f t="shared" si="243"/>
        <v>1.7067210567210583E-2</v>
      </c>
      <c r="V1093" s="375">
        <f t="shared" si="243"/>
        <v>2.7968200523756086E-2</v>
      </c>
      <c r="W1093" s="375">
        <f t="shared" si="243"/>
        <v>2.5177993527508238E-2</v>
      </c>
      <c r="X1093" s="375">
        <f t="shared" si="243"/>
        <v>2.6458193730920711E-2</v>
      </c>
      <c r="Y1093" s="375">
        <f t="shared" si="243"/>
        <v>-1.2279420713155414E-2</v>
      </c>
      <c r="Z1093" s="375">
        <f t="shared" si="243"/>
        <v>2.6140130587644663E-2</v>
      </c>
      <c r="AA1093" s="375">
        <f t="shared" si="243"/>
        <v>2.253010329281524E-2</v>
      </c>
      <c r="AB1093" s="375">
        <f t="shared" si="243"/>
        <v>2.08498780912575E-2</v>
      </c>
      <c r="AC1093" s="375"/>
      <c r="AD1093" s="3132"/>
    </row>
    <row r="1094" spans="1:30" s="8" customFormat="1" ht="12.75" customHeight="1">
      <c r="A1094" s="10"/>
      <c r="B1094" s="14"/>
      <c r="C1094" s="11"/>
      <c r="D1094" s="31"/>
      <c r="E1094" s="21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</row>
    <row r="1095" spans="1:30" s="4" customFormat="1" ht="11.25">
      <c r="A1095" s="12"/>
      <c r="B1095" s="710"/>
      <c r="C1095" s="13"/>
      <c r="D1095" s="710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</row>
    <row r="1096" spans="1:30" s="4" customFormat="1" ht="11.25">
      <c r="A1096" s="12"/>
      <c r="B1096" s="710"/>
      <c r="C1096" s="13"/>
      <c r="D1096" s="710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</row>
    <row r="1097" spans="1:30">
      <c r="D1097" s="738"/>
      <c r="E1097" s="48"/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  <c r="R1097" s="48"/>
      <c r="S1097" s="48"/>
      <c r="T1097" s="48"/>
      <c r="U1097" s="48"/>
      <c r="W1097" s="48"/>
      <c r="X1097" s="48"/>
      <c r="Y1097" s="48"/>
      <c r="Z1097" s="48"/>
      <c r="AA1097" s="48"/>
      <c r="AB1097" s="48"/>
      <c r="AC1097" s="48"/>
    </row>
    <row r="1098" spans="1:30">
      <c r="D1098" s="738"/>
      <c r="E1098" s="3043"/>
      <c r="F1098" s="3043"/>
      <c r="G1098" s="3043"/>
      <c r="H1098" s="3043"/>
      <c r="I1098" s="3043"/>
      <c r="J1098" s="3043"/>
      <c r="K1098" s="3043"/>
      <c r="L1098" s="3043"/>
      <c r="M1098" s="3043"/>
      <c r="N1098" s="3043"/>
      <c r="O1098" s="3043"/>
      <c r="P1098" s="3043"/>
      <c r="Q1098" s="48"/>
      <c r="R1098" s="48"/>
      <c r="S1098" s="48"/>
      <c r="T1098" s="48"/>
      <c r="U1098" s="48"/>
      <c r="W1098" s="48"/>
      <c r="X1098" s="48"/>
      <c r="Y1098" s="48"/>
      <c r="Z1098" s="48"/>
      <c r="AA1098" s="48"/>
      <c r="AB1098" s="48"/>
      <c r="AC1098" s="48"/>
    </row>
    <row r="1099" spans="1:30">
      <c r="D1099" s="738"/>
      <c r="E1099" s="2131"/>
      <c r="F1099" s="2131"/>
      <c r="G1099" s="2131"/>
      <c r="H1099" s="2131"/>
      <c r="I1099" s="2131"/>
      <c r="J1099" s="2131"/>
      <c r="K1099" s="2131"/>
      <c r="L1099" s="2131"/>
      <c r="M1099" s="2131"/>
      <c r="N1099" s="2131"/>
      <c r="O1099" s="2131"/>
      <c r="P1099" s="2131"/>
      <c r="Q1099" s="48"/>
      <c r="R1099" s="48"/>
      <c r="S1099" s="48"/>
      <c r="T1099" s="48"/>
      <c r="U1099" s="48"/>
      <c r="W1099" s="48"/>
      <c r="X1099" s="48"/>
      <c r="Y1099" s="48"/>
      <c r="Z1099" s="48"/>
      <c r="AA1099" s="48"/>
      <c r="AB1099" s="48"/>
      <c r="AC1099" s="48"/>
    </row>
    <row r="1100" spans="1:30">
      <c r="D1100" s="738"/>
      <c r="E1100" s="2131"/>
      <c r="F1100" s="2131"/>
      <c r="G1100" s="2131"/>
      <c r="H1100" s="2131"/>
      <c r="I1100" s="2131"/>
      <c r="J1100" s="2131"/>
      <c r="K1100" s="2131"/>
      <c r="L1100" s="2131"/>
      <c r="M1100" s="2131"/>
      <c r="N1100" s="2131"/>
      <c r="O1100" s="2131"/>
      <c r="P1100" s="2131"/>
      <c r="Q1100" s="48"/>
      <c r="R1100" s="48"/>
      <c r="S1100" s="48"/>
      <c r="T1100" s="48"/>
      <c r="U1100" s="48"/>
      <c r="W1100" s="48"/>
      <c r="X1100" s="48"/>
      <c r="Y1100" s="48"/>
      <c r="Z1100" s="48"/>
      <c r="AA1100" s="48"/>
      <c r="AB1100" s="48"/>
      <c r="AC1100" s="48"/>
    </row>
    <row r="1101" spans="1:30">
      <c r="D1101" s="738"/>
      <c r="E1101" s="2131"/>
      <c r="F1101" s="2131"/>
      <c r="G1101" s="2131"/>
      <c r="H1101" s="2131"/>
      <c r="I1101" s="2131"/>
      <c r="J1101" s="2131"/>
      <c r="K1101" s="2131"/>
      <c r="L1101" s="2131"/>
      <c r="M1101" s="2131"/>
      <c r="N1101" s="2131"/>
      <c r="O1101" s="2131"/>
      <c r="P1101" s="2131"/>
      <c r="Q1101" s="48"/>
      <c r="R1101" s="48"/>
      <c r="S1101" s="48"/>
      <c r="T1101" s="48"/>
      <c r="U1101" s="48"/>
      <c r="W1101" s="48"/>
      <c r="X1101" s="48"/>
      <c r="Y1101" s="48"/>
      <c r="Z1101" s="48"/>
      <c r="AA1101" s="48"/>
      <c r="AB1101" s="48"/>
      <c r="AC1101" s="48"/>
    </row>
    <row r="1102" spans="1:30">
      <c r="D1102" s="738"/>
      <c r="E1102" s="48"/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  <c r="R1102" s="48"/>
      <c r="S1102" s="48"/>
      <c r="T1102" s="48"/>
      <c r="U1102" s="48"/>
      <c r="W1102" s="48"/>
      <c r="X1102" s="48"/>
      <c r="Y1102" s="48"/>
      <c r="Z1102" s="48"/>
      <c r="AA1102" s="48"/>
      <c r="AB1102" s="48"/>
      <c r="AC1102" s="48"/>
    </row>
    <row r="1103" spans="1:30">
      <c r="D1103" s="738"/>
      <c r="E1103" s="48"/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  <c r="R1103" s="48"/>
      <c r="S1103" s="48"/>
      <c r="T1103" s="48"/>
      <c r="U1103" s="48"/>
      <c r="W1103" s="48"/>
      <c r="X1103" s="48"/>
      <c r="Y1103" s="48"/>
      <c r="Z1103" s="48"/>
      <c r="AA1103" s="48"/>
      <c r="AB1103" s="48"/>
      <c r="AC1103" s="48"/>
    </row>
    <row r="1104" spans="1:30">
      <c r="D1104" s="738"/>
      <c r="E1104" s="48"/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  <c r="R1104" s="48"/>
      <c r="S1104" s="48"/>
      <c r="T1104" s="48"/>
      <c r="U1104" s="48"/>
      <c r="W1104" s="48"/>
      <c r="X1104" s="48"/>
      <c r="Y1104" s="48"/>
      <c r="Z1104" s="48"/>
      <c r="AA1104" s="48"/>
      <c r="AB1104" s="48"/>
      <c r="AC1104" s="48"/>
    </row>
    <row r="1105" spans="4:29">
      <c r="D1105" s="738"/>
      <c r="E1105" s="48"/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  <c r="R1105" s="48"/>
      <c r="S1105" s="48"/>
      <c r="T1105" s="48"/>
      <c r="U1105" s="48"/>
      <c r="W1105" s="48"/>
      <c r="X1105" s="48"/>
      <c r="Y1105" s="48"/>
      <c r="Z1105" s="48"/>
      <c r="AA1105" s="48"/>
      <c r="AB1105" s="48"/>
      <c r="AC1105" s="48"/>
    </row>
    <row r="1106" spans="4:29">
      <c r="D1106" s="738"/>
      <c r="E1106" s="48"/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  <c r="R1106" s="48"/>
      <c r="S1106" s="48"/>
      <c r="T1106" s="48"/>
      <c r="U1106" s="48"/>
      <c r="W1106" s="48"/>
      <c r="X1106" s="48"/>
      <c r="Y1106" s="48"/>
      <c r="Z1106" s="48"/>
      <c r="AA1106" s="48"/>
      <c r="AB1106" s="48"/>
      <c r="AC1106" s="48"/>
    </row>
    <row r="1107" spans="4:29">
      <c r="D1107" s="738"/>
      <c r="E1107" s="48"/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  <c r="R1107" s="48"/>
      <c r="S1107" s="48"/>
      <c r="T1107" s="48"/>
      <c r="U1107" s="48"/>
      <c r="W1107" s="48"/>
      <c r="X1107" s="48"/>
      <c r="Y1107" s="48"/>
      <c r="Z1107" s="48"/>
      <c r="AA1107" s="48"/>
      <c r="AB1107" s="48"/>
      <c r="AC1107" s="48"/>
    </row>
    <row r="1108" spans="4:29">
      <c r="D1108" s="738"/>
      <c r="E1108" s="48"/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  <c r="R1108" s="48"/>
      <c r="S1108" s="48"/>
      <c r="T1108" s="48"/>
      <c r="U1108" s="48"/>
      <c r="W1108" s="48"/>
      <c r="X1108" s="48"/>
      <c r="Y1108" s="48"/>
      <c r="Z1108" s="48"/>
      <c r="AA1108" s="48"/>
      <c r="AB1108" s="48"/>
      <c r="AC1108" s="48"/>
    </row>
    <row r="1109" spans="4:29">
      <c r="D1109" s="738"/>
      <c r="E1109" s="48"/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  <c r="R1109" s="48"/>
      <c r="S1109" s="48"/>
      <c r="T1109" s="48"/>
      <c r="U1109" s="48"/>
      <c r="W1109" s="48"/>
      <c r="X1109" s="48"/>
      <c r="Y1109" s="48"/>
      <c r="Z1109" s="48"/>
      <c r="AA1109" s="48"/>
      <c r="AB1109" s="48"/>
      <c r="AC1109" s="48"/>
    </row>
    <row r="1110" spans="4:29">
      <c r="D1110" s="738"/>
      <c r="E1110" s="48"/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  <c r="R1110" s="48"/>
      <c r="S1110" s="48"/>
      <c r="T1110" s="48"/>
      <c r="U1110" s="48"/>
      <c r="W1110" s="48"/>
      <c r="X1110" s="48"/>
      <c r="Y1110" s="48"/>
      <c r="Z1110" s="48"/>
      <c r="AA1110" s="48"/>
      <c r="AB1110" s="48"/>
      <c r="AC1110" s="48"/>
    </row>
    <row r="1111" spans="4:29">
      <c r="D1111" s="738"/>
      <c r="E1111" s="48"/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  <c r="R1111" s="48"/>
      <c r="S1111" s="48"/>
      <c r="T1111" s="48"/>
      <c r="U1111" s="48"/>
      <c r="W1111" s="48"/>
      <c r="X1111" s="48"/>
      <c r="Y1111" s="48"/>
      <c r="Z1111" s="48"/>
      <c r="AA1111" s="48"/>
      <c r="AB1111" s="48"/>
      <c r="AC1111" s="48"/>
    </row>
    <row r="1112" spans="4:29">
      <c r="D1112" s="738"/>
      <c r="E1112" s="48"/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  <c r="R1112" s="48"/>
      <c r="S1112" s="48"/>
      <c r="T1112" s="48"/>
      <c r="U1112" s="48"/>
      <c r="W1112" s="48"/>
      <c r="X1112" s="48"/>
      <c r="Y1112" s="48"/>
      <c r="Z1112" s="48"/>
      <c r="AA1112" s="48"/>
      <c r="AB1112" s="48"/>
      <c r="AC1112" s="48"/>
    </row>
    <row r="1113" spans="4:29">
      <c r="D1113" s="738"/>
      <c r="E1113" s="48"/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  <c r="R1113" s="48"/>
      <c r="S1113" s="48"/>
      <c r="T1113" s="48"/>
      <c r="U1113" s="48"/>
      <c r="W1113" s="48"/>
      <c r="X1113" s="48"/>
      <c r="Y1113" s="48"/>
      <c r="Z1113" s="48"/>
      <c r="AA1113" s="48"/>
      <c r="AB1113" s="48"/>
      <c r="AC1113" s="48"/>
    </row>
    <row r="1114" spans="4:29">
      <c r="D1114" s="738"/>
      <c r="E1114" s="48"/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  <c r="R1114" s="48"/>
      <c r="S1114" s="48"/>
      <c r="T1114" s="48"/>
      <c r="U1114" s="48"/>
      <c r="W1114" s="48"/>
      <c r="X1114" s="48"/>
      <c r="Y1114" s="48"/>
      <c r="Z1114" s="48"/>
      <c r="AA1114" s="48"/>
      <c r="AB1114" s="48"/>
      <c r="AC1114" s="48"/>
    </row>
    <row r="1115" spans="4:29">
      <c r="D1115" s="738"/>
      <c r="E1115" s="48"/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  <c r="R1115" s="48"/>
      <c r="S1115" s="48"/>
      <c r="T1115" s="48"/>
      <c r="U1115" s="48"/>
      <c r="W1115" s="48"/>
      <c r="X1115" s="48"/>
      <c r="Y1115" s="48"/>
      <c r="Z1115" s="48"/>
      <c r="AA1115" s="48"/>
      <c r="AB1115" s="48"/>
      <c r="AC1115" s="48"/>
    </row>
    <row r="1116" spans="4:29">
      <c r="D1116" s="738"/>
      <c r="E1116" s="48"/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  <c r="R1116" s="48"/>
      <c r="S1116" s="48"/>
      <c r="T1116" s="48"/>
      <c r="U1116" s="48"/>
      <c r="W1116" s="48"/>
      <c r="X1116" s="48"/>
      <c r="Y1116" s="48"/>
      <c r="Z1116" s="48"/>
      <c r="AA1116" s="48"/>
      <c r="AB1116" s="48"/>
      <c r="AC1116" s="48"/>
    </row>
    <row r="1117" spans="4:29">
      <c r="D1117" s="738"/>
      <c r="E1117" s="48"/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  <c r="R1117" s="48"/>
      <c r="S1117" s="48"/>
      <c r="T1117" s="48"/>
      <c r="U1117" s="48"/>
      <c r="W1117" s="48"/>
      <c r="X1117" s="48"/>
      <c r="Y1117" s="48"/>
      <c r="Z1117" s="48"/>
      <c r="AA1117" s="48"/>
      <c r="AB1117" s="48"/>
      <c r="AC1117" s="48"/>
    </row>
    <row r="1118" spans="4:29">
      <c r="D1118" s="738"/>
      <c r="E1118" s="48"/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  <c r="R1118" s="48"/>
      <c r="S1118" s="48"/>
      <c r="T1118" s="48"/>
      <c r="U1118" s="48"/>
      <c r="W1118" s="48"/>
      <c r="X1118" s="48"/>
      <c r="Y1118" s="48"/>
      <c r="Z1118" s="48"/>
      <c r="AA1118" s="48"/>
      <c r="AB1118" s="48"/>
      <c r="AC1118" s="48"/>
    </row>
    <row r="1119" spans="4:29">
      <c r="D1119" s="738"/>
      <c r="E1119" s="48"/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  <c r="R1119" s="48"/>
      <c r="S1119" s="48"/>
      <c r="T1119" s="48"/>
      <c r="U1119" s="48"/>
      <c r="W1119" s="48"/>
      <c r="X1119" s="48"/>
      <c r="Y1119" s="48"/>
      <c r="Z1119" s="48"/>
      <c r="AA1119" s="48"/>
      <c r="AB1119" s="48"/>
      <c r="AC1119" s="48"/>
    </row>
    <row r="1120" spans="4:29">
      <c r="D1120" s="738"/>
      <c r="E1120" s="48"/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  <c r="R1120" s="48"/>
      <c r="S1120" s="48"/>
      <c r="T1120" s="48"/>
      <c r="U1120" s="48"/>
      <c r="W1120" s="48"/>
      <c r="X1120" s="48"/>
      <c r="Y1120" s="48"/>
      <c r="Z1120" s="48"/>
      <c r="AA1120" s="48"/>
      <c r="AB1120" s="48"/>
      <c r="AC1120" s="48"/>
    </row>
    <row r="1121" spans="4:29">
      <c r="D1121" s="738"/>
      <c r="E1121" s="48"/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  <c r="R1121" s="48"/>
      <c r="S1121" s="48"/>
      <c r="T1121" s="48"/>
      <c r="U1121" s="48"/>
      <c r="W1121" s="48"/>
      <c r="X1121" s="48"/>
      <c r="Y1121" s="48"/>
      <c r="Z1121" s="48"/>
      <c r="AA1121" s="48"/>
      <c r="AB1121" s="48"/>
      <c r="AC1121" s="48"/>
    </row>
    <row r="1122" spans="4:29">
      <c r="D1122" s="738"/>
      <c r="E1122" s="48"/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  <c r="R1122" s="48"/>
      <c r="S1122" s="48"/>
      <c r="T1122" s="48"/>
      <c r="U1122" s="48"/>
      <c r="W1122" s="48"/>
      <c r="X1122" s="48"/>
      <c r="Y1122" s="48"/>
      <c r="Z1122" s="48"/>
      <c r="AA1122" s="48"/>
      <c r="AB1122" s="48"/>
      <c r="AC1122" s="48"/>
    </row>
    <row r="1123" spans="4:29">
      <c r="D1123" s="738"/>
      <c r="E1123" s="48"/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  <c r="R1123" s="48"/>
      <c r="S1123" s="48"/>
      <c r="T1123" s="48"/>
      <c r="U1123" s="48"/>
      <c r="W1123" s="48"/>
      <c r="X1123" s="48"/>
      <c r="Y1123" s="48"/>
      <c r="Z1123" s="48"/>
      <c r="AA1123" s="48"/>
      <c r="AB1123" s="48"/>
      <c r="AC1123" s="48"/>
    </row>
    <row r="1124" spans="4:29">
      <c r="D1124" s="738"/>
      <c r="E1124" s="48"/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  <c r="R1124" s="48"/>
      <c r="S1124" s="48"/>
      <c r="T1124" s="48"/>
      <c r="U1124" s="48"/>
      <c r="W1124" s="48"/>
      <c r="X1124" s="48"/>
      <c r="Y1124" s="48"/>
      <c r="Z1124" s="48"/>
      <c r="AA1124" s="48"/>
      <c r="AB1124" s="48"/>
      <c r="AC1124" s="48"/>
    </row>
    <row r="1125" spans="4:29">
      <c r="D1125" s="738"/>
      <c r="E1125" s="48"/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  <c r="R1125" s="48"/>
      <c r="S1125" s="48"/>
      <c r="T1125" s="48"/>
      <c r="U1125" s="48"/>
      <c r="W1125" s="48"/>
      <c r="X1125" s="48"/>
      <c r="Y1125" s="48"/>
      <c r="Z1125" s="48"/>
      <c r="AA1125" s="48"/>
      <c r="AB1125" s="48"/>
      <c r="AC1125" s="48"/>
    </row>
    <row r="1126" spans="4:29">
      <c r="D1126" s="738"/>
      <c r="E1126" s="48"/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  <c r="R1126" s="48"/>
      <c r="S1126" s="48"/>
      <c r="T1126" s="48"/>
      <c r="U1126" s="48"/>
      <c r="W1126" s="48"/>
      <c r="X1126" s="48"/>
      <c r="Y1126" s="48"/>
      <c r="Z1126" s="48"/>
      <c r="AA1126" s="48"/>
      <c r="AB1126" s="48"/>
      <c r="AC1126" s="48"/>
    </row>
    <row r="1127" spans="4:29">
      <c r="D1127" s="738"/>
      <c r="E1127" s="48"/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  <c r="R1127" s="48"/>
      <c r="S1127" s="48"/>
      <c r="T1127" s="48"/>
      <c r="U1127" s="48"/>
      <c r="W1127" s="48"/>
      <c r="X1127" s="48"/>
      <c r="Y1127" s="48"/>
      <c r="Z1127" s="48"/>
      <c r="AA1127" s="48"/>
      <c r="AB1127" s="48"/>
      <c r="AC1127" s="48"/>
    </row>
    <row r="1128" spans="4:29">
      <c r="D1128" s="738"/>
      <c r="E1128" s="48"/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  <c r="R1128" s="48"/>
      <c r="S1128" s="48"/>
      <c r="T1128" s="48"/>
      <c r="U1128" s="48"/>
      <c r="W1128" s="48"/>
      <c r="X1128" s="48"/>
      <c r="Y1128" s="48"/>
      <c r="Z1128" s="48"/>
      <c r="AA1128" s="48"/>
      <c r="AB1128" s="48"/>
      <c r="AC1128" s="48"/>
    </row>
    <row r="1129" spans="4:29">
      <c r="D1129" s="738"/>
      <c r="E1129" s="48"/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  <c r="R1129" s="48"/>
      <c r="S1129" s="48"/>
      <c r="T1129" s="48"/>
      <c r="U1129" s="48"/>
      <c r="W1129" s="48"/>
      <c r="X1129" s="48"/>
      <c r="Y1129" s="48"/>
      <c r="Z1129" s="48"/>
      <c r="AA1129" s="48"/>
      <c r="AB1129" s="48"/>
      <c r="AC1129" s="48"/>
    </row>
    <row r="1130" spans="4:29">
      <c r="D1130" s="738"/>
      <c r="E1130" s="48"/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  <c r="R1130" s="48"/>
      <c r="S1130" s="48"/>
      <c r="T1130" s="48"/>
      <c r="U1130" s="48"/>
      <c r="W1130" s="48"/>
      <c r="X1130" s="48"/>
      <c r="Y1130" s="48"/>
      <c r="Z1130" s="48"/>
      <c r="AA1130" s="48"/>
      <c r="AB1130" s="48"/>
      <c r="AC1130" s="48"/>
    </row>
    <row r="1131" spans="4:29">
      <c r="D1131" s="738"/>
      <c r="E1131" s="48"/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  <c r="R1131" s="48"/>
      <c r="S1131" s="48"/>
      <c r="T1131" s="48"/>
      <c r="U1131" s="48"/>
      <c r="W1131" s="48"/>
      <c r="X1131" s="48"/>
      <c r="Y1131" s="48"/>
      <c r="Z1131" s="48"/>
      <c r="AA1131" s="48"/>
      <c r="AB1131" s="48"/>
      <c r="AC1131" s="48"/>
    </row>
    <row r="1132" spans="4:29">
      <c r="D1132" s="738"/>
      <c r="E1132" s="48"/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  <c r="R1132" s="48"/>
      <c r="S1132" s="48"/>
      <c r="T1132" s="48"/>
      <c r="U1132" s="48"/>
      <c r="W1132" s="48"/>
      <c r="X1132" s="48"/>
      <c r="Y1132" s="48"/>
      <c r="Z1132" s="48"/>
      <c r="AA1132" s="48"/>
      <c r="AB1132" s="48"/>
      <c r="AC1132" s="48"/>
    </row>
    <row r="1133" spans="4:29">
      <c r="D1133" s="738"/>
      <c r="E1133" s="48"/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  <c r="R1133" s="48"/>
      <c r="S1133" s="48"/>
      <c r="T1133" s="48"/>
      <c r="U1133" s="48"/>
      <c r="W1133" s="48"/>
      <c r="X1133" s="48"/>
      <c r="Y1133" s="48"/>
      <c r="Z1133" s="48"/>
      <c r="AA1133" s="48"/>
      <c r="AB1133" s="48"/>
      <c r="AC1133" s="48"/>
    </row>
    <row r="1134" spans="4:29">
      <c r="D1134" s="738"/>
      <c r="E1134" s="48"/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  <c r="R1134" s="48"/>
      <c r="S1134" s="48"/>
      <c r="T1134" s="48"/>
      <c r="U1134" s="48"/>
      <c r="W1134" s="48"/>
      <c r="X1134" s="48"/>
      <c r="Y1134" s="48"/>
      <c r="Z1134" s="48"/>
      <c r="AA1134" s="48"/>
      <c r="AB1134" s="48"/>
      <c r="AC1134" s="48"/>
    </row>
    <row r="1135" spans="4:29">
      <c r="D1135" s="738"/>
      <c r="E1135" s="48"/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  <c r="R1135" s="48"/>
      <c r="S1135" s="48"/>
      <c r="T1135" s="48"/>
      <c r="U1135" s="48"/>
      <c r="W1135" s="48"/>
      <c r="X1135" s="48"/>
      <c r="Y1135" s="48"/>
      <c r="Z1135" s="48"/>
      <c r="AA1135" s="48"/>
      <c r="AB1135" s="48"/>
      <c r="AC1135" s="48"/>
    </row>
    <row r="1136" spans="4:29">
      <c r="D1136" s="738"/>
      <c r="E1136" s="48"/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  <c r="R1136" s="48"/>
      <c r="S1136" s="48"/>
      <c r="T1136" s="48"/>
      <c r="U1136" s="48"/>
      <c r="W1136" s="48"/>
      <c r="X1136" s="48"/>
      <c r="Y1136" s="48"/>
      <c r="Z1136" s="48"/>
      <c r="AA1136" s="48"/>
      <c r="AB1136" s="48"/>
      <c r="AC1136" s="48"/>
    </row>
    <row r="1137" spans="4:29">
      <c r="D1137" s="738"/>
      <c r="E1137" s="48"/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  <c r="R1137" s="48"/>
      <c r="S1137" s="48"/>
      <c r="T1137" s="48"/>
      <c r="U1137" s="48"/>
      <c r="W1137" s="48"/>
      <c r="X1137" s="48"/>
      <c r="Y1137" s="48"/>
      <c r="Z1137" s="48"/>
      <c r="AA1137" s="48"/>
      <c r="AB1137" s="48"/>
      <c r="AC1137" s="48"/>
    </row>
    <row r="1138" spans="4:29">
      <c r="D1138" s="738"/>
      <c r="E1138" s="48"/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  <c r="R1138" s="48"/>
      <c r="S1138" s="48"/>
      <c r="T1138" s="48"/>
      <c r="U1138" s="48"/>
      <c r="W1138" s="48"/>
      <c r="X1138" s="48"/>
      <c r="Y1138" s="48"/>
      <c r="Z1138" s="48"/>
      <c r="AA1138" s="48"/>
      <c r="AB1138" s="48"/>
      <c r="AC1138" s="48"/>
    </row>
    <row r="1139" spans="4:29">
      <c r="D1139" s="738"/>
      <c r="E1139" s="48"/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  <c r="R1139" s="48"/>
      <c r="S1139" s="48"/>
      <c r="T1139" s="48"/>
      <c r="U1139" s="48"/>
      <c r="W1139" s="48"/>
      <c r="X1139" s="48"/>
      <c r="Y1139" s="48"/>
      <c r="Z1139" s="48"/>
      <c r="AA1139" s="48"/>
      <c r="AB1139" s="48"/>
      <c r="AC1139" s="48"/>
    </row>
    <row r="1140" spans="4:29">
      <c r="D1140" s="738"/>
      <c r="E1140" s="48"/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  <c r="R1140" s="48"/>
      <c r="S1140" s="48"/>
      <c r="T1140" s="48"/>
      <c r="U1140" s="48"/>
      <c r="W1140" s="48"/>
      <c r="X1140" s="48"/>
      <c r="Y1140" s="48"/>
      <c r="Z1140" s="48"/>
      <c r="AA1140" s="48"/>
      <c r="AB1140" s="48"/>
      <c r="AC1140" s="48"/>
    </row>
    <row r="1141" spans="4:29">
      <c r="D1141" s="738"/>
      <c r="E1141" s="48"/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  <c r="R1141" s="48"/>
      <c r="S1141" s="48"/>
      <c r="T1141" s="48"/>
      <c r="U1141" s="48"/>
      <c r="W1141" s="48"/>
      <c r="X1141" s="48"/>
      <c r="Y1141" s="48"/>
      <c r="Z1141" s="48"/>
      <c r="AA1141" s="48"/>
      <c r="AB1141" s="48"/>
      <c r="AC1141" s="48"/>
    </row>
    <row r="1142" spans="4:29">
      <c r="D1142" s="738"/>
      <c r="E1142" s="48"/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  <c r="R1142" s="48"/>
      <c r="S1142" s="48"/>
      <c r="T1142" s="48"/>
      <c r="U1142" s="48"/>
      <c r="W1142" s="48"/>
      <c r="X1142" s="48"/>
      <c r="Y1142" s="48"/>
      <c r="Z1142" s="48"/>
      <c r="AA1142" s="48"/>
      <c r="AB1142" s="48"/>
      <c r="AC1142" s="48"/>
    </row>
    <row r="1143" spans="4:29">
      <c r="D1143" s="738"/>
      <c r="E1143" s="48"/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  <c r="R1143" s="48"/>
      <c r="S1143" s="48"/>
      <c r="T1143" s="48"/>
      <c r="U1143" s="48"/>
      <c r="W1143" s="48"/>
      <c r="X1143" s="48"/>
      <c r="Y1143" s="48"/>
      <c r="Z1143" s="48"/>
      <c r="AA1143" s="48"/>
      <c r="AB1143" s="48"/>
      <c r="AC1143" s="48"/>
    </row>
    <row r="1144" spans="4:29">
      <c r="D1144" s="738"/>
      <c r="E1144" s="48"/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  <c r="R1144" s="48"/>
      <c r="S1144" s="48"/>
      <c r="T1144" s="48"/>
      <c r="U1144" s="48"/>
      <c r="W1144" s="48"/>
      <c r="X1144" s="48"/>
      <c r="Y1144" s="48"/>
      <c r="Z1144" s="48"/>
      <c r="AA1144" s="48"/>
      <c r="AB1144" s="48"/>
      <c r="AC1144" s="48"/>
    </row>
    <row r="1145" spans="4:29">
      <c r="D1145" s="738"/>
      <c r="E1145" s="48"/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  <c r="R1145" s="48"/>
      <c r="S1145" s="48"/>
      <c r="T1145" s="48"/>
      <c r="U1145" s="48"/>
      <c r="W1145" s="48"/>
      <c r="X1145" s="48"/>
      <c r="Y1145" s="48"/>
      <c r="Z1145" s="48"/>
      <c r="AA1145" s="48"/>
      <c r="AB1145" s="48"/>
      <c r="AC1145" s="48"/>
    </row>
    <row r="1146" spans="4:29">
      <c r="D1146" s="738"/>
      <c r="E1146" s="48"/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  <c r="R1146" s="48"/>
      <c r="S1146" s="48"/>
      <c r="T1146" s="48"/>
      <c r="U1146" s="48"/>
      <c r="W1146" s="48"/>
      <c r="X1146" s="48"/>
      <c r="Y1146" s="48"/>
      <c r="Z1146" s="48"/>
      <c r="AA1146" s="48"/>
      <c r="AB1146" s="48"/>
      <c r="AC1146" s="48"/>
    </row>
    <row r="1147" spans="4:29">
      <c r="D1147" s="738"/>
      <c r="E1147" s="48"/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  <c r="R1147" s="48"/>
      <c r="S1147" s="48"/>
      <c r="T1147" s="48"/>
      <c r="U1147" s="48"/>
      <c r="W1147" s="48"/>
      <c r="X1147" s="48"/>
      <c r="Y1147" s="48"/>
      <c r="Z1147" s="48"/>
      <c r="AA1147" s="48"/>
      <c r="AB1147" s="48"/>
      <c r="AC1147" s="48"/>
    </row>
    <row r="1148" spans="4:29">
      <c r="D1148" s="738"/>
      <c r="E1148" s="48"/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  <c r="R1148" s="48"/>
      <c r="S1148" s="48"/>
      <c r="T1148" s="48"/>
      <c r="U1148" s="48"/>
      <c r="W1148" s="48"/>
      <c r="X1148" s="48"/>
      <c r="Y1148" s="48"/>
      <c r="Z1148" s="48"/>
      <c r="AA1148" s="48"/>
      <c r="AB1148" s="48"/>
      <c r="AC1148" s="48"/>
    </row>
    <row r="1149" spans="4:29">
      <c r="D1149" s="738"/>
      <c r="E1149" s="48"/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  <c r="R1149" s="48"/>
      <c r="S1149" s="48"/>
      <c r="T1149" s="48"/>
      <c r="U1149" s="48"/>
      <c r="W1149" s="48"/>
      <c r="X1149" s="48"/>
      <c r="Y1149" s="48"/>
      <c r="Z1149" s="48"/>
      <c r="AA1149" s="48"/>
      <c r="AB1149" s="48"/>
      <c r="AC1149" s="48"/>
    </row>
    <row r="1150" spans="4:29">
      <c r="D1150" s="738"/>
      <c r="E1150" s="48"/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  <c r="R1150" s="48"/>
      <c r="S1150" s="48"/>
      <c r="T1150" s="48"/>
      <c r="U1150" s="48"/>
      <c r="W1150" s="48"/>
      <c r="X1150" s="48"/>
      <c r="Y1150" s="48"/>
      <c r="Z1150" s="48"/>
      <c r="AA1150" s="48"/>
      <c r="AB1150" s="48"/>
      <c r="AC1150" s="48"/>
    </row>
    <row r="1151" spans="4:29">
      <c r="D1151" s="738"/>
      <c r="E1151" s="48"/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  <c r="R1151" s="48"/>
      <c r="S1151" s="48"/>
      <c r="T1151" s="48"/>
      <c r="U1151" s="48"/>
      <c r="W1151" s="48"/>
      <c r="X1151" s="48"/>
      <c r="Y1151" s="48"/>
      <c r="Z1151" s="48"/>
      <c r="AA1151" s="48"/>
      <c r="AB1151" s="48"/>
      <c r="AC1151" s="48"/>
    </row>
    <row r="1152" spans="4:29">
      <c r="D1152" s="738"/>
      <c r="E1152" s="48"/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  <c r="R1152" s="48"/>
      <c r="S1152" s="48"/>
      <c r="T1152" s="48"/>
      <c r="U1152" s="48"/>
      <c r="W1152" s="48"/>
      <c r="X1152" s="48"/>
      <c r="Y1152" s="48"/>
      <c r="Z1152" s="48"/>
      <c r="AA1152" s="48"/>
      <c r="AB1152" s="48"/>
      <c r="AC1152" s="48"/>
    </row>
    <row r="1153" spans="4:29">
      <c r="D1153" s="738"/>
      <c r="E1153" s="48"/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  <c r="R1153" s="48"/>
      <c r="S1153" s="48"/>
      <c r="T1153" s="48"/>
      <c r="U1153" s="48"/>
      <c r="W1153" s="48"/>
      <c r="X1153" s="48"/>
      <c r="Y1153" s="48"/>
      <c r="Z1153" s="48"/>
      <c r="AA1153" s="48"/>
      <c r="AB1153" s="48"/>
      <c r="AC1153" s="48"/>
    </row>
    <row r="1154" spans="4:29">
      <c r="D1154" s="738"/>
      <c r="E1154" s="48"/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  <c r="R1154" s="48"/>
      <c r="S1154" s="48"/>
      <c r="T1154" s="48"/>
      <c r="U1154" s="48"/>
      <c r="W1154" s="48"/>
      <c r="X1154" s="48"/>
      <c r="Y1154" s="48"/>
      <c r="Z1154" s="48"/>
      <c r="AA1154" s="48"/>
      <c r="AB1154" s="48"/>
      <c r="AC1154" s="48"/>
    </row>
    <row r="1155" spans="4:29">
      <c r="D1155" s="738"/>
      <c r="E1155" s="48"/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  <c r="R1155" s="48"/>
      <c r="S1155" s="48"/>
      <c r="T1155" s="48"/>
      <c r="U1155" s="48"/>
      <c r="W1155" s="48"/>
      <c r="X1155" s="48"/>
      <c r="Y1155" s="48"/>
      <c r="Z1155" s="48"/>
      <c r="AA1155" s="48"/>
      <c r="AB1155" s="48"/>
      <c r="AC1155" s="48"/>
    </row>
    <row r="1156" spans="4:29">
      <c r="D1156" s="738"/>
      <c r="E1156" s="48"/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  <c r="R1156" s="48"/>
      <c r="S1156" s="48"/>
      <c r="T1156" s="48"/>
      <c r="U1156" s="48"/>
      <c r="W1156" s="48"/>
      <c r="X1156" s="48"/>
      <c r="Y1156" s="48"/>
      <c r="Z1156" s="48"/>
      <c r="AA1156" s="48"/>
      <c r="AB1156" s="48"/>
      <c r="AC1156" s="48"/>
    </row>
    <row r="1157" spans="4:29">
      <c r="D1157" s="738"/>
      <c r="E1157" s="48"/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  <c r="R1157" s="48"/>
      <c r="S1157" s="48"/>
      <c r="T1157" s="48"/>
      <c r="U1157" s="48"/>
      <c r="W1157" s="48"/>
      <c r="X1157" s="48"/>
      <c r="Y1157" s="48"/>
      <c r="Z1157" s="48"/>
      <c r="AA1157" s="48"/>
      <c r="AB1157" s="48"/>
      <c r="AC1157" s="48"/>
    </row>
    <row r="1158" spans="4:29">
      <c r="D1158" s="738"/>
      <c r="E1158" s="48"/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  <c r="R1158" s="48"/>
      <c r="S1158" s="48"/>
      <c r="T1158" s="48"/>
      <c r="U1158" s="48"/>
      <c r="W1158" s="48"/>
      <c r="X1158" s="48"/>
      <c r="Y1158" s="48"/>
      <c r="Z1158" s="48"/>
      <c r="AA1158" s="48"/>
      <c r="AB1158" s="48"/>
      <c r="AC1158" s="48"/>
    </row>
    <row r="1159" spans="4:29">
      <c r="D1159" s="738"/>
      <c r="E1159" s="48"/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  <c r="R1159" s="48"/>
      <c r="S1159" s="48"/>
      <c r="T1159" s="48"/>
      <c r="U1159" s="48"/>
      <c r="W1159" s="48"/>
      <c r="X1159" s="48"/>
      <c r="Y1159" s="48"/>
      <c r="Z1159" s="48"/>
      <c r="AA1159" s="48"/>
      <c r="AB1159" s="48"/>
      <c r="AC1159" s="48"/>
    </row>
    <row r="1160" spans="4:29">
      <c r="D1160" s="738"/>
      <c r="E1160" s="48"/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  <c r="R1160" s="48"/>
      <c r="S1160" s="48"/>
      <c r="T1160" s="48"/>
      <c r="U1160" s="48"/>
      <c r="W1160" s="48"/>
      <c r="X1160" s="48"/>
      <c r="Y1160" s="48"/>
      <c r="Z1160" s="48"/>
      <c r="AA1160" s="48"/>
      <c r="AB1160" s="48"/>
      <c r="AC1160" s="48"/>
    </row>
    <row r="1161" spans="4:29">
      <c r="D1161" s="738"/>
      <c r="E1161" s="48"/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  <c r="R1161" s="48"/>
      <c r="S1161" s="48"/>
      <c r="T1161" s="48"/>
      <c r="U1161" s="48"/>
      <c r="W1161" s="48"/>
      <c r="X1161" s="48"/>
      <c r="Y1161" s="48"/>
      <c r="Z1161" s="48"/>
      <c r="AA1161" s="48"/>
      <c r="AB1161" s="48"/>
      <c r="AC1161" s="48"/>
    </row>
    <row r="1162" spans="4:29">
      <c r="D1162" s="738"/>
      <c r="E1162" s="48"/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  <c r="R1162" s="48"/>
      <c r="S1162" s="48"/>
      <c r="T1162" s="48"/>
      <c r="U1162" s="48"/>
      <c r="W1162" s="48"/>
      <c r="X1162" s="48"/>
      <c r="Y1162" s="48"/>
      <c r="Z1162" s="48"/>
      <c r="AA1162" s="48"/>
      <c r="AB1162" s="48"/>
      <c r="AC1162" s="48"/>
    </row>
    <row r="1163" spans="4:29">
      <c r="D1163" s="738"/>
      <c r="E1163" s="48"/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  <c r="R1163" s="48"/>
      <c r="S1163" s="48"/>
      <c r="T1163" s="48"/>
      <c r="U1163" s="48"/>
      <c r="W1163" s="48"/>
      <c r="X1163" s="48"/>
      <c r="Y1163" s="48"/>
      <c r="Z1163" s="48"/>
      <c r="AA1163" s="48"/>
      <c r="AB1163" s="48"/>
      <c r="AC1163" s="48"/>
    </row>
    <row r="1164" spans="4:29">
      <c r="D1164" s="738"/>
      <c r="E1164" s="48"/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  <c r="R1164" s="48"/>
      <c r="S1164" s="48"/>
      <c r="T1164" s="48"/>
      <c r="U1164" s="48"/>
      <c r="W1164" s="48"/>
      <c r="X1164" s="48"/>
      <c r="Y1164" s="48"/>
      <c r="Z1164" s="48"/>
      <c r="AA1164" s="48"/>
      <c r="AB1164" s="48"/>
      <c r="AC1164" s="48"/>
    </row>
    <row r="1165" spans="4:29">
      <c r="D1165" s="738"/>
      <c r="E1165" s="48"/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  <c r="R1165" s="48"/>
      <c r="S1165" s="48"/>
      <c r="T1165" s="48"/>
      <c r="U1165" s="48"/>
      <c r="W1165" s="48"/>
      <c r="X1165" s="48"/>
      <c r="Y1165" s="48"/>
      <c r="Z1165" s="48"/>
      <c r="AA1165" s="48"/>
      <c r="AB1165" s="48"/>
      <c r="AC1165" s="48"/>
    </row>
    <row r="1166" spans="4:29">
      <c r="D1166" s="738"/>
      <c r="E1166" s="48"/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  <c r="R1166" s="48"/>
      <c r="S1166" s="48"/>
      <c r="T1166" s="48"/>
      <c r="U1166" s="48"/>
      <c r="W1166" s="48"/>
      <c r="X1166" s="48"/>
      <c r="Y1166" s="48"/>
      <c r="Z1166" s="48"/>
      <c r="AA1166" s="48"/>
      <c r="AB1166" s="48"/>
      <c r="AC1166" s="48"/>
    </row>
    <row r="1167" spans="4:29">
      <c r="D1167" s="738"/>
      <c r="E1167" s="48"/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  <c r="R1167" s="48"/>
      <c r="S1167" s="48"/>
      <c r="T1167" s="48"/>
      <c r="U1167" s="48"/>
      <c r="W1167" s="48"/>
      <c r="X1167" s="48"/>
      <c r="Y1167" s="48"/>
      <c r="Z1167" s="48"/>
      <c r="AA1167" s="48"/>
      <c r="AB1167" s="48"/>
      <c r="AC1167" s="48"/>
    </row>
    <row r="1168" spans="4:29">
      <c r="D1168" s="738"/>
      <c r="E1168" s="48"/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  <c r="R1168" s="48"/>
      <c r="S1168" s="48"/>
      <c r="T1168" s="48"/>
      <c r="U1168" s="48"/>
      <c r="W1168" s="48"/>
      <c r="X1168" s="48"/>
      <c r="Y1168" s="48"/>
      <c r="Z1168" s="48"/>
      <c r="AA1168" s="48"/>
      <c r="AB1168" s="48"/>
      <c r="AC1168" s="48"/>
    </row>
    <row r="1169" spans="4:29">
      <c r="D1169" s="738"/>
      <c r="E1169" s="48"/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  <c r="R1169" s="48"/>
      <c r="S1169" s="48"/>
      <c r="T1169" s="48"/>
      <c r="U1169" s="48"/>
      <c r="W1169" s="48"/>
      <c r="X1169" s="48"/>
      <c r="Y1169" s="48"/>
      <c r="Z1169" s="48"/>
      <c r="AA1169" s="48"/>
      <c r="AB1169" s="48"/>
      <c r="AC1169" s="48"/>
    </row>
    <row r="1170" spans="4:29">
      <c r="D1170" s="738"/>
      <c r="E1170" s="48"/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  <c r="R1170" s="48"/>
      <c r="S1170" s="48"/>
      <c r="T1170" s="48"/>
      <c r="U1170" s="48"/>
      <c r="W1170" s="48"/>
      <c r="X1170" s="48"/>
      <c r="Y1170" s="48"/>
      <c r="Z1170" s="48"/>
      <c r="AA1170" s="48"/>
      <c r="AB1170" s="48"/>
      <c r="AC1170" s="48"/>
    </row>
    <row r="1171" spans="4:29">
      <c r="D1171" s="738"/>
      <c r="E1171" s="48"/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  <c r="R1171" s="48"/>
      <c r="S1171" s="48"/>
      <c r="T1171" s="48"/>
      <c r="U1171" s="48"/>
      <c r="W1171" s="48"/>
      <c r="X1171" s="48"/>
      <c r="Y1171" s="48"/>
      <c r="Z1171" s="48"/>
      <c r="AA1171" s="48"/>
      <c r="AB1171" s="48"/>
      <c r="AC1171" s="48"/>
    </row>
    <row r="1172" spans="4:29">
      <c r="D1172" s="738"/>
      <c r="E1172" s="48"/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  <c r="R1172" s="48"/>
      <c r="S1172" s="48"/>
      <c r="T1172" s="48"/>
      <c r="U1172" s="48"/>
      <c r="W1172" s="48"/>
      <c r="X1172" s="48"/>
      <c r="Y1172" s="48"/>
      <c r="Z1172" s="48"/>
      <c r="AA1172" s="48"/>
      <c r="AB1172" s="48"/>
      <c r="AC1172" s="48"/>
    </row>
    <row r="1173" spans="4:29">
      <c r="D1173" s="738"/>
      <c r="E1173" s="48"/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  <c r="R1173" s="48"/>
      <c r="S1173" s="48"/>
      <c r="T1173" s="48"/>
      <c r="U1173" s="48"/>
      <c r="W1173" s="48"/>
      <c r="X1173" s="48"/>
      <c r="Y1173" s="48"/>
      <c r="Z1173" s="48"/>
      <c r="AA1173" s="48"/>
      <c r="AB1173" s="48"/>
      <c r="AC1173" s="48"/>
    </row>
    <row r="1174" spans="4:29">
      <c r="D1174" s="738"/>
      <c r="E1174" s="48"/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  <c r="R1174" s="48"/>
      <c r="S1174" s="48"/>
      <c r="T1174" s="48"/>
      <c r="U1174" s="48"/>
      <c r="W1174" s="48"/>
      <c r="X1174" s="48"/>
      <c r="Y1174" s="48"/>
      <c r="Z1174" s="48"/>
      <c r="AA1174" s="48"/>
      <c r="AB1174" s="48"/>
      <c r="AC1174" s="48"/>
    </row>
    <row r="1175" spans="4:29">
      <c r="D1175" s="738"/>
      <c r="E1175" s="48"/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  <c r="R1175" s="48"/>
      <c r="S1175" s="48"/>
      <c r="T1175" s="48"/>
      <c r="U1175" s="48"/>
      <c r="W1175" s="48"/>
      <c r="X1175" s="48"/>
      <c r="Y1175" s="48"/>
      <c r="Z1175" s="48"/>
      <c r="AA1175" s="48"/>
      <c r="AB1175" s="48"/>
      <c r="AC1175" s="48"/>
    </row>
    <row r="1176" spans="4:29">
      <c r="D1176" s="738"/>
      <c r="E1176" s="48"/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  <c r="R1176" s="48"/>
      <c r="S1176" s="48"/>
      <c r="T1176" s="48"/>
      <c r="U1176" s="48"/>
      <c r="W1176" s="48"/>
      <c r="X1176" s="48"/>
      <c r="Y1176" s="48"/>
      <c r="Z1176" s="48"/>
      <c r="AA1176" s="48"/>
      <c r="AB1176" s="48"/>
      <c r="AC1176" s="48"/>
    </row>
    <row r="1177" spans="4:29">
      <c r="D1177" s="738"/>
      <c r="E1177" s="48"/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  <c r="R1177" s="48"/>
      <c r="S1177" s="48"/>
      <c r="T1177" s="48"/>
      <c r="U1177" s="48"/>
      <c r="W1177" s="48"/>
      <c r="X1177" s="48"/>
      <c r="Y1177" s="48"/>
      <c r="Z1177" s="48"/>
      <c r="AA1177" s="48"/>
      <c r="AB1177" s="48"/>
      <c r="AC1177" s="48"/>
    </row>
    <row r="1178" spans="4:29">
      <c r="D1178" s="738"/>
      <c r="E1178" s="48"/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  <c r="R1178" s="48"/>
      <c r="S1178" s="48"/>
      <c r="T1178" s="48"/>
      <c r="U1178" s="48"/>
      <c r="W1178" s="48"/>
      <c r="X1178" s="48"/>
      <c r="Y1178" s="48"/>
      <c r="Z1178" s="48"/>
      <c r="AA1178" s="48"/>
      <c r="AB1178" s="48"/>
      <c r="AC1178" s="48"/>
    </row>
    <row r="1179" spans="4:29">
      <c r="D1179" s="738"/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W1179" s="48"/>
      <c r="X1179" s="48"/>
      <c r="Y1179" s="48"/>
      <c r="Z1179" s="48"/>
      <c r="AA1179" s="48"/>
      <c r="AB1179" s="48"/>
      <c r="AC1179" s="48"/>
    </row>
    <row r="1180" spans="4:29">
      <c r="D1180" s="738"/>
      <c r="E1180" s="48"/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  <c r="R1180" s="48"/>
      <c r="S1180" s="48"/>
      <c r="T1180" s="48"/>
      <c r="U1180" s="48"/>
      <c r="W1180" s="48"/>
      <c r="X1180" s="48"/>
      <c r="Y1180" s="48"/>
      <c r="Z1180" s="48"/>
      <c r="AA1180" s="48"/>
      <c r="AB1180" s="48"/>
      <c r="AC1180" s="48"/>
    </row>
    <row r="1181" spans="4:29">
      <c r="D1181" s="738"/>
      <c r="E1181" s="48"/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  <c r="R1181" s="48"/>
      <c r="S1181" s="48"/>
      <c r="T1181" s="48"/>
      <c r="U1181" s="48"/>
      <c r="W1181" s="48"/>
      <c r="X1181" s="48"/>
      <c r="Y1181" s="48"/>
      <c r="Z1181" s="48"/>
      <c r="AA1181" s="48"/>
      <c r="AB1181" s="48"/>
      <c r="AC1181" s="48"/>
    </row>
    <row r="1182" spans="4:29">
      <c r="D1182" s="738"/>
      <c r="E1182" s="48"/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  <c r="R1182" s="48"/>
      <c r="S1182" s="48"/>
      <c r="T1182" s="48"/>
      <c r="U1182" s="48"/>
      <c r="W1182" s="48"/>
      <c r="X1182" s="48"/>
      <c r="Y1182" s="48"/>
      <c r="Z1182" s="48"/>
      <c r="AA1182" s="48"/>
      <c r="AB1182" s="48"/>
      <c r="AC1182" s="48"/>
    </row>
    <row r="1183" spans="4:29">
      <c r="D1183" s="738"/>
      <c r="E1183" s="48"/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  <c r="R1183" s="48"/>
      <c r="S1183" s="48"/>
      <c r="T1183" s="48"/>
      <c r="U1183" s="48"/>
      <c r="W1183" s="48"/>
      <c r="X1183" s="48"/>
      <c r="Y1183" s="48"/>
      <c r="Z1183" s="48"/>
      <c r="AA1183" s="48"/>
      <c r="AB1183" s="48"/>
      <c r="AC1183" s="48"/>
    </row>
    <row r="1184" spans="4:29">
      <c r="D1184" s="738"/>
      <c r="E1184" s="48"/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  <c r="R1184" s="48"/>
      <c r="S1184" s="48"/>
      <c r="T1184" s="48"/>
      <c r="U1184" s="48"/>
      <c r="W1184" s="48"/>
      <c r="X1184" s="48"/>
      <c r="Y1184" s="48"/>
      <c r="Z1184" s="48"/>
      <c r="AA1184" s="48"/>
      <c r="AB1184" s="48"/>
      <c r="AC1184" s="48"/>
    </row>
    <row r="1185" spans="4:29">
      <c r="D1185" s="738"/>
      <c r="E1185" s="48"/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  <c r="R1185" s="48"/>
      <c r="S1185" s="48"/>
      <c r="T1185" s="48"/>
      <c r="U1185" s="48"/>
      <c r="W1185" s="48"/>
      <c r="X1185" s="48"/>
      <c r="Y1185" s="48"/>
      <c r="Z1185" s="48"/>
      <c r="AA1185" s="48"/>
      <c r="AB1185" s="48"/>
      <c r="AC1185" s="48"/>
    </row>
    <row r="1186" spans="4:29">
      <c r="D1186" s="738"/>
      <c r="E1186" s="48"/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  <c r="R1186" s="48"/>
      <c r="S1186" s="48"/>
      <c r="T1186" s="48"/>
      <c r="U1186" s="48"/>
      <c r="W1186" s="48"/>
      <c r="X1186" s="48"/>
      <c r="Y1186" s="48"/>
      <c r="Z1186" s="48"/>
      <c r="AA1186" s="48"/>
      <c r="AB1186" s="48"/>
      <c r="AC1186" s="48"/>
    </row>
    <row r="1187" spans="4:29">
      <c r="D1187" s="738"/>
      <c r="E1187" s="48"/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  <c r="R1187" s="48"/>
      <c r="S1187" s="48"/>
      <c r="T1187" s="48"/>
      <c r="U1187" s="48"/>
      <c r="W1187" s="48"/>
      <c r="X1187" s="48"/>
      <c r="Y1187" s="48"/>
      <c r="Z1187" s="48"/>
      <c r="AA1187" s="48"/>
      <c r="AB1187" s="48"/>
      <c r="AC1187" s="48"/>
    </row>
    <row r="1188" spans="4:29">
      <c r="D1188" s="738"/>
      <c r="E1188" s="48"/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  <c r="R1188" s="48"/>
      <c r="S1188" s="48"/>
      <c r="T1188" s="48"/>
      <c r="U1188" s="48"/>
      <c r="W1188" s="48"/>
      <c r="X1188" s="48"/>
      <c r="Y1188" s="48"/>
      <c r="Z1188" s="48"/>
      <c r="AA1188" s="48"/>
      <c r="AB1188" s="48"/>
      <c r="AC1188" s="48"/>
    </row>
    <row r="1189" spans="4:29">
      <c r="D1189" s="738"/>
      <c r="E1189" s="48"/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  <c r="R1189" s="48"/>
      <c r="S1189" s="48"/>
      <c r="T1189" s="48"/>
      <c r="U1189" s="48"/>
      <c r="W1189" s="48"/>
      <c r="X1189" s="48"/>
      <c r="Y1189" s="48"/>
      <c r="Z1189" s="48"/>
      <c r="AA1189" s="48"/>
      <c r="AB1189" s="48"/>
      <c r="AC1189" s="48"/>
    </row>
    <row r="1190" spans="4:29">
      <c r="D1190" s="738"/>
      <c r="E1190" s="48"/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  <c r="R1190" s="48"/>
      <c r="S1190" s="48"/>
      <c r="T1190" s="48"/>
      <c r="U1190" s="48"/>
      <c r="W1190" s="48"/>
      <c r="X1190" s="48"/>
      <c r="Y1190" s="48"/>
      <c r="Z1190" s="48"/>
      <c r="AA1190" s="48"/>
      <c r="AB1190" s="48"/>
      <c r="AC1190" s="48"/>
    </row>
    <row r="1191" spans="4:29">
      <c r="D1191" s="738"/>
      <c r="E1191" s="48"/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  <c r="R1191" s="48"/>
      <c r="S1191" s="48"/>
      <c r="T1191" s="48"/>
      <c r="U1191" s="48"/>
      <c r="W1191" s="48"/>
      <c r="X1191" s="48"/>
      <c r="Y1191" s="48"/>
      <c r="Z1191" s="48"/>
      <c r="AA1191" s="48"/>
      <c r="AB1191" s="48"/>
      <c r="AC1191" s="48"/>
    </row>
    <row r="1192" spans="4:29">
      <c r="D1192" s="738"/>
      <c r="E1192" s="48"/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  <c r="R1192" s="48"/>
      <c r="S1192" s="48"/>
      <c r="T1192" s="48"/>
      <c r="U1192" s="48"/>
      <c r="W1192" s="48"/>
      <c r="X1192" s="48"/>
      <c r="Y1192" s="48"/>
      <c r="Z1192" s="48"/>
      <c r="AA1192" s="48"/>
      <c r="AB1192" s="48"/>
      <c r="AC1192" s="48"/>
    </row>
    <row r="1193" spans="4:29">
      <c r="D1193" s="738"/>
      <c r="E1193" s="48"/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  <c r="R1193" s="48"/>
      <c r="S1193" s="48"/>
      <c r="T1193" s="48"/>
      <c r="U1193" s="48"/>
      <c r="W1193" s="48"/>
      <c r="X1193" s="48"/>
      <c r="Y1193" s="48"/>
      <c r="Z1193" s="48"/>
      <c r="AA1193" s="48"/>
      <c r="AB1193" s="48"/>
      <c r="AC1193" s="48"/>
    </row>
    <row r="1194" spans="4:29">
      <c r="D1194" s="738"/>
      <c r="E1194" s="48"/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  <c r="R1194" s="48"/>
      <c r="S1194" s="48"/>
      <c r="T1194" s="48"/>
      <c r="U1194" s="48"/>
      <c r="W1194" s="48"/>
      <c r="X1194" s="48"/>
      <c r="Y1194" s="48"/>
      <c r="Z1194" s="48"/>
      <c r="AA1194" s="48"/>
      <c r="AB1194" s="48"/>
      <c r="AC1194" s="48"/>
    </row>
    <row r="1195" spans="4:29">
      <c r="D1195" s="738"/>
      <c r="E1195" s="48"/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  <c r="R1195" s="48"/>
      <c r="S1195" s="48"/>
      <c r="T1195" s="48"/>
      <c r="U1195" s="48"/>
      <c r="W1195" s="48"/>
      <c r="X1195" s="48"/>
      <c r="Y1195" s="48"/>
      <c r="Z1195" s="48"/>
      <c r="AA1195" s="48"/>
      <c r="AB1195" s="48"/>
      <c r="AC1195" s="48"/>
    </row>
    <row r="1196" spans="4:29">
      <c r="D1196" s="738"/>
      <c r="E1196" s="48"/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  <c r="R1196" s="48"/>
      <c r="S1196" s="48"/>
      <c r="T1196" s="48"/>
      <c r="U1196" s="48"/>
      <c r="W1196" s="48"/>
      <c r="X1196" s="48"/>
      <c r="Y1196" s="48"/>
      <c r="Z1196" s="48"/>
      <c r="AA1196" s="48"/>
      <c r="AB1196" s="48"/>
      <c r="AC1196" s="48"/>
    </row>
    <row r="1197" spans="4:29">
      <c r="D1197" s="738"/>
      <c r="E1197" s="48"/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  <c r="R1197" s="48"/>
      <c r="S1197" s="48"/>
      <c r="T1197" s="48"/>
      <c r="U1197" s="48"/>
      <c r="W1197" s="48"/>
      <c r="X1197" s="48"/>
      <c r="Y1197" s="48"/>
      <c r="Z1197" s="48"/>
      <c r="AA1197" s="48"/>
      <c r="AB1197" s="48"/>
      <c r="AC1197" s="48"/>
    </row>
    <row r="1198" spans="4:29">
      <c r="D1198" s="738"/>
      <c r="E1198" s="48"/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  <c r="R1198" s="48"/>
      <c r="S1198" s="48"/>
      <c r="T1198" s="48"/>
      <c r="U1198" s="48"/>
      <c r="W1198" s="48"/>
      <c r="X1198" s="48"/>
      <c r="Y1198" s="48"/>
      <c r="Z1198" s="48"/>
      <c r="AA1198" s="48"/>
      <c r="AB1198" s="48"/>
      <c r="AC1198" s="48"/>
    </row>
    <row r="1199" spans="4:29">
      <c r="D1199" s="738"/>
      <c r="E1199" s="48"/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  <c r="R1199" s="48"/>
      <c r="S1199" s="48"/>
      <c r="T1199" s="48"/>
      <c r="U1199" s="48"/>
      <c r="W1199" s="48"/>
      <c r="X1199" s="48"/>
      <c r="Y1199" s="48"/>
      <c r="Z1199" s="48"/>
      <c r="AA1199" s="48"/>
      <c r="AB1199" s="48"/>
      <c r="AC1199" s="48"/>
    </row>
    <row r="1200" spans="4:29">
      <c r="D1200" s="738"/>
      <c r="E1200" s="48"/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  <c r="R1200" s="48"/>
      <c r="S1200" s="48"/>
      <c r="T1200" s="48"/>
      <c r="U1200" s="48"/>
      <c r="W1200" s="48"/>
      <c r="X1200" s="48"/>
      <c r="Y1200" s="48"/>
      <c r="Z1200" s="48"/>
      <c r="AA1200" s="48"/>
      <c r="AB1200" s="48"/>
      <c r="AC1200" s="48"/>
    </row>
    <row r="1201" spans="4:29">
      <c r="D1201" s="738"/>
      <c r="E1201" s="48"/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  <c r="R1201" s="48"/>
      <c r="S1201" s="48"/>
      <c r="T1201" s="48"/>
      <c r="U1201" s="48"/>
      <c r="W1201" s="48"/>
      <c r="X1201" s="48"/>
      <c r="Y1201" s="48"/>
      <c r="Z1201" s="48"/>
      <c r="AA1201" s="48"/>
      <c r="AB1201" s="48"/>
      <c r="AC1201" s="48"/>
    </row>
    <row r="1202" spans="4:29">
      <c r="D1202" s="738"/>
      <c r="E1202" s="48"/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  <c r="R1202" s="48"/>
      <c r="S1202" s="48"/>
      <c r="T1202" s="48"/>
      <c r="U1202" s="48"/>
      <c r="W1202" s="48"/>
      <c r="X1202" s="48"/>
      <c r="Y1202" s="48"/>
      <c r="Z1202" s="48"/>
      <c r="AA1202" s="48"/>
      <c r="AB1202" s="48"/>
      <c r="AC1202" s="48"/>
    </row>
    <row r="1203" spans="4:29">
      <c r="D1203" s="738"/>
      <c r="E1203" s="48"/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  <c r="R1203" s="48"/>
      <c r="S1203" s="48"/>
      <c r="T1203" s="48"/>
      <c r="U1203" s="48"/>
      <c r="W1203" s="48"/>
      <c r="X1203" s="48"/>
      <c r="Y1203" s="48"/>
      <c r="Z1203" s="48"/>
      <c r="AA1203" s="48"/>
      <c r="AB1203" s="48"/>
      <c r="AC1203" s="48"/>
    </row>
    <row r="1204" spans="4:29">
      <c r="D1204" s="738"/>
      <c r="E1204" s="48"/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  <c r="R1204" s="48"/>
      <c r="S1204" s="48"/>
      <c r="T1204" s="48"/>
      <c r="U1204" s="48"/>
      <c r="W1204" s="48"/>
      <c r="X1204" s="48"/>
      <c r="Y1204" s="48"/>
      <c r="Z1204" s="48"/>
      <c r="AA1204" s="48"/>
      <c r="AB1204" s="48"/>
      <c r="AC1204" s="48"/>
    </row>
    <row r="1205" spans="4:29">
      <c r="D1205" s="738"/>
      <c r="E1205" s="48"/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  <c r="R1205" s="48"/>
      <c r="S1205" s="48"/>
      <c r="T1205" s="48"/>
      <c r="U1205" s="48"/>
      <c r="W1205" s="48"/>
      <c r="X1205" s="48"/>
      <c r="Y1205" s="48"/>
      <c r="Z1205" s="48"/>
      <c r="AA1205" s="48"/>
      <c r="AB1205" s="48"/>
      <c r="AC1205" s="48"/>
    </row>
    <row r="1206" spans="4:29">
      <c r="D1206" s="738"/>
      <c r="E1206" s="48"/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  <c r="R1206" s="48"/>
      <c r="S1206" s="48"/>
      <c r="T1206" s="48"/>
      <c r="U1206" s="48"/>
      <c r="W1206" s="48"/>
      <c r="X1206" s="48"/>
      <c r="Y1206" s="48"/>
      <c r="Z1206" s="48"/>
      <c r="AA1206" s="48"/>
      <c r="AB1206" s="48"/>
      <c r="AC1206" s="48"/>
    </row>
    <row r="1207" spans="4:29">
      <c r="D1207" s="738"/>
      <c r="E1207" s="48"/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  <c r="R1207" s="48"/>
      <c r="S1207" s="48"/>
      <c r="T1207" s="48"/>
      <c r="U1207" s="48"/>
      <c r="W1207" s="48"/>
      <c r="X1207" s="48"/>
      <c r="Y1207" s="48"/>
      <c r="Z1207" s="48"/>
      <c r="AA1207" s="48"/>
      <c r="AB1207" s="48"/>
      <c r="AC1207" s="48"/>
    </row>
    <row r="1208" spans="4:29">
      <c r="D1208" s="738"/>
      <c r="E1208" s="48"/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  <c r="R1208" s="48"/>
      <c r="S1208" s="48"/>
      <c r="T1208" s="48"/>
      <c r="U1208" s="48"/>
      <c r="W1208" s="48"/>
      <c r="X1208" s="48"/>
      <c r="Y1208" s="48"/>
      <c r="Z1208" s="48"/>
      <c r="AA1208" s="48"/>
      <c r="AB1208" s="48"/>
      <c r="AC1208" s="48"/>
    </row>
    <row r="1209" spans="4:29">
      <c r="D1209" s="738"/>
      <c r="E1209" s="48"/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  <c r="R1209" s="48"/>
      <c r="S1209" s="48"/>
      <c r="T1209" s="48"/>
      <c r="U1209" s="48"/>
      <c r="W1209" s="48"/>
      <c r="X1209" s="48"/>
      <c r="Y1209" s="48"/>
      <c r="Z1209" s="48"/>
      <c r="AA1209" s="48"/>
      <c r="AB1209" s="48"/>
      <c r="AC1209" s="48"/>
    </row>
    <row r="1210" spans="4:29">
      <c r="D1210" s="738"/>
      <c r="E1210" s="48"/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  <c r="R1210" s="48"/>
      <c r="S1210" s="48"/>
      <c r="T1210" s="48"/>
      <c r="U1210" s="48"/>
      <c r="W1210" s="48"/>
      <c r="X1210" s="48"/>
      <c r="Y1210" s="48"/>
      <c r="Z1210" s="48"/>
      <c r="AA1210" s="48"/>
      <c r="AB1210" s="48"/>
      <c r="AC1210" s="48"/>
    </row>
    <row r="1211" spans="4:29">
      <c r="D1211" s="738"/>
      <c r="E1211" s="48"/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  <c r="R1211" s="48"/>
      <c r="S1211" s="48"/>
      <c r="T1211" s="48"/>
      <c r="U1211" s="48"/>
      <c r="W1211" s="48"/>
      <c r="X1211" s="48"/>
      <c r="Y1211" s="48"/>
      <c r="Z1211" s="48"/>
      <c r="AA1211" s="48"/>
      <c r="AB1211" s="48"/>
      <c r="AC1211" s="48"/>
    </row>
    <row r="1212" spans="4:29">
      <c r="D1212" s="738"/>
      <c r="E1212" s="48"/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  <c r="R1212" s="48"/>
      <c r="S1212" s="48"/>
      <c r="T1212" s="48"/>
      <c r="U1212" s="48"/>
      <c r="W1212" s="48"/>
      <c r="X1212" s="48"/>
      <c r="Y1212" s="48"/>
      <c r="Z1212" s="48"/>
      <c r="AA1212" s="48"/>
      <c r="AB1212" s="48"/>
      <c r="AC1212" s="48"/>
    </row>
    <row r="1213" spans="4:29">
      <c r="D1213" s="738"/>
      <c r="E1213" s="48"/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  <c r="R1213" s="48"/>
      <c r="S1213" s="48"/>
      <c r="T1213" s="48"/>
      <c r="U1213" s="48"/>
      <c r="W1213" s="48"/>
      <c r="X1213" s="48"/>
      <c r="Y1213" s="48"/>
      <c r="Z1213" s="48"/>
      <c r="AA1213" s="48"/>
      <c r="AB1213" s="48"/>
      <c r="AC1213" s="48"/>
    </row>
    <row r="1214" spans="4:29">
      <c r="D1214" s="738"/>
      <c r="E1214" s="48"/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  <c r="R1214" s="48"/>
      <c r="S1214" s="48"/>
      <c r="T1214" s="48"/>
      <c r="U1214" s="48"/>
      <c r="W1214" s="48"/>
      <c r="X1214" s="48"/>
      <c r="Y1214" s="48"/>
      <c r="Z1214" s="48"/>
      <c r="AA1214" s="48"/>
      <c r="AB1214" s="48"/>
      <c r="AC1214" s="48"/>
    </row>
    <row r="1215" spans="4:29">
      <c r="D1215" s="738"/>
      <c r="E1215" s="48"/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  <c r="R1215" s="48"/>
      <c r="S1215" s="48"/>
      <c r="T1215" s="48"/>
      <c r="U1215" s="48"/>
      <c r="W1215" s="48"/>
      <c r="X1215" s="48"/>
      <c r="Y1215" s="48"/>
      <c r="Z1215" s="48"/>
      <c r="AA1215" s="48"/>
      <c r="AB1215" s="48"/>
      <c r="AC1215" s="48"/>
    </row>
    <row r="1216" spans="4:29">
      <c r="D1216" s="738"/>
      <c r="E1216" s="48"/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  <c r="R1216" s="48"/>
      <c r="S1216" s="48"/>
      <c r="T1216" s="48"/>
      <c r="U1216" s="48"/>
      <c r="W1216" s="48"/>
      <c r="X1216" s="48"/>
      <c r="Y1216" s="48"/>
      <c r="Z1216" s="48"/>
      <c r="AA1216" s="48"/>
      <c r="AB1216" s="48"/>
      <c r="AC1216" s="48"/>
    </row>
    <row r="1217" spans="4:29">
      <c r="D1217" s="738"/>
      <c r="E1217" s="48"/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  <c r="R1217" s="48"/>
      <c r="S1217" s="48"/>
      <c r="T1217" s="48"/>
      <c r="U1217" s="48"/>
      <c r="W1217" s="48"/>
      <c r="X1217" s="48"/>
      <c r="Y1217" s="48"/>
      <c r="Z1217" s="48"/>
      <c r="AA1217" s="48"/>
      <c r="AB1217" s="48"/>
      <c r="AC1217" s="48"/>
    </row>
    <row r="1218" spans="4:29">
      <c r="D1218" s="738"/>
      <c r="E1218" s="48"/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  <c r="R1218" s="48"/>
      <c r="S1218" s="48"/>
      <c r="T1218" s="48"/>
      <c r="U1218" s="48"/>
      <c r="W1218" s="48"/>
      <c r="X1218" s="48"/>
      <c r="Y1218" s="48"/>
      <c r="Z1218" s="48"/>
      <c r="AA1218" s="48"/>
      <c r="AB1218" s="48"/>
      <c r="AC1218" s="48"/>
    </row>
    <row r="1219" spans="4:29">
      <c r="D1219" s="738"/>
      <c r="E1219" s="48"/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  <c r="R1219" s="48"/>
      <c r="S1219" s="48"/>
      <c r="T1219" s="48"/>
      <c r="U1219" s="48"/>
      <c r="W1219" s="48"/>
      <c r="X1219" s="48"/>
      <c r="Y1219" s="48"/>
      <c r="Z1219" s="48"/>
      <c r="AA1219" s="48"/>
      <c r="AB1219" s="48"/>
      <c r="AC1219" s="48"/>
    </row>
    <row r="1220" spans="4:29">
      <c r="D1220" s="738"/>
      <c r="E1220" s="48"/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  <c r="R1220" s="48"/>
      <c r="S1220" s="48"/>
      <c r="T1220" s="48"/>
      <c r="U1220" s="48"/>
      <c r="W1220" s="48"/>
      <c r="X1220" s="48"/>
      <c r="Y1220" s="48"/>
      <c r="Z1220" s="48"/>
      <c r="AA1220" s="48"/>
      <c r="AB1220" s="48"/>
      <c r="AC1220" s="48"/>
    </row>
    <row r="1221" spans="4:29">
      <c r="D1221" s="738"/>
      <c r="E1221" s="48"/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  <c r="R1221" s="48"/>
      <c r="S1221" s="48"/>
      <c r="T1221" s="48"/>
      <c r="U1221" s="48"/>
      <c r="W1221" s="48"/>
      <c r="X1221" s="48"/>
      <c r="Y1221" s="48"/>
      <c r="Z1221" s="48"/>
      <c r="AA1221" s="48"/>
      <c r="AB1221" s="48"/>
      <c r="AC1221" s="48"/>
    </row>
    <row r="1222" spans="4:29">
      <c r="D1222" s="738"/>
      <c r="E1222" s="48"/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  <c r="R1222" s="48"/>
      <c r="S1222" s="48"/>
      <c r="T1222" s="48"/>
      <c r="U1222" s="48"/>
      <c r="W1222" s="48"/>
      <c r="X1222" s="48"/>
      <c r="Y1222" s="48"/>
      <c r="Z1222" s="48"/>
      <c r="AA1222" s="48"/>
      <c r="AB1222" s="48"/>
      <c r="AC1222" s="48"/>
    </row>
    <row r="1223" spans="4:29">
      <c r="D1223" s="738"/>
      <c r="E1223" s="48"/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  <c r="R1223" s="48"/>
      <c r="S1223" s="48"/>
      <c r="T1223" s="48"/>
      <c r="U1223" s="48"/>
      <c r="W1223" s="48"/>
      <c r="X1223" s="48"/>
      <c r="Y1223" s="48"/>
      <c r="Z1223" s="48"/>
      <c r="AA1223" s="48"/>
      <c r="AB1223" s="48"/>
      <c r="AC1223" s="48"/>
    </row>
    <row r="1224" spans="4:29">
      <c r="D1224" s="738"/>
      <c r="E1224" s="48"/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  <c r="R1224" s="48"/>
      <c r="S1224" s="48"/>
      <c r="T1224" s="48"/>
      <c r="U1224" s="48"/>
      <c r="W1224" s="48"/>
      <c r="X1224" s="48"/>
      <c r="Y1224" s="48"/>
      <c r="Z1224" s="48"/>
      <c r="AA1224" s="48"/>
      <c r="AB1224" s="48"/>
      <c r="AC1224" s="48"/>
    </row>
    <row r="1225" spans="4:29">
      <c r="D1225" s="738"/>
      <c r="E1225" s="48"/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  <c r="R1225" s="48"/>
      <c r="S1225" s="48"/>
      <c r="T1225" s="48"/>
      <c r="U1225" s="48"/>
      <c r="W1225" s="48"/>
      <c r="X1225" s="48"/>
      <c r="Y1225" s="48"/>
      <c r="Z1225" s="48"/>
      <c r="AA1225" s="48"/>
      <c r="AB1225" s="48"/>
      <c r="AC1225" s="48"/>
    </row>
    <row r="1226" spans="4:29">
      <c r="D1226" s="738"/>
      <c r="E1226" s="48"/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  <c r="R1226" s="48"/>
      <c r="S1226" s="48"/>
      <c r="T1226" s="48"/>
      <c r="U1226" s="48"/>
      <c r="W1226" s="48"/>
      <c r="X1226" s="48"/>
      <c r="Y1226" s="48"/>
      <c r="Z1226" s="48"/>
      <c r="AA1226" s="48"/>
      <c r="AB1226" s="48"/>
      <c r="AC1226" s="48"/>
    </row>
    <row r="1227" spans="4:29">
      <c r="D1227" s="738"/>
      <c r="E1227" s="48"/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  <c r="R1227" s="48"/>
      <c r="S1227" s="48"/>
      <c r="T1227" s="48"/>
      <c r="U1227" s="48"/>
      <c r="W1227" s="48"/>
      <c r="X1227" s="48"/>
      <c r="Y1227" s="48"/>
      <c r="Z1227" s="48"/>
      <c r="AA1227" s="48"/>
      <c r="AB1227" s="48"/>
      <c r="AC1227" s="48"/>
    </row>
    <row r="1228" spans="4:29">
      <c r="D1228" s="738"/>
      <c r="E1228" s="48"/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  <c r="R1228" s="48"/>
      <c r="S1228" s="48"/>
      <c r="T1228" s="48"/>
      <c r="U1228" s="48"/>
      <c r="W1228" s="48"/>
      <c r="X1228" s="48"/>
      <c r="Y1228" s="48"/>
      <c r="Z1228" s="48"/>
      <c r="AA1228" s="48"/>
      <c r="AB1228" s="48"/>
      <c r="AC1228" s="48"/>
    </row>
    <row r="1229" spans="4:29">
      <c r="D1229" s="738"/>
      <c r="E1229" s="48"/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  <c r="R1229" s="48"/>
      <c r="S1229" s="48"/>
      <c r="T1229" s="48"/>
      <c r="U1229" s="48"/>
      <c r="W1229" s="48"/>
      <c r="X1229" s="48"/>
      <c r="Y1229" s="48"/>
      <c r="Z1229" s="48"/>
      <c r="AA1229" s="48"/>
      <c r="AB1229" s="48"/>
      <c r="AC1229" s="48"/>
    </row>
    <row r="1230" spans="4:29">
      <c r="D1230" s="738"/>
      <c r="E1230" s="48"/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  <c r="R1230" s="48"/>
      <c r="S1230" s="48"/>
      <c r="T1230" s="48"/>
      <c r="U1230" s="48"/>
      <c r="W1230" s="48"/>
      <c r="X1230" s="48"/>
      <c r="Y1230" s="48"/>
      <c r="Z1230" s="48"/>
      <c r="AA1230" s="48"/>
      <c r="AB1230" s="48"/>
      <c r="AC1230" s="48"/>
    </row>
    <row r="1231" spans="4:29">
      <c r="D1231" s="738"/>
      <c r="E1231" s="48"/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  <c r="R1231" s="48"/>
      <c r="S1231" s="48"/>
      <c r="T1231" s="48"/>
      <c r="U1231" s="48"/>
      <c r="W1231" s="48"/>
      <c r="X1231" s="48"/>
      <c r="Y1231" s="48"/>
      <c r="Z1231" s="48"/>
      <c r="AA1231" s="48"/>
      <c r="AB1231" s="48"/>
      <c r="AC1231" s="48"/>
    </row>
    <row r="1232" spans="4:29">
      <c r="D1232" s="738"/>
      <c r="E1232" s="48"/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  <c r="R1232" s="48"/>
      <c r="S1232" s="48"/>
      <c r="T1232" s="48"/>
      <c r="U1232" s="48"/>
      <c r="W1232" s="48"/>
      <c r="X1232" s="48"/>
      <c r="Y1232" s="48"/>
      <c r="Z1232" s="48"/>
      <c r="AA1232" s="48"/>
      <c r="AB1232" s="48"/>
      <c r="AC1232" s="48"/>
    </row>
    <row r="1233" spans="4:29">
      <c r="D1233" s="738"/>
      <c r="E1233" s="48"/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  <c r="R1233" s="48"/>
      <c r="S1233" s="48"/>
      <c r="T1233" s="48"/>
      <c r="U1233" s="48"/>
      <c r="W1233" s="48"/>
      <c r="X1233" s="48"/>
      <c r="Y1233" s="48"/>
      <c r="Z1233" s="48"/>
      <c r="AA1233" s="48"/>
      <c r="AB1233" s="48"/>
      <c r="AC1233" s="48"/>
    </row>
    <row r="1234" spans="4:29">
      <c r="D1234" s="738"/>
      <c r="E1234" s="48"/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  <c r="R1234" s="48"/>
      <c r="S1234" s="48"/>
      <c r="T1234" s="48"/>
      <c r="U1234" s="48"/>
      <c r="W1234" s="48"/>
      <c r="X1234" s="48"/>
      <c r="Y1234" s="48"/>
      <c r="Z1234" s="48"/>
      <c r="AA1234" s="48"/>
      <c r="AB1234" s="48"/>
      <c r="AC1234" s="48"/>
    </row>
    <row r="1235" spans="4:29">
      <c r="D1235" s="738"/>
      <c r="E1235" s="48"/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  <c r="R1235" s="48"/>
      <c r="S1235" s="48"/>
      <c r="T1235" s="48"/>
      <c r="U1235" s="48"/>
      <c r="W1235" s="48"/>
      <c r="X1235" s="48"/>
      <c r="Y1235" s="48"/>
      <c r="Z1235" s="48"/>
      <c r="AA1235" s="48"/>
      <c r="AB1235" s="48"/>
      <c r="AC1235" s="48"/>
    </row>
    <row r="1236" spans="4:29">
      <c r="D1236" s="738"/>
      <c r="E1236" s="48"/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  <c r="R1236" s="48"/>
      <c r="S1236" s="48"/>
      <c r="T1236" s="48"/>
      <c r="U1236" s="48"/>
      <c r="W1236" s="48"/>
      <c r="X1236" s="48"/>
      <c r="Y1236" s="48"/>
      <c r="Z1236" s="48"/>
      <c r="AA1236" s="48"/>
      <c r="AB1236" s="48"/>
      <c r="AC1236" s="48"/>
    </row>
    <row r="1237" spans="4:29">
      <c r="D1237" s="738"/>
      <c r="E1237" s="48"/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  <c r="R1237" s="48"/>
      <c r="S1237" s="48"/>
      <c r="T1237" s="48"/>
      <c r="U1237" s="48"/>
      <c r="W1237" s="48"/>
      <c r="X1237" s="48"/>
      <c r="Y1237" s="48"/>
      <c r="Z1237" s="48"/>
      <c r="AA1237" s="48"/>
      <c r="AB1237" s="48"/>
      <c r="AC1237" s="48"/>
    </row>
    <row r="1238" spans="4:29">
      <c r="D1238" s="738"/>
      <c r="E1238" s="48"/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  <c r="R1238" s="48"/>
      <c r="S1238" s="48"/>
      <c r="T1238" s="48"/>
      <c r="U1238" s="48"/>
      <c r="W1238" s="48"/>
      <c r="X1238" s="48"/>
      <c r="Y1238" s="48"/>
      <c r="Z1238" s="48"/>
      <c r="AA1238" s="48"/>
      <c r="AB1238" s="48"/>
      <c r="AC1238" s="48"/>
    </row>
    <row r="1239" spans="4:29">
      <c r="D1239" s="738"/>
      <c r="E1239" s="48"/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  <c r="R1239" s="48"/>
      <c r="S1239" s="48"/>
      <c r="T1239" s="48"/>
      <c r="U1239" s="48"/>
      <c r="W1239" s="48"/>
      <c r="X1239" s="48"/>
      <c r="Y1239" s="48"/>
      <c r="Z1239" s="48"/>
      <c r="AA1239" s="48"/>
      <c r="AB1239" s="48"/>
      <c r="AC1239" s="48"/>
    </row>
    <row r="1240" spans="4:29">
      <c r="D1240" s="738"/>
      <c r="E1240" s="48"/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  <c r="R1240" s="48"/>
      <c r="S1240" s="48"/>
      <c r="T1240" s="48"/>
      <c r="U1240" s="48"/>
      <c r="W1240" s="48"/>
      <c r="X1240" s="48"/>
      <c r="Y1240" s="48"/>
      <c r="Z1240" s="48"/>
      <c r="AA1240" s="48"/>
      <c r="AB1240" s="48"/>
      <c r="AC1240" s="48"/>
    </row>
    <row r="1241" spans="4:29">
      <c r="D1241" s="738"/>
      <c r="E1241" s="48"/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  <c r="R1241" s="48"/>
      <c r="S1241" s="48"/>
      <c r="T1241" s="48"/>
      <c r="U1241" s="48"/>
      <c r="W1241" s="48"/>
      <c r="X1241" s="48"/>
      <c r="Y1241" s="48"/>
      <c r="Z1241" s="48"/>
      <c r="AA1241" s="48"/>
      <c r="AB1241" s="48"/>
      <c r="AC1241" s="48"/>
    </row>
    <row r="1242" spans="4:29">
      <c r="D1242" s="738"/>
      <c r="E1242" s="48"/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  <c r="R1242" s="48"/>
      <c r="S1242" s="48"/>
      <c r="T1242" s="48"/>
      <c r="U1242" s="48"/>
      <c r="W1242" s="48"/>
      <c r="X1242" s="48"/>
      <c r="Y1242" s="48"/>
      <c r="Z1242" s="48"/>
      <c r="AA1242" s="48"/>
      <c r="AB1242" s="48"/>
      <c r="AC1242" s="48"/>
    </row>
    <row r="1243" spans="4:29">
      <c r="D1243" s="738"/>
      <c r="E1243" s="48"/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  <c r="R1243" s="48"/>
      <c r="S1243" s="48"/>
      <c r="T1243" s="48"/>
      <c r="U1243" s="48"/>
      <c r="W1243" s="48"/>
      <c r="X1243" s="48"/>
      <c r="Y1243" s="48"/>
      <c r="Z1243" s="48"/>
      <c r="AA1243" s="48"/>
      <c r="AB1243" s="48"/>
      <c r="AC1243" s="48"/>
    </row>
    <row r="1244" spans="4:29">
      <c r="D1244" s="738"/>
      <c r="E1244" s="48"/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  <c r="R1244" s="48"/>
      <c r="S1244" s="48"/>
      <c r="T1244" s="48"/>
      <c r="U1244" s="48"/>
      <c r="W1244" s="48"/>
      <c r="X1244" s="48"/>
      <c r="Y1244" s="48"/>
      <c r="Z1244" s="48"/>
      <c r="AA1244" s="48"/>
      <c r="AB1244" s="48"/>
      <c r="AC1244" s="48"/>
    </row>
    <row r="1245" spans="4:29">
      <c r="D1245" s="738"/>
      <c r="E1245" s="48"/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  <c r="R1245" s="48"/>
      <c r="S1245" s="48"/>
      <c r="T1245" s="48"/>
      <c r="U1245" s="48"/>
      <c r="W1245" s="48"/>
      <c r="X1245" s="48"/>
      <c r="Y1245" s="48"/>
      <c r="Z1245" s="48"/>
      <c r="AA1245" s="48"/>
      <c r="AB1245" s="48"/>
      <c r="AC1245" s="48"/>
    </row>
    <row r="1246" spans="4:29">
      <c r="D1246" s="738"/>
      <c r="E1246" s="48"/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  <c r="R1246" s="48"/>
      <c r="S1246" s="48"/>
      <c r="T1246" s="48"/>
      <c r="U1246" s="48"/>
      <c r="W1246" s="48"/>
      <c r="X1246" s="48"/>
      <c r="Y1246" s="48"/>
      <c r="Z1246" s="48"/>
      <c r="AA1246" s="48"/>
      <c r="AB1246" s="48"/>
      <c r="AC1246" s="48"/>
    </row>
    <row r="1247" spans="4:29">
      <c r="D1247" s="738"/>
      <c r="E1247" s="48"/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  <c r="R1247" s="48"/>
      <c r="S1247" s="48"/>
      <c r="T1247" s="48"/>
      <c r="U1247" s="48"/>
      <c r="W1247" s="48"/>
      <c r="X1247" s="48"/>
      <c r="Y1247" s="48"/>
      <c r="Z1247" s="48"/>
      <c r="AA1247" s="48"/>
      <c r="AB1247" s="48"/>
      <c r="AC1247" s="48"/>
    </row>
    <row r="1248" spans="4:29">
      <c r="D1248" s="738"/>
      <c r="E1248" s="48"/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  <c r="R1248" s="48"/>
      <c r="S1248" s="48"/>
      <c r="T1248" s="48"/>
      <c r="U1248" s="48"/>
      <c r="W1248" s="48"/>
      <c r="X1248" s="48"/>
      <c r="Y1248" s="48"/>
      <c r="Z1248" s="48"/>
      <c r="AA1248" s="48"/>
      <c r="AB1248" s="48"/>
      <c r="AC1248" s="48"/>
    </row>
    <row r="1249" spans="4:29">
      <c r="D1249" s="738"/>
      <c r="E1249" s="48"/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  <c r="R1249" s="48"/>
      <c r="S1249" s="48"/>
      <c r="T1249" s="48"/>
      <c r="U1249" s="48"/>
      <c r="W1249" s="48"/>
      <c r="X1249" s="48"/>
      <c r="Y1249" s="48"/>
      <c r="Z1249" s="48"/>
      <c r="AA1249" s="48"/>
      <c r="AB1249" s="48"/>
      <c r="AC1249" s="48"/>
    </row>
    <row r="1250" spans="4:29">
      <c r="D1250" s="738"/>
      <c r="E1250" s="48"/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  <c r="R1250" s="48"/>
      <c r="S1250" s="48"/>
      <c r="T1250" s="48"/>
      <c r="U1250" s="48"/>
      <c r="W1250" s="48"/>
      <c r="X1250" s="48"/>
      <c r="Y1250" s="48"/>
      <c r="Z1250" s="48"/>
      <c r="AA1250" s="48"/>
      <c r="AB1250" s="48"/>
      <c r="AC1250" s="48"/>
    </row>
    <row r="1251" spans="4:29">
      <c r="D1251" s="738"/>
      <c r="E1251" s="48"/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  <c r="R1251" s="48"/>
      <c r="S1251" s="48"/>
      <c r="T1251" s="48"/>
      <c r="U1251" s="48"/>
      <c r="W1251" s="48"/>
      <c r="X1251" s="48"/>
      <c r="Y1251" s="48"/>
      <c r="Z1251" s="48"/>
      <c r="AA1251" s="48"/>
      <c r="AB1251" s="48"/>
      <c r="AC1251" s="48"/>
    </row>
    <row r="1252" spans="4:29">
      <c r="D1252" s="738"/>
      <c r="E1252" s="48"/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  <c r="R1252" s="48"/>
      <c r="S1252" s="48"/>
      <c r="T1252" s="48"/>
      <c r="U1252" s="48"/>
      <c r="W1252" s="48"/>
      <c r="X1252" s="48"/>
      <c r="Y1252" s="48"/>
      <c r="Z1252" s="48"/>
      <c r="AA1252" s="48"/>
      <c r="AB1252" s="48"/>
      <c r="AC1252" s="48"/>
    </row>
    <row r="1253" spans="4:29">
      <c r="D1253" s="738"/>
      <c r="E1253" s="48"/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  <c r="R1253" s="48"/>
      <c r="S1253" s="48"/>
      <c r="T1253" s="48"/>
      <c r="U1253" s="48"/>
      <c r="W1253" s="48"/>
      <c r="X1253" s="48"/>
      <c r="Y1253" s="48"/>
      <c r="Z1253" s="48"/>
      <c r="AA1253" s="48"/>
      <c r="AB1253" s="48"/>
      <c r="AC1253" s="48"/>
    </row>
    <row r="1254" spans="4:29">
      <c r="D1254" s="738"/>
      <c r="E1254" s="48"/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  <c r="R1254" s="48"/>
      <c r="S1254" s="48"/>
      <c r="T1254" s="48"/>
      <c r="U1254" s="48"/>
      <c r="W1254" s="48"/>
      <c r="X1254" s="48"/>
      <c r="Y1254" s="48"/>
      <c r="Z1254" s="48"/>
      <c r="AA1254" s="48"/>
      <c r="AB1254" s="48"/>
      <c r="AC1254" s="48"/>
    </row>
    <row r="1255" spans="4:29">
      <c r="D1255" s="738"/>
      <c r="E1255" s="48"/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  <c r="R1255" s="48"/>
      <c r="S1255" s="48"/>
      <c r="T1255" s="48"/>
      <c r="U1255" s="48"/>
      <c r="W1255" s="48"/>
      <c r="X1255" s="48"/>
      <c r="Y1255" s="48"/>
      <c r="Z1255" s="48"/>
      <c r="AA1255" s="48"/>
      <c r="AB1255" s="48"/>
      <c r="AC1255" s="48"/>
    </row>
    <row r="1256" spans="4:29">
      <c r="D1256" s="738"/>
      <c r="E1256" s="48"/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  <c r="R1256" s="48"/>
      <c r="S1256" s="48"/>
      <c r="T1256" s="48"/>
      <c r="U1256" s="48"/>
      <c r="W1256" s="48"/>
      <c r="X1256" s="48"/>
      <c r="Y1256" s="48"/>
      <c r="Z1256" s="48"/>
      <c r="AA1256" s="48"/>
      <c r="AB1256" s="48"/>
      <c r="AC1256" s="48"/>
    </row>
    <row r="1257" spans="4:29">
      <c r="D1257" s="738"/>
      <c r="E1257" s="48"/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  <c r="R1257" s="48"/>
      <c r="S1257" s="48"/>
      <c r="T1257" s="48"/>
      <c r="U1257" s="48"/>
      <c r="W1257" s="48"/>
      <c r="X1257" s="48"/>
      <c r="Y1257" s="48"/>
      <c r="Z1257" s="48"/>
      <c r="AA1257" s="48"/>
      <c r="AB1257" s="48"/>
      <c r="AC1257" s="48"/>
    </row>
    <row r="1258" spans="4:29">
      <c r="D1258" s="738"/>
      <c r="E1258" s="48"/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  <c r="R1258" s="48"/>
      <c r="S1258" s="48"/>
      <c r="T1258" s="48"/>
      <c r="U1258" s="48"/>
      <c r="W1258" s="48"/>
      <c r="X1258" s="48"/>
      <c r="Y1258" s="48"/>
      <c r="Z1258" s="48"/>
      <c r="AA1258" s="48"/>
      <c r="AB1258" s="48"/>
      <c r="AC1258" s="48"/>
    </row>
    <row r="1259" spans="4:29">
      <c r="D1259" s="738"/>
      <c r="E1259" s="48"/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  <c r="R1259" s="48"/>
      <c r="S1259" s="48"/>
      <c r="T1259" s="48"/>
      <c r="U1259" s="48"/>
      <c r="W1259" s="48"/>
      <c r="X1259" s="48"/>
      <c r="Y1259" s="48"/>
      <c r="Z1259" s="48"/>
      <c r="AA1259" s="48"/>
      <c r="AB1259" s="48"/>
      <c r="AC1259" s="48"/>
    </row>
    <row r="1260" spans="4:29">
      <c r="D1260" s="738"/>
      <c r="E1260" s="48"/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  <c r="R1260" s="48"/>
      <c r="S1260" s="48"/>
      <c r="T1260" s="48"/>
      <c r="U1260" s="48"/>
      <c r="W1260" s="48"/>
      <c r="X1260" s="48"/>
      <c r="Y1260" s="48"/>
      <c r="Z1260" s="48"/>
      <c r="AA1260" s="48"/>
      <c r="AB1260" s="48"/>
      <c r="AC1260" s="48"/>
    </row>
    <row r="1261" spans="4:29">
      <c r="D1261" s="738"/>
      <c r="E1261" s="48"/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  <c r="R1261" s="48"/>
      <c r="S1261" s="48"/>
      <c r="T1261" s="48"/>
      <c r="U1261" s="48"/>
      <c r="W1261" s="48"/>
      <c r="X1261" s="48"/>
      <c r="Y1261" s="48"/>
      <c r="Z1261" s="48"/>
      <c r="AA1261" s="48"/>
      <c r="AB1261" s="48"/>
      <c r="AC1261" s="48"/>
    </row>
    <row r="1262" spans="4:29">
      <c r="D1262" s="738"/>
      <c r="E1262" s="48"/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  <c r="R1262" s="48"/>
      <c r="S1262" s="48"/>
      <c r="T1262" s="48"/>
      <c r="U1262" s="48"/>
      <c r="W1262" s="48"/>
      <c r="X1262" s="48"/>
      <c r="Y1262" s="48"/>
      <c r="Z1262" s="48"/>
      <c r="AA1262" s="48"/>
      <c r="AB1262" s="48"/>
      <c r="AC1262" s="48"/>
    </row>
    <row r="1263" spans="4:29">
      <c r="D1263" s="738"/>
      <c r="E1263" s="48"/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  <c r="R1263" s="48"/>
      <c r="S1263" s="48"/>
      <c r="T1263" s="48"/>
      <c r="U1263" s="48"/>
      <c r="W1263" s="48"/>
      <c r="X1263" s="48"/>
      <c r="Y1263" s="48"/>
      <c r="Z1263" s="48"/>
      <c r="AA1263" s="48"/>
      <c r="AB1263" s="48"/>
      <c r="AC1263" s="48"/>
    </row>
    <row r="1264" spans="4:29">
      <c r="D1264" s="738"/>
      <c r="E1264" s="48"/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  <c r="R1264" s="48"/>
      <c r="S1264" s="48"/>
      <c r="T1264" s="48"/>
      <c r="U1264" s="48"/>
      <c r="W1264" s="48"/>
      <c r="X1264" s="48"/>
      <c r="Y1264" s="48"/>
      <c r="Z1264" s="48"/>
      <c r="AA1264" s="48"/>
      <c r="AB1264" s="48"/>
      <c r="AC1264" s="48"/>
    </row>
    <row r="1265" spans="4:29">
      <c r="D1265" s="738"/>
      <c r="E1265" s="48"/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  <c r="R1265" s="48"/>
      <c r="S1265" s="48"/>
      <c r="T1265" s="48"/>
      <c r="U1265" s="48"/>
      <c r="W1265" s="48"/>
      <c r="X1265" s="48"/>
      <c r="Y1265" s="48"/>
      <c r="Z1265" s="48"/>
      <c r="AA1265" s="48"/>
      <c r="AB1265" s="48"/>
      <c r="AC1265" s="48"/>
    </row>
    <row r="1266" spans="4:29">
      <c r="D1266" s="738"/>
      <c r="E1266" s="48"/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  <c r="R1266" s="48"/>
      <c r="S1266" s="48"/>
      <c r="T1266" s="48"/>
      <c r="U1266" s="48"/>
      <c r="W1266" s="48"/>
      <c r="X1266" s="48"/>
      <c r="Y1266" s="48"/>
      <c r="Z1266" s="48"/>
      <c r="AA1266" s="48"/>
      <c r="AB1266" s="48"/>
      <c r="AC1266" s="48"/>
    </row>
    <row r="1267" spans="4:29">
      <c r="D1267" s="738"/>
      <c r="E1267" s="48"/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  <c r="R1267" s="48"/>
      <c r="S1267" s="48"/>
      <c r="T1267" s="48"/>
      <c r="U1267" s="48"/>
      <c r="W1267" s="48"/>
      <c r="X1267" s="48"/>
      <c r="Y1267" s="48"/>
      <c r="Z1267" s="48"/>
      <c r="AA1267" s="48"/>
      <c r="AB1267" s="48"/>
      <c r="AC1267" s="48"/>
    </row>
    <row r="1268" spans="4:29">
      <c r="D1268" s="738"/>
      <c r="E1268" s="48"/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  <c r="R1268" s="48"/>
      <c r="S1268" s="48"/>
      <c r="T1268" s="48"/>
      <c r="U1268" s="48"/>
      <c r="W1268" s="48"/>
      <c r="X1268" s="48"/>
      <c r="Y1268" s="48"/>
      <c r="Z1268" s="48"/>
      <c r="AA1268" s="48"/>
      <c r="AB1268" s="48"/>
      <c r="AC1268" s="48"/>
    </row>
    <row r="1269" spans="4:29">
      <c r="D1269" s="738"/>
      <c r="E1269" s="48"/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  <c r="R1269" s="48"/>
      <c r="S1269" s="48"/>
      <c r="T1269" s="48"/>
      <c r="U1269" s="48"/>
      <c r="W1269" s="48"/>
      <c r="X1269" s="48"/>
      <c r="Y1269" s="48"/>
      <c r="Z1269" s="48"/>
      <c r="AA1269" s="48"/>
      <c r="AB1269" s="48"/>
      <c r="AC1269" s="48"/>
    </row>
    <row r="1270" spans="4:29">
      <c r="D1270" s="738"/>
      <c r="E1270" s="48"/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  <c r="R1270" s="48"/>
      <c r="S1270" s="48"/>
      <c r="T1270" s="48"/>
      <c r="U1270" s="48"/>
      <c r="W1270" s="48"/>
      <c r="X1270" s="48"/>
      <c r="Y1270" s="48"/>
      <c r="Z1270" s="48"/>
      <c r="AA1270" s="48"/>
      <c r="AB1270" s="48"/>
      <c r="AC1270" s="48"/>
    </row>
    <row r="1271" spans="4:29">
      <c r="D1271" s="738"/>
      <c r="E1271" s="48"/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  <c r="R1271" s="48"/>
      <c r="S1271" s="48"/>
      <c r="T1271" s="48"/>
      <c r="U1271" s="48"/>
      <c r="W1271" s="48"/>
      <c r="X1271" s="48"/>
      <c r="Y1271" s="48"/>
      <c r="Z1271" s="48"/>
      <c r="AA1271" s="48"/>
      <c r="AB1271" s="48"/>
      <c r="AC1271" s="48"/>
    </row>
    <row r="1272" spans="4:29">
      <c r="D1272" s="738"/>
      <c r="E1272" s="48"/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  <c r="R1272" s="48"/>
      <c r="S1272" s="48"/>
      <c r="T1272" s="48"/>
      <c r="U1272" s="48"/>
      <c r="W1272" s="48"/>
      <c r="X1272" s="48"/>
      <c r="Y1272" s="48"/>
      <c r="Z1272" s="48"/>
      <c r="AA1272" s="48"/>
      <c r="AB1272" s="48"/>
      <c r="AC1272" s="48"/>
    </row>
    <row r="1273" spans="4:29">
      <c r="D1273" s="738"/>
      <c r="E1273" s="48"/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  <c r="R1273" s="48"/>
      <c r="S1273" s="48"/>
      <c r="T1273" s="48"/>
      <c r="U1273" s="48"/>
      <c r="W1273" s="48"/>
      <c r="X1273" s="48"/>
      <c r="Y1273" s="48"/>
      <c r="Z1273" s="48"/>
      <c r="AA1273" s="48"/>
      <c r="AB1273" s="48"/>
      <c r="AC1273" s="48"/>
    </row>
    <row r="1274" spans="4:29">
      <c r="D1274" s="738"/>
      <c r="E1274" s="48"/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  <c r="R1274" s="48"/>
      <c r="S1274" s="48"/>
      <c r="T1274" s="48"/>
      <c r="U1274" s="48"/>
      <c r="W1274" s="48"/>
      <c r="X1274" s="48"/>
      <c r="Y1274" s="48"/>
      <c r="Z1274" s="48"/>
      <c r="AA1274" s="48"/>
      <c r="AB1274" s="48"/>
      <c r="AC1274" s="48"/>
    </row>
    <row r="1275" spans="4:29">
      <c r="D1275" s="738"/>
      <c r="E1275" s="48"/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  <c r="R1275" s="48"/>
      <c r="S1275" s="48"/>
      <c r="T1275" s="48"/>
      <c r="U1275" s="48"/>
      <c r="W1275" s="48"/>
      <c r="X1275" s="48"/>
      <c r="Y1275" s="48"/>
      <c r="Z1275" s="48"/>
      <c r="AA1275" s="48"/>
      <c r="AB1275" s="48"/>
      <c r="AC1275" s="48"/>
    </row>
    <row r="1276" spans="4:29">
      <c r="D1276" s="738"/>
      <c r="E1276" s="48"/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  <c r="R1276" s="48"/>
      <c r="S1276" s="48"/>
      <c r="T1276" s="48"/>
      <c r="U1276" s="48"/>
      <c r="W1276" s="48"/>
      <c r="X1276" s="48"/>
      <c r="Y1276" s="48"/>
      <c r="Z1276" s="48"/>
      <c r="AA1276" s="48"/>
      <c r="AB1276" s="48"/>
      <c r="AC1276" s="48"/>
    </row>
    <row r="1277" spans="4:29">
      <c r="D1277" s="738"/>
      <c r="E1277" s="48"/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  <c r="R1277" s="48"/>
      <c r="S1277" s="48"/>
      <c r="T1277" s="48"/>
      <c r="U1277" s="48"/>
      <c r="W1277" s="48"/>
      <c r="X1277" s="48"/>
      <c r="Y1277" s="48"/>
      <c r="Z1277" s="48"/>
      <c r="AA1277" s="48"/>
      <c r="AB1277" s="48"/>
      <c r="AC1277" s="48"/>
    </row>
    <row r="1278" spans="4:29">
      <c r="D1278" s="738"/>
      <c r="E1278" s="48"/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  <c r="R1278" s="48"/>
      <c r="S1278" s="48"/>
      <c r="T1278" s="48"/>
      <c r="U1278" s="48"/>
      <c r="W1278" s="48"/>
      <c r="X1278" s="48"/>
      <c r="Y1278" s="48"/>
      <c r="Z1278" s="48"/>
      <c r="AA1278" s="48"/>
      <c r="AB1278" s="48"/>
      <c r="AC1278" s="48"/>
    </row>
    <row r="1279" spans="4:29">
      <c r="D1279" s="738"/>
      <c r="E1279" s="48"/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  <c r="R1279" s="48"/>
      <c r="S1279" s="48"/>
      <c r="T1279" s="48"/>
      <c r="U1279" s="48"/>
      <c r="W1279" s="48"/>
      <c r="X1279" s="48"/>
      <c r="Y1279" s="48"/>
      <c r="Z1279" s="48"/>
      <c r="AA1279" s="48"/>
      <c r="AB1279" s="48"/>
      <c r="AC1279" s="48"/>
    </row>
    <row r="1280" spans="4:29">
      <c r="D1280" s="738"/>
      <c r="E1280" s="48"/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  <c r="R1280" s="48"/>
      <c r="S1280" s="48"/>
      <c r="T1280" s="48"/>
      <c r="U1280" s="48"/>
      <c r="W1280" s="48"/>
      <c r="X1280" s="48"/>
      <c r="Y1280" s="48"/>
      <c r="Z1280" s="48"/>
      <c r="AA1280" s="48"/>
      <c r="AB1280" s="48"/>
      <c r="AC1280" s="48"/>
    </row>
    <row r="1281" spans="4:29">
      <c r="D1281" s="738"/>
      <c r="E1281" s="48"/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  <c r="R1281" s="48"/>
      <c r="S1281" s="48"/>
      <c r="T1281" s="48"/>
      <c r="U1281" s="48"/>
      <c r="W1281" s="48"/>
      <c r="X1281" s="48"/>
      <c r="Y1281" s="48"/>
      <c r="Z1281" s="48"/>
      <c r="AA1281" s="48"/>
      <c r="AB1281" s="48"/>
      <c r="AC1281" s="48"/>
    </row>
    <row r="1282" spans="4:29">
      <c r="D1282" s="738"/>
      <c r="E1282" s="48"/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  <c r="R1282" s="48"/>
      <c r="S1282" s="48"/>
      <c r="T1282" s="48"/>
      <c r="U1282" s="48"/>
      <c r="W1282" s="48"/>
      <c r="X1282" s="48"/>
      <c r="Y1282" s="48"/>
      <c r="Z1282" s="48"/>
      <c r="AA1282" s="48"/>
      <c r="AB1282" s="48"/>
      <c r="AC1282" s="48"/>
    </row>
    <row r="1283" spans="4:29">
      <c r="D1283" s="738"/>
      <c r="E1283" s="48"/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  <c r="R1283" s="48"/>
      <c r="S1283" s="48"/>
      <c r="T1283" s="48"/>
      <c r="U1283" s="48"/>
      <c r="W1283" s="48"/>
      <c r="X1283" s="48"/>
      <c r="Y1283" s="48"/>
      <c r="Z1283" s="48"/>
      <c r="AA1283" s="48"/>
      <c r="AB1283" s="48"/>
      <c r="AC1283" s="48"/>
    </row>
    <row r="1284" spans="4:29">
      <c r="D1284" s="738"/>
      <c r="E1284" s="48"/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  <c r="R1284" s="48"/>
      <c r="S1284" s="48"/>
      <c r="T1284" s="48"/>
      <c r="U1284" s="48"/>
      <c r="W1284" s="48"/>
      <c r="X1284" s="48"/>
      <c r="Y1284" s="48"/>
      <c r="Z1284" s="48"/>
      <c r="AA1284" s="48"/>
      <c r="AB1284" s="48"/>
      <c r="AC1284" s="48"/>
    </row>
    <row r="1285" spans="4:29">
      <c r="D1285" s="738"/>
      <c r="E1285" s="48"/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  <c r="R1285" s="48"/>
      <c r="S1285" s="48"/>
      <c r="T1285" s="48"/>
      <c r="U1285" s="48"/>
      <c r="W1285" s="48"/>
      <c r="X1285" s="48"/>
      <c r="Y1285" s="48"/>
      <c r="Z1285" s="48"/>
      <c r="AA1285" s="48"/>
      <c r="AB1285" s="48"/>
      <c r="AC1285" s="48"/>
    </row>
    <row r="1286" spans="4:29">
      <c r="D1286" s="738"/>
      <c r="E1286" s="48"/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  <c r="R1286" s="48"/>
      <c r="S1286" s="48"/>
      <c r="T1286" s="48"/>
      <c r="U1286" s="48"/>
      <c r="W1286" s="48"/>
      <c r="X1286" s="48"/>
      <c r="Y1286" s="48"/>
      <c r="Z1286" s="48"/>
      <c r="AA1286" s="48"/>
      <c r="AB1286" s="48"/>
      <c r="AC1286" s="48"/>
    </row>
    <row r="1287" spans="4:29">
      <c r="D1287" s="738"/>
      <c r="E1287" s="48"/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  <c r="R1287" s="48"/>
      <c r="S1287" s="48"/>
      <c r="T1287" s="48"/>
      <c r="U1287" s="48"/>
      <c r="W1287" s="48"/>
      <c r="X1287" s="48"/>
      <c r="Y1287" s="48"/>
      <c r="Z1287" s="48"/>
      <c r="AA1287" s="48"/>
      <c r="AB1287" s="48"/>
      <c r="AC1287" s="48"/>
    </row>
    <row r="1288" spans="4:29">
      <c r="D1288" s="738"/>
      <c r="E1288" s="48"/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  <c r="R1288" s="48"/>
      <c r="S1288" s="48"/>
      <c r="T1288" s="48"/>
      <c r="U1288" s="48"/>
      <c r="W1288" s="48"/>
      <c r="X1288" s="48"/>
      <c r="Y1288" s="48"/>
      <c r="Z1288" s="48"/>
      <c r="AA1288" s="48"/>
      <c r="AB1288" s="48"/>
      <c r="AC1288" s="48"/>
    </row>
    <row r="1289" spans="4:29">
      <c r="D1289" s="738"/>
      <c r="E1289" s="48"/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  <c r="R1289" s="48"/>
      <c r="S1289" s="48"/>
      <c r="T1289" s="48"/>
      <c r="U1289" s="48"/>
      <c r="W1289" s="48"/>
      <c r="X1289" s="48"/>
      <c r="Y1289" s="48"/>
      <c r="Z1289" s="48"/>
      <c r="AA1289" s="48"/>
      <c r="AB1289" s="48"/>
      <c r="AC1289" s="48"/>
    </row>
    <row r="1290" spans="4:29">
      <c r="D1290" s="738"/>
      <c r="E1290" s="48"/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  <c r="R1290" s="48"/>
      <c r="S1290" s="48"/>
      <c r="T1290" s="48"/>
      <c r="U1290" s="48"/>
      <c r="W1290" s="48"/>
      <c r="X1290" s="48"/>
      <c r="Y1290" s="48"/>
      <c r="Z1290" s="48"/>
      <c r="AA1290" s="48"/>
      <c r="AB1290" s="48"/>
      <c r="AC1290" s="48"/>
    </row>
    <row r="1291" spans="4:29">
      <c r="D1291" s="738"/>
      <c r="E1291" s="48"/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  <c r="R1291" s="48"/>
      <c r="S1291" s="48"/>
      <c r="T1291" s="48"/>
      <c r="U1291" s="48"/>
      <c r="W1291" s="48"/>
      <c r="X1291" s="48"/>
      <c r="Y1291" s="48"/>
      <c r="Z1291" s="48"/>
      <c r="AA1291" s="48"/>
      <c r="AB1291" s="48"/>
      <c r="AC1291" s="48"/>
    </row>
    <row r="1292" spans="4:29">
      <c r="D1292" s="738"/>
      <c r="E1292" s="48"/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  <c r="R1292" s="48"/>
      <c r="S1292" s="48"/>
      <c r="T1292" s="48"/>
      <c r="U1292" s="48"/>
      <c r="W1292" s="48"/>
      <c r="X1292" s="48"/>
      <c r="Y1292" s="48"/>
      <c r="Z1292" s="48"/>
      <c r="AA1292" s="48"/>
      <c r="AB1292" s="48"/>
      <c r="AC1292" s="48"/>
    </row>
    <row r="1293" spans="4:29">
      <c r="D1293" s="738"/>
      <c r="E1293" s="48"/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  <c r="R1293" s="48"/>
      <c r="S1293" s="48"/>
      <c r="T1293" s="48"/>
      <c r="U1293" s="48"/>
      <c r="W1293" s="48"/>
      <c r="X1293" s="48"/>
      <c r="Y1293" s="48"/>
      <c r="Z1293" s="48"/>
      <c r="AA1293" s="48"/>
      <c r="AB1293" s="48"/>
      <c r="AC1293" s="48"/>
    </row>
    <row r="1294" spans="4:29">
      <c r="D1294" s="738"/>
      <c r="E1294" s="48"/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  <c r="R1294" s="48"/>
      <c r="S1294" s="48"/>
      <c r="T1294" s="48"/>
      <c r="U1294" s="48"/>
      <c r="W1294" s="48"/>
      <c r="X1294" s="48"/>
      <c r="Y1294" s="48"/>
      <c r="Z1294" s="48"/>
      <c r="AA1294" s="48"/>
      <c r="AB1294" s="48"/>
      <c r="AC1294" s="48"/>
    </row>
    <row r="1295" spans="4:29">
      <c r="D1295" s="738"/>
      <c r="E1295" s="48"/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  <c r="R1295" s="48"/>
      <c r="S1295" s="48"/>
      <c r="T1295" s="48"/>
      <c r="U1295" s="48"/>
      <c r="W1295" s="48"/>
      <c r="X1295" s="48"/>
      <c r="Y1295" s="48"/>
      <c r="Z1295" s="48"/>
      <c r="AA1295" s="48"/>
      <c r="AB1295" s="48"/>
      <c r="AC1295" s="48"/>
    </row>
    <row r="1296" spans="4:29">
      <c r="D1296" s="738"/>
      <c r="E1296" s="48"/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  <c r="R1296" s="48"/>
      <c r="S1296" s="48"/>
      <c r="T1296" s="48"/>
      <c r="U1296" s="48"/>
      <c r="W1296" s="48"/>
      <c r="X1296" s="48"/>
      <c r="Y1296" s="48"/>
      <c r="Z1296" s="48"/>
      <c r="AA1296" s="48"/>
      <c r="AB1296" s="48"/>
      <c r="AC1296" s="48"/>
    </row>
    <row r="1297" spans="4:29">
      <c r="D1297" s="738"/>
      <c r="E1297" s="48"/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  <c r="R1297" s="48"/>
      <c r="S1297" s="48"/>
      <c r="T1297" s="48"/>
      <c r="U1297" s="48"/>
      <c r="W1297" s="48"/>
      <c r="X1297" s="48"/>
      <c r="Y1297" s="48"/>
      <c r="Z1297" s="48"/>
      <c r="AA1297" s="48"/>
      <c r="AB1297" s="48"/>
      <c r="AC1297" s="48"/>
    </row>
    <row r="1298" spans="4:29">
      <c r="D1298" s="738"/>
      <c r="E1298" s="48"/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  <c r="R1298" s="48"/>
      <c r="S1298" s="48"/>
      <c r="T1298" s="48"/>
      <c r="U1298" s="48"/>
      <c r="W1298" s="48"/>
      <c r="X1298" s="48"/>
      <c r="Y1298" s="48"/>
      <c r="Z1298" s="48"/>
      <c r="AA1298" s="48"/>
      <c r="AB1298" s="48"/>
      <c r="AC1298" s="48"/>
    </row>
    <row r="1299" spans="4:29">
      <c r="D1299" s="738"/>
      <c r="E1299" s="48"/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  <c r="R1299" s="48"/>
      <c r="S1299" s="48"/>
      <c r="T1299" s="48"/>
      <c r="U1299" s="48"/>
      <c r="W1299" s="48"/>
      <c r="X1299" s="48"/>
      <c r="Y1299" s="48"/>
      <c r="Z1299" s="48"/>
      <c r="AA1299" s="48"/>
      <c r="AB1299" s="48"/>
      <c r="AC1299" s="48"/>
    </row>
    <row r="1300" spans="4:29">
      <c r="D1300" s="738"/>
      <c r="E1300" s="48"/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  <c r="R1300" s="48"/>
      <c r="S1300" s="48"/>
      <c r="T1300" s="48"/>
      <c r="U1300" s="48"/>
      <c r="W1300" s="48"/>
      <c r="X1300" s="48"/>
      <c r="Y1300" s="48"/>
      <c r="Z1300" s="48"/>
      <c r="AA1300" s="48"/>
      <c r="AB1300" s="48"/>
      <c r="AC1300" s="48"/>
    </row>
    <row r="1301" spans="4:29">
      <c r="D1301" s="738"/>
      <c r="E1301" s="48"/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  <c r="R1301" s="48"/>
      <c r="S1301" s="48"/>
      <c r="T1301" s="48"/>
      <c r="U1301" s="48"/>
      <c r="W1301" s="48"/>
      <c r="X1301" s="48"/>
      <c r="Y1301" s="48"/>
      <c r="Z1301" s="48"/>
      <c r="AA1301" s="48"/>
      <c r="AB1301" s="48"/>
      <c r="AC1301" s="48"/>
    </row>
    <row r="1302" spans="4:29">
      <c r="D1302" s="738"/>
      <c r="E1302" s="48"/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  <c r="R1302" s="48"/>
      <c r="S1302" s="48"/>
      <c r="T1302" s="48"/>
      <c r="U1302" s="48"/>
      <c r="W1302" s="48"/>
      <c r="X1302" s="48"/>
      <c r="Y1302" s="48"/>
      <c r="Z1302" s="48"/>
      <c r="AA1302" s="48"/>
      <c r="AB1302" s="48"/>
      <c r="AC1302" s="48"/>
    </row>
    <row r="1303" spans="4:29">
      <c r="D1303" s="738"/>
      <c r="E1303" s="48"/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  <c r="R1303" s="48"/>
      <c r="S1303" s="48"/>
      <c r="T1303" s="48"/>
      <c r="U1303" s="48"/>
      <c r="W1303" s="48"/>
      <c r="X1303" s="48"/>
      <c r="Y1303" s="48"/>
      <c r="Z1303" s="48"/>
      <c r="AA1303" s="48"/>
      <c r="AB1303" s="48"/>
      <c r="AC1303" s="48"/>
    </row>
    <row r="1304" spans="4:29">
      <c r="D1304" s="738"/>
      <c r="E1304" s="48"/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  <c r="R1304" s="48"/>
      <c r="S1304" s="48"/>
      <c r="T1304" s="48"/>
      <c r="U1304" s="48"/>
      <c r="W1304" s="48"/>
      <c r="X1304" s="48"/>
      <c r="Y1304" s="48"/>
      <c r="Z1304" s="48"/>
      <c r="AA1304" s="48"/>
      <c r="AB1304" s="48"/>
      <c r="AC1304" s="48"/>
    </row>
    <row r="1305" spans="4:29">
      <c r="D1305" s="738"/>
      <c r="E1305" s="48"/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  <c r="R1305" s="48"/>
      <c r="S1305" s="48"/>
      <c r="T1305" s="48"/>
      <c r="U1305" s="48"/>
      <c r="W1305" s="48"/>
      <c r="X1305" s="48"/>
      <c r="Y1305" s="48"/>
      <c r="Z1305" s="48"/>
      <c r="AA1305" s="48"/>
      <c r="AB1305" s="48"/>
      <c r="AC1305" s="48"/>
    </row>
    <row r="1306" spans="4:29">
      <c r="D1306" s="738"/>
      <c r="E1306" s="48"/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  <c r="R1306" s="48"/>
      <c r="S1306" s="48"/>
      <c r="T1306" s="48"/>
      <c r="U1306" s="48"/>
      <c r="W1306" s="48"/>
      <c r="X1306" s="48"/>
      <c r="Y1306" s="48"/>
      <c r="Z1306" s="48"/>
      <c r="AA1306" s="48"/>
      <c r="AB1306" s="48"/>
      <c r="AC1306" s="48"/>
    </row>
    <row r="1307" spans="4:29">
      <c r="D1307" s="738"/>
      <c r="E1307" s="48"/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  <c r="R1307" s="48"/>
      <c r="S1307" s="48"/>
      <c r="T1307" s="48"/>
      <c r="U1307" s="48"/>
      <c r="W1307" s="48"/>
      <c r="X1307" s="48"/>
      <c r="Y1307" s="48"/>
      <c r="Z1307" s="48"/>
      <c r="AA1307" s="48"/>
      <c r="AB1307" s="48"/>
      <c r="AC1307" s="48"/>
    </row>
    <row r="1308" spans="4:29">
      <c r="D1308" s="738"/>
      <c r="E1308" s="48"/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  <c r="R1308" s="48"/>
      <c r="S1308" s="48"/>
      <c r="T1308" s="48"/>
      <c r="U1308" s="48"/>
      <c r="W1308" s="48"/>
      <c r="X1308" s="48"/>
      <c r="Y1308" s="48"/>
      <c r="Z1308" s="48"/>
      <c r="AA1308" s="48"/>
      <c r="AB1308" s="48"/>
      <c r="AC1308" s="48"/>
    </row>
    <row r="1309" spans="4:29">
      <c r="D1309" s="738"/>
      <c r="E1309" s="48"/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  <c r="R1309" s="48"/>
      <c r="S1309" s="48"/>
      <c r="T1309" s="48"/>
      <c r="U1309" s="48"/>
      <c r="W1309" s="48"/>
      <c r="X1309" s="48"/>
      <c r="Y1309" s="48"/>
      <c r="Z1309" s="48"/>
      <c r="AA1309" s="48"/>
      <c r="AB1309" s="48"/>
      <c r="AC1309" s="48"/>
    </row>
    <row r="1310" spans="4:29">
      <c r="D1310" s="738"/>
      <c r="E1310" s="48"/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  <c r="R1310" s="48"/>
      <c r="S1310" s="48"/>
      <c r="T1310" s="48"/>
      <c r="U1310" s="48"/>
      <c r="W1310" s="48"/>
      <c r="X1310" s="48"/>
      <c r="Y1310" s="48"/>
      <c r="Z1310" s="48"/>
      <c r="AA1310" s="48"/>
      <c r="AB1310" s="48"/>
      <c r="AC1310" s="48"/>
    </row>
    <row r="1311" spans="4:29">
      <c r="D1311" s="738"/>
      <c r="E1311" s="48"/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  <c r="R1311" s="48"/>
      <c r="S1311" s="48"/>
      <c r="T1311" s="48"/>
      <c r="U1311" s="48"/>
      <c r="W1311" s="48"/>
      <c r="X1311" s="48"/>
      <c r="Y1311" s="48"/>
      <c r="Z1311" s="48"/>
      <c r="AA1311" s="48"/>
      <c r="AB1311" s="48"/>
      <c r="AC1311" s="48"/>
    </row>
    <row r="1312" spans="4:29">
      <c r="D1312" s="738"/>
      <c r="E1312" s="48"/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  <c r="R1312" s="48"/>
      <c r="S1312" s="48"/>
      <c r="T1312" s="48"/>
      <c r="U1312" s="48"/>
      <c r="W1312" s="48"/>
      <c r="X1312" s="48"/>
      <c r="Y1312" s="48"/>
      <c r="Z1312" s="48"/>
      <c r="AA1312" s="48"/>
      <c r="AB1312" s="48"/>
      <c r="AC1312" s="48"/>
    </row>
    <row r="1313" spans="4:29">
      <c r="D1313" s="738"/>
      <c r="E1313" s="48"/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  <c r="R1313" s="48"/>
      <c r="S1313" s="48"/>
      <c r="T1313" s="48"/>
      <c r="U1313" s="48"/>
      <c r="W1313" s="48"/>
      <c r="X1313" s="48"/>
      <c r="Y1313" s="48"/>
      <c r="Z1313" s="48"/>
      <c r="AA1313" s="48"/>
      <c r="AB1313" s="48"/>
      <c r="AC1313" s="48"/>
    </row>
    <row r="1314" spans="4:29">
      <c r="D1314" s="738"/>
      <c r="E1314" s="48"/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  <c r="R1314" s="48"/>
      <c r="S1314" s="48"/>
      <c r="T1314" s="48"/>
      <c r="U1314" s="48"/>
      <c r="W1314" s="48"/>
      <c r="X1314" s="48"/>
      <c r="Y1314" s="48"/>
      <c r="Z1314" s="48"/>
      <c r="AA1314" s="48"/>
      <c r="AB1314" s="48"/>
      <c r="AC1314" s="48"/>
    </row>
    <row r="1315" spans="4:29">
      <c r="D1315" s="738"/>
      <c r="E1315" s="48"/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  <c r="R1315" s="48"/>
      <c r="S1315" s="48"/>
      <c r="T1315" s="48"/>
      <c r="U1315" s="48"/>
      <c r="W1315" s="48"/>
      <c r="X1315" s="48"/>
      <c r="Y1315" s="48"/>
      <c r="Z1315" s="48"/>
      <c r="AA1315" s="48"/>
      <c r="AB1315" s="48"/>
      <c r="AC1315" s="48"/>
    </row>
    <row r="1316" spans="4:29">
      <c r="D1316" s="738"/>
      <c r="E1316" s="48"/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  <c r="R1316" s="48"/>
      <c r="S1316" s="48"/>
      <c r="T1316" s="48"/>
      <c r="U1316" s="48"/>
      <c r="W1316" s="48"/>
      <c r="X1316" s="48"/>
      <c r="Y1316" s="48"/>
      <c r="Z1316" s="48"/>
      <c r="AA1316" s="48"/>
      <c r="AB1316" s="48"/>
      <c r="AC1316" s="48"/>
    </row>
    <row r="1317" spans="4:29">
      <c r="D1317" s="738"/>
      <c r="E1317" s="48"/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  <c r="R1317" s="48"/>
      <c r="S1317" s="48"/>
      <c r="T1317" s="48"/>
      <c r="U1317" s="48"/>
      <c r="W1317" s="48"/>
      <c r="X1317" s="48"/>
      <c r="Y1317" s="48"/>
      <c r="Z1317" s="48"/>
      <c r="AA1317" s="48"/>
      <c r="AB1317" s="48"/>
      <c r="AC1317" s="48"/>
    </row>
    <row r="1318" spans="4:29">
      <c r="D1318" s="738"/>
      <c r="E1318" s="48"/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  <c r="R1318" s="48"/>
      <c r="S1318" s="48"/>
      <c r="T1318" s="48"/>
      <c r="U1318" s="48"/>
      <c r="W1318" s="48"/>
      <c r="X1318" s="48"/>
      <c r="Y1318" s="48"/>
      <c r="Z1318" s="48"/>
      <c r="AA1318" s="48"/>
      <c r="AB1318" s="48"/>
      <c r="AC1318" s="48"/>
    </row>
    <row r="1319" spans="4:29">
      <c r="D1319" s="738"/>
      <c r="E1319" s="48"/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  <c r="R1319" s="48"/>
      <c r="S1319" s="48"/>
      <c r="T1319" s="48"/>
      <c r="U1319" s="48"/>
      <c r="W1319" s="48"/>
      <c r="X1319" s="48"/>
      <c r="Y1319" s="48"/>
      <c r="Z1319" s="48"/>
      <c r="AA1319" s="48"/>
      <c r="AB1319" s="48"/>
      <c r="AC1319" s="48"/>
    </row>
    <row r="1320" spans="4:29">
      <c r="D1320" s="738"/>
      <c r="E1320" s="48"/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  <c r="R1320" s="48"/>
      <c r="S1320" s="48"/>
      <c r="T1320" s="48"/>
      <c r="U1320" s="48"/>
      <c r="W1320" s="48"/>
      <c r="X1320" s="48"/>
      <c r="Y1320" s="48"/>
      <c r="Z1320" s="48"/>
      <c r="AA1320" s="48"/>
      <c r="AB1320" s="48"/>
      <c r="AC1320" s="48"/>
    </row>
    <row r="1321" spans="4:29">
      <c r="D1321" s="738"/>
      <c r="E1321" s="48"/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  <c r="R1321" s="48"/>
      <c r="S1321" s="48"/>
      <c r="T1321" s="48"/>
      <c r="U1321" s="48"/>
      <c r="W1321" s="48"/>
      <c r="X1321" s="48"/>
      <c r="Y1321" s="48"/>
      <c r="Z1321" s="48"/>
      <c r="AA1321" s="48"/>
      <c r="AB1321" s="48"/>
      <c r="AC1321" s="48"/>
    </row>
    <row r="1322" spans="4:29">
      <c r="D1322" s="738"/>
      <c r="E1322" s="48"/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  <c r="R1322" s="48"/>
      <c r="S1322" s="48"/>
      <c r="T1322" s="48"/>
      <c r="U1322" s="48"/>
      <c r="W1322" s="48"/>
      <c r="X1322" s="48"/>
      <c r="Y1322" s="48"/>
      <c r="Z1322" s="48"/>
      <c r="AA1322" s="48"/>
      <c r="AB1322" s="48"/>
      <c r="AC1322" s="48"/>
    </row>
    <row r="1323" spans="4:29">
      <c r="D1323" s="738"/>
      <c r="E1323" s="48"/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  <c r="R1323" s="48"/>
      <c r="S1323" s="48"/>
      <c r="T1323" s="48"/>
      <c r="U1323" s="48"/>
      <c r="W1323" s="48"/>
      <c r="X1323" s="48"/>
      <c r="Y1323" s="48"/>
      <c r="Z1323" s="48"/>
      <c r="AA1323" s="48"/>
      <c r="AB1323" s="48"/>
      <c r="AC1323" s="48"/>
    </row>
    <row r="1324" spans="4:29">
      <c r="D1324" s="738"/>
      <c r="E1324" s="48"/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  <c r="R1324" s="48"/>
      <c r="S1324" s="48"/>
      <c r="T1324" s="48"/>
      <c r="U1324" s="48"/>
      <c r="W1324" s="48"/>
      <c r="X1324" s="48"/>
      <c r="Y1324" s="48"/>
      <c r="Z1324" s="48"/>
      <c r="AA1324" s="48"/>
      <c r="AB1324" s="48"/>
      <c r="AC1324" s="48"/>
    </row>
    <row r="1325" spans="4:29">
      <c r="D1325" s="738"/>
      <c r="E1325" s="48"/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  <c r="R1325" s="48"/>
      <c r="S1325" s="48"/>
      <c r="T1325" s="48"/>
      <c r="U1325" s="48"/>
      <c r="W1325" s="48"/>
      <c r="X1325" s="48"/>
      <c r="Y1325" s="48"/>
      <c r="Z1325" s="48"/>
      <c r="AA1325" s="48"/>
      <c r="AB1325" s="48"/>
      <c r="AC1325" s="48"/>
    </row>
    <row r="1326" spans="4:29">
      <c r="D1326" s="738"/>
      <c r="E1326" s="48"/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  <c r="R1326" s="48"/>
      <c r="S1326" s="48"/>
      <c r="T1326" s="48"/>
      <c r="U1326" s="48"/>
      <c r="W1326" s="48"/>
      <c r="X1326" s="48"/>
      <c r="Y1326" s="48"/>
      <c r="Z1326" s="48"/>
      <c r="AA1326" s="48"/>
      <c r="AB1326" s="48"/>
      <c r="AC1326" s="48"/>
    </row>
    <row r="1327" spans="4:29">
      <c r="D1327" s="738"/>
      <c r="E1327" s="48"/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  <c r="R1327" s="48"/>
      <c r="S1327" s="48"/>
      <c r="T1327" s="48"/>
      <c r="U1327" s="48"/>
      <c r="W1327" s="48"/>
      <c r="X1327" s="48"/>
      <c r="Y1327" s="48"/>
      <c r="Z1327" s="48"/>
      <c r="AA1327" s="48"/>
      <c r="AB1327" s="48"/>
      <c r="AC1327" s="48"/>
    </row>
    <row r="1328" spans="4:29">
      <c r="D1328" s="738"/>
      <c r="E1328" s="48"/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  <c r="R1328" s="48"/>
      <c r="S1328" s="48"/>
      <c r="T1328" s="48"/>
      <c r="U1328" s="48"/>
      <c r="W1328" s="48"/>
      <c r="X1328" s="48"/>
      <c r="Y1328" s="48"/>
      <c r="Z1328" s="48"/>
      <c r="AA1328" s="48"/>
      <c r="AB1328" s="48"/>
      <c r="AC1328" s="48"/>
    </row>
    <row r="1329" spans="4:29">
      <c r="D1329" s="738"/>
      <c r="E1329" s="48"/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  <c r="R1329" s="48"/>
      <c r="S1329" s="48"/>
      <c r="T1329" s="48"/>
      <c r="U1329" s="48"/>
      <c r="W1329" s="48"/>
      <c r="X1329" s="48"/>
      <c r="Y1329" s="48"/>
      <c r="Z1329" s="48"/>
      <c r="AA1329" s="48"/>
      <c r="AB1329" s="48"/>
      <c r="AC1329" s="48"/>
    </row>
    <row r="1330" spans="4:29">
      <c r="D1330" s="738"/>
      <c r="E1330" s="48"/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  <c r="R1330" s="48"/>
      <c r="S1330" s="48"/>
      <c r="T1330" s="48"/>
      <c r="U1330" s="48"/>
      <c r="W1330" s="48"/>
      <c r="X1330" s="48"/>
      <c r="Y1330" s="48"/>
      <c r="Z1330" s="48"/>
      <c r="AA1330" s="48"/>
      <c r="AB1330" s="48"/>
      <c r="AC1330" s="48"/>
    </row>
    <row r="1331" spans="4:29">
      <c r="D1331" s="738"/>
      <c r="E1331" s="48"/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  <c r="R1331" s="48"/>
      <c r="S1331" s="48"/>
      <c r="T1331" s="48"/>
      <c r="U1331" s="48"/>
      <c r="W1331" s="48"/>
      <c r="X1331" s="48"/>
      <c r="Y1331" s="48"/>
      <c r="Z1331" s="48"/>
      <c r="AA1331" s="48"/>
      <c r="AB1331" s="48"/>
      <c r="AC1331" s="48"/>
    </row>
    <row r="1332" spans="4:29">
      <c r="D1332" s="738"/>
      <c r="E1332" s="48"/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  <c r="R1332" s="48"/>
      <c r="S1332" s="48"/>
      <c r="T1332" s="48"/>
      <c r="U1332" s="48"/>
      <c r="W1332" s="48"/>
      <c r="X1332" s="48"/>
      <c r="Y1332" s="48"/>
      <c r="Z1332" s="48"/>
      <c r="AA1332" s="48"/>
      <c r="AB1332" s="48"/>
      <c r="AC1332" s="48"/>
    </row>
    <row r="1333" spans="4:29">
      <c r="D1333" s="738"/>
      <c r="E1333" s="48"/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  <c r="R1333" s="48"/>
      <c r="S1333" s="48"/>
      <c r="T1333" s="48"/>
      <c r="U1333" s="48"/>
      <c r="W1333" s="48"/>
      <c r="X1333" s="48"/>
      <c r="Y1333" s="48"/>
      <c r="Z1333" s="48"/>
      <c r="AA1333" s="48"/>
      <c r="AB1333" s="48"/>
      <c r="AC1333" s="48"/>
    </row>
    <row r="1334" spans="4:29">
      <c r="D1334" s="738"/>
      <c r="E1334" s="48"/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  <c r="R1334" s="48"/>
      <c r="S1334" s="48"/>
      <c r="T1334" s="48"/>
      <c r="U1334" s="48"/>
      <c r="W1334" s="48"/>
      <c r="X1334" s="48"/>
      <c r="Y1334" s="48"/>
      <c r="Z1334" s="48"/>
      <c r="AA1334" s="48"/>
      <c r="AB1334" s="48"/>
      <c r="AC1334" s="48"/>
    </row>
    <row r="1335" spans="4:29">
      <c r="D1335" s="738"/>
      <c r="E1335" s="48"/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  <c r="R1335" s="48"/>
      <c r="S1335" s="48"/>
      <c r="T1335" s="48"/>
      <c r="U1335" s="48"/>
      <c r="W1335" s="48"/>
      <c r="X1335" s="48"/>
      <c r="Y1335" s="48"/>
      <c r="Z1335" s="48"/>
      <c r="AA1335" s="48"/>
      <c r="AB1335" s="48"/>
      <c r="AC1335" s="48"/>
    </row>
    <row r="1336" spans="4:29">
      <c r="D1336" s="738"/>
      <c r="E1336" s="48"/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  <c r="R1336" s="48"/>
      <c r="S1336" s="48"/>
      <c r="T1336" s="48"/>
      <c r="U1336" s="48"/>
      <c r="W1336" s="48"/>
      <c r="X1336" s="48"/>
      <c r="Y1336" s="48"/>
      <c r="Z1336" s="48"/>
      <c r="AA1336" s="48"/>
      <c r="AB1336" s="48"/>
      <c r="AC1336" s="48"/>
    </row>
    <row r="1337" spans="4:29">
      <c r="D1337" s="738"/>
      <c r="E1337" s="48"/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  <c r="R1337" s="48"/>
      <c r="S1337" s="48"/>
      <c r="T1337" s="48"/>
      <c r="U1337" s="48"/>
      <c r="W1337" s="48"/>
      <c r="X1337" s="48"/>
      <c r="Y1337" s="48"/>
      <c r="Z1337" s="48"/>
      <c r="AA1337" s="48"/>
      <c r="AB1337" s="48"/>
      <c r="AC1337" s="48"/>
    </row>
    <row r="1338" spans="4:29">
      <c r="D1338" s="738"/>
      <c r="E1338" s="48"/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  <c r="R1338" s="48"/>
      <c r="S1338" s="48"/>
      <c r="T1338" s="48"/>
      <c r="U1338" s="48"/>
      <c r="W1338" s="48"/>
      <c r="X1338" s="48"/>
      <c r="Y1338" s="48"/>
      <c r="Z1338" s="48"/>
      <c r="AA1338" s="48"/>
      <c r="AB1338" s="48"/>
      <c r="AC1338" s="48"/>
    </row>
    <row r="1339" spans="4:29">
      <c r="D1339" s="738"/>
      <c r="E1339" s="48"/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  <c r="R1339" s="48"/>
      <c r="S1339" s="48"/>
      <c r="T1339" s="48"/>
      <c r="U1339" s="48"/>
      <c r="W1339" s="48"/>
      <c r="X1339" s="48"/>
      <c r="Y1339" s="48"/>
      <c r="Z1339" s="48"/>
      <c r="AA1339" s="48"/>
      <c r="AB1339" s="48"/>
      <c r="AC1339" s="48"/>
    </row>
    <row r="1340" spans="4:29">
      <c r="D1340" s="738"/>
      <c r="E1340" s="48"/>
      <c r="F1340" s="48"/>
      <c r="G1340" s="48"/>
      <c r="H1340" s="48"/>
      <c r="I1340" s="48"/>
      <c r="J1340" s="48"/>
      <c r="K1340" s="48"/>
      <c r="L1340" s="48"/>
      <c r="M1340" s="48"/>
      <c r="N1340" s="48"/>
      <c r="O1340" s="48"/>
      <c r="P1340" s="48"/>
      <c r="Q1340" s="48"/>
      <c r="R1340" s="48"/>
      <c r="S1340" s="48"/>
      <c r="T1340" s="48"/>
      <c r="U1340" s="48"/>
      <c r="W1340" s="48"/>
      <c r="X1340" s="48"/>
      <c r="Y1340" s="48"/>
      <c r="Z1340" s="48"/>
      <c r="AA1340" s="48"/>
      <c r="AB1340" s="48"/>
      <c r="AC1340" s="48"/>
    </row>
    <row r="1341" spans="4:29">
      <c r="D1341" s="738"/>
      <c r="E1341" s="48"/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  <c r="R1341" s="48"/>
      <c r="S1341" s="48"/>
      <c r="T1341" s="48"/>
      <c r="U1341" s="48"/>
      <c r="W1341" s="48"/>
      <c r="X1341" s="48"/>
      <c r="Y1341" s="48"/>
      <c r="Z1341" s="48"/>
      <c r="AA1341" s="48"/>
      <c r="AB1341" s="48"/>
      <c r="AC1341" s="48"/>
    </row>
    <row r="1342" spans="4:29">
      <c r="D1342" s="738"/>
      <c r="E1342" s="48"/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  <c r="R1342" s="48"/>
      <c r="S1342" s="48"/>
      <c r="T1342" s="48"/>
      <c r="U1342" s="48"/>
      <c r="W1342" s="48"/>
      <c r="X1342" s="48"/>
      <c r="Y1342" s="48"/>
      <c r="Z1342" s="48"/>
      <c r="AA1342" s="48"/>
      <c r="AB1342" s="48"/>
      <c r="AC1342" s="48"/>
    </row>
    <row r="1343" spans="4:29">
      <c r="D1343" s="738"/>
      <c r="E1343" s="48"/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  <c r="R1343" s="48"/>
      <c r="S1343" s="48"/>
      <c r="T1343" s="48"/>
      <c r="U1343" s="48"/>
      <c r="W1343" s="48"/>
      <c r="X1343" s="48"/>
      <c r="Y1343" s="48"/>
      <c r="Z1343" s="48"/>
      <c r="AA1343" s="48"/>
      <c r="AB1343" s="48"/>
      <c r="AC1343" s="48"/>
    </row>
    <row r="1344" spans="4:29">
      <c r="D1344" s="738"/>
      <c r="E1344" s="48"/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  <c r="R1344" s="48"/>
      <c r="S1344" s="48"/>
      <c r="T1344" s="48"/>
      <c r="U1344" s="48"/>
      <c r="W1344" s="48"/>
      <c r="X1344" s="48"/>
      <c r="Y1344" s="48"/>
      <c r="Z1344" s="48"/>
      <c r="AA1344" s="48"/>
      <c r="AB1344" s="48"/>
      <c r="AC1344" s="48"/>
    </row>
    <row r="1345" spans="4:29">
      <c r="D1345" s="738"/>
      <c r="E1345" s="48"/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  <c r="R1345" s="48"/>
      <c r="S1345" s="48"/>
      <c r="T1345" s="48"/>
      <c r="U1345" s="48"/>
      <c r="W1345" s="48"/>
      <c r="X1345" s="48"/>
      <c r="Y1345" s="48"/>
      <c r="Z1345" s="48"/>
      <c r="AA1345" s="48"/>
      <c r="AB1345" s="48"/>
      <c r="AC1345" s="48"/>
    </row>
    <row r="1346" spans="4:29">
      <c r="D1346" s="738"/>
      <c r="E1346" s="48"/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  <c r="R1346" s="48"/>
      <c r="S1346" s="48"/>
      <c r="T1346" s="48"/>
      <c r="U1346" s="48"/>
      <c r="W1346" s="48"/>
      <c r="X1346" s="48"/>
      <c r="Y1346" s="48"/>
      <c r="Z1346" s="48"/>
      <c r="AA1346" s="48"/>
      <c r="AB1346" s="48"/>
      <c r="AC1346" s="48"/>
    </row>
    <row r="1347" spans="4:29">
      <c r="D1347" s="738"/>
      <c r="E1347" s="48"/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  <c r="R1347" s="48"/>
      <c r="S1347" s="48"/>
      <c r="T1347" s="48"/>
      <c r="U1347" s="48"/>
      <c r="W1347" s="48"/>
      <c r="X1347" s="48"/>
      <c r="Y1347" s="48"/>
      <c r="Z1347" s="48"/>
      <c r="AA1347" s="48"/>
      <c r="AB1347" s="48"/>
      <c r="AC1347" s="48"/>
    </row>
    <row r="1348" spans="4:29">
      <c r="D1348" s="738"/>
      <c r="E1348" s="48"/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  <c r="R1348" s="48"/>
      <c r="S1348" s="48"/>
      <c r="T1348" s="48"/>
      <c r="U1348" s="48"/>
      <c r="W1348" s="48"/>
      <c r="X1348" s="48"/>
      <c r="Y1348" s="48"/>
      <c r="Z1348" s="48"/>
      <c r="AA1348" s="48"/>
      <c r="AB1348" s="48"/>
      <c r="AC1348" s="48"/>
    </row>
    <row r="1349" spans="4:29">
      <c r="D1349" s="738"/>
      <c r="E1349" s="48"/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  <c r="R1349" s="48"/>
      <c r="S1349" s="48"/>
      <c r="T1349" s="48"/>
      <c r="U1349" s="48"/>
      <c r="W1349" s="48"/>
      <c r="X1349" s="48"/>
      <c r="Y1349" s="48"/>
      <c r="Z1349" s="48"/>
      <c r="AA1349" s="48"/>
      <c r="AB1349" s="48"/>
      <c r="AC1349" s="48"/>
    </row>
    <row r="1350" spans="4:29">
      <c r="D1350" s="738"/>
      <c r="E1350" s="48"/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  <c r="R1350" s="48"/>
      <c r="S1350" s="48"/>
      <c r="T1350" s="48"/>
      <c r="U1350" s="48"/>
      <c r="W1350" s="48"/>
      <c r="X1350" s="48"/>
      <c r="Y1350" s="48"/>
      <c r="Z1350" s="48"/>
      <c r="AA1350" s="48"/>
      <c r="AB1350" s="48"/>
      <c r="AC1350" s="48"/>
    </row>
    <row r="1351" spans="4:29">
      <c r="D1351" s="738"/>
      <c r="E1351" s="48"/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  <c r="R1351" s="48"/>
      <c r="S1351" s="48"/>
      <c r="T1351" s="48"/>
      <c r="U1351" s="48"/>
      <c r="W1351" s="48"/>
      <c r="X1351" s="48"/>
      <c r="Y1351" s="48"/>
      <c r="Z1351" s="48"/>
      <c r="AA1351" s="48"/>
      <c r="AB1351" s="48"/>
      <c r="AC1351" s="48"/>
    </row>
    <row r="1352" spans="4:29">
      <c r="D1352" s="738"/>
      <c r="E1352" s="48"/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  <c r="R1352" s="48"/>
      <c r="S1352" s="48"/>
      <c r="T1352" s="48"/>
      <c r="U1352" s="48"/>
      <c r="W1352" s="48"/>
      <c r="X1352" s="48"/>
      <c r="Y1352" s="48"/>
      <c r="Z1352" s="48"/>
      <c r="AA1352" s="48"/>
      <c r="AB1352" s="48"/>
      <c r="AC1352" s="48"/>
    </row>
    <row r="1353" spans="4:29">
      <c r="D1353" s="738"/>
      <c r="E1353" s="48"/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  <c r="R1353" s="48"/>
      <c r="S1353" s="48"/>
      <c r="T1353" s="48"/>
      <c r="U1353" s="48"/>
      <c r="W1353" s="48"/>
      <c r="X1353" s="48"/>
      <c r="Y1353" s="48"/>
      <c r="Z1353" s="48"/>
      <c r="AA1353" s="48"/>
      <c r="AB1353" s="48"/>
      <c r="AC1353" s="48"/>
    </row>
    <row r="1354" spans="4:29">
      <c r="D1354" s="738"/>
      <c r="E1354" s="48"/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  <c r="R1354" s="48"/>
      <c r="S1354" s="48"/>
      <c r="T1354" s="48"/>
      <c r="U1354" s="48"/>
      <c r="W1354" s="48"/>
      <c r="X1354" s="48"/>
      <c r="Y1354" s="48"/>
      <c r="Z1354" s="48"/>
      <c r="AA1354" s="48"/>
      <c r="AB1354" s="48"/>
      <c r="AC1354" s="48"/>
    </row>
    <row r="1355" spans="4:29">
      <c r="D1355" s="738"/>
      <c r="E1355" s="48"/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  <c r="R1355" s="48"/>
      <c r="S1355" s="48"/>
      <c r="T1355" s="48"/>
      <c r="U1355" s="48"/>
      <c r="W1355" s="48"/>
      <c r="X1355" s="48"/>
      <c r="Y1355" s="48"/>
      <c r="Z1355" s="48"/>
      <c r="AA1355" s="48"/>
      <c r="AB1355" s="48"/>
      <c r="AC1355" s="48"/>
    </row>
    <row r="1356" spans="4:29">
      <c r="D1356" s="738"/>
      <c r="E1356" s="48"/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  <c r="R1356" s="48"/>
      <c r="S1356" s="48"/>
      <c r="T1356" s="48"/>
      <c r="U1356" s="48"/>
      <c r="W1356" s="48"/>
      <c r="X1356" s="48"/>
      <c r="Y1356" s="48"/>
      <c r="Z1356" s="48"/>
      <c r="AA1356" s="48"/>
      <c r="AB1356" s="48"/>
      <c r="AC1356" s="48"/>
    </row>
    <row r="1357" spans="4:29">
      <c r="D1357" s="738"/>
      <c r="E1357" s="48"/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  <c r="R1357" s="48"/>
      <c r="S1357" s="48"/>
      <c r="T1357" s="48"/>
      <c r="U1357" s="48"/>
      <c r="W1357" s="48"/>
      <c r="X1357" s="48"/>
      <c r="Y1357" s="48"/>
      <c r="Z1357" s="48"/>
      <c r="AA1357" s="48"/>
      <c r="AB1357" s="48"/>
      <c r="AC1357" s="48"/>
    </row>
    <row r="1358" spans="4:29">
      <c r="D1358" s="738"/>
      <c r="E1358" s="48"/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  <c r="R1358" s="48"/>
      <c r="S1358" s="48"/>
      <c r="T1358" s="48"/>
      <c r="U1358" s="48"/>
      <c r="W1358" s="48"/>
      <c r="X1358" s="48"/>
      <c r="Y1358" s="48"/>
      <c r="Z1358" s="48"/>
      <c r="AA1358" s="48"/>
      <c r="AB1358" s="48"/>
      <c r="AC1358" s="48"/>
    </row>
    <row r="1359" spans="4:29">
      <c r="D1359" s="738"/>
      <c r="E1359" s="48"/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  <c r="R1359" s="48"/>
      <c r="S1359" s="48"/>
      <c r="T1359" s="48"/>
      <c r="U1359" s="48"/>
      <c r="W1359" s="48"/>
      <c r="X1359" s="48"/>
      <c r="Y1359" s="48"/>
      <c r="Z1359" s="48"/>
      <c r="AA1359" s="48"/>
      <c r="AB1359" s="48"/>
      <c r="AC1359" s="48"/>
    </row>
    <row r="1360" spans="4:29">
      <c r="D1360" s="738"/>
      <c r="E1360" s="48"/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  <c r="R1360" s="48"/>
      <c r="S1360" s="48"/>
      <c r="T1360" s="48"/>
      <c r="U1360" s="48"/>
      <c r="W1360" s="48"/>
      <c r="X1360" s="48"/>
      <c r="Y1360" s="48"/>
      <c r="Z1360" s="48"/>
      <c r="AA1360" s="48"/>
      <c r="AB1360" s="48"/>
      <c r="AC1360" s="48"/>
    </row>
    <row r="1361" spans="4:29">
      <c r="D1361" s="738"/>
      <c r="E1361" s="48"/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  <c r="R1361" s="48"/>
      <c r="S1361" s="48"/>
      <c r="T1361" s="48"/>
      <c r="U1361" s="48"/>
      <c r="W1361" s="48"/>
      <c r="X1361" s="48"/>
      <c r="Y1361" s="48"/>
      <c r="Z1361" s="48"/>
      <c r="AA1361" s="48"/>
      <c r="AB1361" s="48"/>
      <c r="AC1361" s="48"/>
    </row>
    <row r="1362" spans="4:29">
      <c r="D1362" s="738"/>
      <c r="E1362" s="48"/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  <c r="R1362" s="48"/>
      <c r="S1362" s="48"/>
      <c r="T1362" s="48"/>
      <c r="U1362" s="48"/>
      <c r="W1362" s="48"/>
      <c r="X1362" s="48"/>
      <c r="Y1362" s="48"/>
      <c r="Z1362" s="48"/>
      <c r="AA1362" s="48"/>
      <c r="AB1362" s="48"/>
      <c r="AC1362" s="48"/>
    </row>
    <row r="1363" spans="4:29">
      <c r="D1363" s="738"/>
      <c r="E1363" s="48"/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  <c r="R1363" s="48"/>
      <c r="S1363" s="48"/>
      <c r="T1363" s="48"/>
      <c r="U1363" s="48"/>
      <c r="W1363" s="48"/>
      <c r="X1363" s="48"/>
      <c r="Y1363" s="48"/>
      <c r="Z1363" s="48"/>
      <c r="AA1363" s="48"/>
      <c r="AB1363" s="48"/>
      <c r="AC1363" s="48"/>
    </row>
    <row r="1364" spans="4:29">
      <c r="D1364" s="738"/>
      <c r="E1364" s="48"/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  <c r="R1364" s="48"/>
      <c r="S1364" s="48"/>
      <c r="T1364" s="48"/>
      <c r="U1364" s="48"/>
      <c r="W1364" s="48"/>
      <c r="X1364" s="48"/>
      <c r="Y1364" s="48"/>
      <c r="Z1364" s="48"/>
      <c r="AA1364" s="48"/>
      <c r="AB1364" s="48"/>
      <c r="AC1364" s="48"/>
    </row>
    <row r="1365" spans="4:29">
      <c r="D1365" s="738"/>
      <c r="E1365" s="48"/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  <c r="R1365" s="48"/>
      <c r="S1365" s="48"/>
      <c r="T1365" s="48"/>
      <c r="U1365" s="48"/>
      <c r="W1365" s="48"/>
      <c r="X1365" s="48"/>
      <c r="Y1365" s="48"/>
      <c r="Z1365" s="48"/>
      <c r="AA1365" s="48"/>
      <c r="AB1365" s="48"/>
      <c r="AC1365" s="48"/>
    </row>
    <row r="1366" spans="4:29">
      <c r="D1366" s="738"/>
      <c r="E1366" s="48"/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  <c r="R1366" s="48"/>
      <c r="S1366" s="48"/>
      <c r="T1366" s="48"/>
      <c r="U1366" s="48"/>
      <c r="W1366" s="48"/>
      <c r="X1366" s="48"/>
      <c r="Y1366" s="48"/>
      <c r="Z1366" s="48"/>
      <c r="AA1366" s="48"/>
      <c r="AB1366" s="48"/>
      <c r="AC1366" s="48"/>
    </row>
    <row r="1367" spans="4:29">
      <c r="D1367" s="738"/>
      <c r="E1367" s="48"/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  <c r="R1367" s="48"/>
      <c r="S1367" s="48"/>
      <c r="T1367" s="48"/>
      <c r="U1367" s="48"/>
      <c r="W1367" s="48"/>
      <c r="X1367" s="48"/>
      <c r="Y1367" s="48"/>
      <c r="Z1367" s="48"/>
      <c r="AA1367" s="48"/>
      <c r="AB1367" s="48"/>
      <c r="AC1367" s="48"/>
    </row>
    <row r="1368" spans="4:29">
      <c r="D1368" s="738"/>
      <c r="E1368" s="48"/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  <c r="R1368" s="48"/>
      <c r="S1368" s="48"/>
      <c r="T1368" s="48"/>
      <c r="U1368" s="48"/>
      <c r="W1368" s="48"/>
      <c r="X1368" s="48"/>
      <c r="Y1368" s="48"/>
      <c r="Z1368" s="48"/>
      <c r="AA1368" s="48"/>
      <c r="AB1368" s="48"/>
      <c r="AC1368" s="48"/>
    </row>
    <row r="1369" spans="4:29">
      <c r="D1369" s="738"/>
      <c r="E1369" s="48"/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  <c r="R1369" s="48"/>
      <c r="S1369" s="48"/>
      <c r="T1369" s="48"/>
      <c r="U1369" s="48"/>
      <c r="W1369" s="48"/>
      <c r="X1369" s="48"/>
      <c r="Y1369" s="48"/>
      <c r="Z1369" s="48"/>
      <c r="AA1369" s="48"/>
      <c r="AB1369" s="48"/>
      <c r="AC1369" s="48"/>
    </row>
    <row r="1370" spans="4:29">
      <c r="D1370" s="738"/>
      <c r="E1370" s="48"/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  <c r="R1370" s="48"/>
      <c r="S1370" s="48"/>
      <c r="T1370" s="48"/>
      <c r="U1370" s="48"/>
      <c r="W1370" s="48"/>
      <c r="X1370" s="48"/>
      <c r="Y1370" s="48"/>
      <c r="Z1370" s="48"/>
      <c r="AA1370" s="48"/>
      <c r="AB1370" s="48"/>
      <c r="AC1370" s="48"/>
    </row>
    <row r="1371" spans="4:29">
      <c r="D1371" s="738"/>
      <c r="E1371" s="48"/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  <c r="R1371" s="48"/>
      <c r="S1371" s="48"/>
      <c r="T1371" s="48"/>
      <c r="U1371" s="48"/>
      <c r="W1371" s="48"/>
      <c r="X1371" s="48"/>
      <c r="Y1371" s="48"/>
      <c r="Z1371" s="48"/>
      <c r="AA1371" s="48"/>
      <c r="AB1371" s="48"/>
      <c r="AC1371" s="48"/>
    </row>
    <row r="1372" spans="4:29">
      <c r="D1372" s="738"/>
      <c r="E1372" s="48"/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  <c r="R1372" s="48"/>
      <c r="S1372" s="48"/>
      <c r="T1372" s="48"/>
      <c r="U1372" s="48"/>
      <c r="W1372" s="48"/>
      <c r="X1372" s="48"/>
      <c r="Y1372" s="48"/>
      <c r="Z1372" s="48"/>
      <c r="AA1372" s="48"/>
      <c r="AB1372" s="48"/>
      <c r="AC1372" s="48"/>
    </row>
    <row r="1373" spans="4:29">
      <c r="D1373" s="738"/>
      <c r="E1373" s="48"/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  <c r="R1373" s="48"/>
      <c r="S1373" s="48"/>
      <c r="T1373" s="48"/>
      <c r="U1373" s="48"/>
      <c r="W1373" s="48"/>
      <c r="X1373" s="48"/>
      <c r="Y1373" s="48"/>
      <c r="Z1373" s="48"/>
      <c r="AA1373" s="48"/>
      <c r="AB1373" s="48"/>
      <c r="AC1373" s="48"/>
    </row>
    <row r="1374" spans="4:29">
      <c r="D1374" s="738"/>
      <c r="E1374" s="48"/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  <c r="R1374" s="48"/>
      <c r="S1374" s="48"/>
      <c r="T1374" s="48"/>
      <c r="U1374" s="48"/>
      <c r="W1374" s="48"/>
      <c r="X1374" s="48"/>
      <c r="Y1374" s="48"/>
      <c r="Z1374" s="48"/>
      <c r="AA1374" s="48"/>
      <c r="AB1374" s="48"/>
      <c r="AC1374" s="48"/>
    </row>
    <row r="1375" spans="4:29">
      <c r="D1375" s="738"/>
      <c r="E1375" s="48"/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  <c r="R1375" s="48"/>
      <c r="S1375" s="48"/>
      <c r="T1375" s="48"/>
      <c r="U1375" s="48"/>
      <c r="W1375" s="48"/>
      <c r="X1375" s="48"/>
      <c r="Y1375" s="48"/>
      <c r="Z1375" s="48"/>
      <c r="AA1375" s="48"/>
      <c r="AB1375" s="48"/>
      <c r="AC1375" s="48"/>
    </row>
    <row r="1376" spans="4:29">
      <c r="D1376" s="738"/>
      <c r="E1376" s="48"/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  <c r="R1376" s="48"/>
      <c r="S1376" s="48"/>
      <c r="T1376" s="48"/>
      <c r="U1376" s="48"/>
      <c r="W1376" s="48"/>
      <c r="X1376" s="48"/>
      <c r="Y1376" s="48"/>
      <c r="Z1376" s="48"/>
      <c r="AA1376" s="48"/>
      <c r="AB1376" s="48"/>
      <c r="AC1376" s="48"/>
    </row>
    <row r="1377" spans="4:29">
      <c r="D1377" s="738"/>
      <c r="E1377" s="48"/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48"/>
      <c r="U1377" s="48"/>
      <c r="W1377" s="48"/>
      <c r="X1377" s="48"/>
      <c r="Y1377" s="48"/>
      <c r="Z1377" s="48"/>
      <c r="AA1377" s="48"/>
      <c r="AB1377" s="48"/>
      <c r="AC1377" s="48"/>
    </row>
    <row r="1378" spans="4:29">
      <c r="D1378" s="738"/>
      <c r="E1378" s="48"/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  <c r="R1378" s="48"/>
      <c r="S1378" s="48"/>
      <c r="T1378" s="48"/>
      <c r="U1378" s="48"/>
      <c r="W1378" s="48"/>
      <c r="X1378" s="48"/>
      <c r="Y1378" s="48"/>
      <c r="Z1378" s="48"/>
      <c r="AA1378" s="48"/>
      <c r="AB1378" s="48"/>
      <c r="AC1378" s="48"/>
    </row>
    <row r="1379" spans="4:29">
      <c r="D1379" s="738"/>
      <c r="E1379" s="48"/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  <c r="R1379" s="48"/>
      <c r="S1379" s="48"/>
      <c r="T1379" s="48"/>
      <c r="U1379" s="48"/>
      <c r="W1379" s="48"/>
      <c r="X1379" s="48"/>
      <c r="Y1379" s="48"/>
      <c r="Z1379" s="48"/>
      <c r="AA1379" s="48"/>
      <c r="AB1379" s="48"/>
      <c r="AC1379" s="48"/>
    </row>
    <row r="1380" spans="4:29">
      <c r="D1380" s="738"/>
      <c r="E1380" s="48"/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  <c r="R1380" s="48"/>
      <c r="S1380" s="48"/>
      <c r="T1380" s="48"/>
      <c r="U1380" s="48"/>
      <c r="W1380" s="48"/>
      <c r="X1380" s="48"/>
      <c r="Y1380" s="48"/>
      <c r="Z1380" s="48"/>
      <c r="AA1380" s="48"/>
      <c r="AB1380" s="48"/>
      <c r="AC1380" s="48"/>
    </row>
    <row r="1381" spans="4:29">
      <c r="D1381" s="738"/>
      <c r="E1381" s="48"/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  <c r="R1381" s="48"/>
      <c r="S1381" s="48"/>
      <c r="T1381" s="48"/>
      <c r="U1381" s="48"/>
      <c r="W1381" s="48"/>
      <c r="X1381" s="48"/>
      <c r="Y1381" s="48"/>
      <c r="Z1381" s="48"/>
      <c r="AA1381" s="48"/>
      <c r="AB1381" s="48"/>
      <c r="AC1381" s="48"/>
    </row>
    <row r="1382" spans="4:29">
      <c r="D1382" s="738"/>
      <c r="E1382" s="48"/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  <c r="R1382" s="48"/>
      <c r="S1382" s="48"/>
      <c r="T1382" s="48"/>
      <c r="U1382" s="48"/>
      <c r="W1382" s="48"/>
      <c r="X1382" s="48"/>
      <c r="Y1382" s="48"/>
      <c r="Z1382" s="48"/>
      <c r="AA1382" s="48"/>
      <c r="AB1382" s="48"/>
      <c r="AC1382" s="48"/>
    </row>
    <row r="1383" spans="4:29">
      <c r="D1383" s="738"/>
      <c r="E1383" s="48"/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  <c r="R1383" s="48"/>
      <c r="S1383" s="48"/>
      <c r="T1383" s="48"/>
      <c r="U1383" s="48"/>
      <c r="W1383" s="48"/>
      <c r="X1383" s="48"/>
      <c r="Y1383" s="48"/>
      <c r="Z1383" s="48"/>
      <c r="AA1383" s="48"/>
      <c r="AB1383" s="48"/>
      <c r="AC1383" s="48"/>
    </row>
    <row r="1384" spans="4:29">
      <c r="D1384" s="738"/>
      <c r="E1384" s="48"/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  <c r="R1384" s="48"/>
      <c r="S1384" s="48"/>
      <c r="T1384" s="48"/>
      <c r="U1384" s="48"/>
      <c r="W1384" s="48"/>
      <c r="X1384" s="48"/>
      <c r="Y1384" s="48"/>
      <c r="Z1384" s="48"/>
      <c r="AA1384" s="48"/>
      <c r="AB1384" s="48"/>
      <c r="AC1384" s="48"/>
    </row>
    <row r="1385" spans="4:29">
      <c r="D1385" s="738"/>
      <c r="E1385" s="48"/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  <c r="R1385" s="48"/>
      <c r="S1385" s="48"/>
      <c r="T1385" s="48"/>
      <c r="U1385" s="48"/>
      <c r="W1385" s="48"/>
      <c r="X1385" s="48"/>
      <c r="Y1385" s="48"/>
      <c r="Z1385" s="48"/>
      <c r="AA1385" s="48"/>
      <c r="AB1385" s="48"/>
      <c r="AC1385" s="48"/>
    </row>
    <row r="1386" spans="4:29">
      <c r="D1386" s="738"/>
      <c r="E1386" s="48"/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  <c r="R1386" s="48"/>
      <c r="S1386" s="48"/>
      <c r="T1386" s="48"/>
      <c r="U1386" s="48"/>
      <c r="W1386" s="48"/>
      <c r="X1386" s="48"/>
      <c r="Y1386" s="48"/>
      <c r="Z1386" s="48"/>
      <c r="AA1386" s="48"/>
      <c r="AB1386" s="48"/>
      <c r="AC1386" s="48"/>
    </row>
    <row r="1387" spans="4:29">
      <c r="D1387" s="738"/>
      <c r="E1387" s="48"/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  <c r="R1387" s="48"/>
      <c r="S1387" s="48"/>
      <c r="T1387" s="48"/>
      <c r="U1387" s="48"/>
      <c r="W1387" s="48"/>
      <c r="X1387" s="48"/>
      <c r="Y1387" s="48"/>
      <c r="Z1387" s="48"/>
      <c r="AA1387" s="48"/>
      <c r="AB1387" s="48"/>
      <c r="AC1387" s="48"/>
    </row>
    <row r="1388" spans="4:29">
      <c r="D1388" s="738"/>
      <c r="E1388" s="48"/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  <c r="R1388" s="48"/>
      <c r="S1388" s="48"/>
      <c r="T1388" s="48"/>
      <c r="U1388" s="48"/>
      <c r="W1388" s="48"/>
      <c r="X1388" s="48"/>
      <c r="Y1388" s="48"/>
      <c r="Z1388" s="48"/>
      <c r="AA1388" s="48"/>
      <c r="AB1388" s="48"/>
      <c r="AC1388" s="48"/>
    </row>
    <row r="1389" spans="4:29">
      <c r="D1389" s="738"/>
      <c r="E1389" s="48"/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  <c r="R1389" s="48"/>
      <c r="S1389" s="48"/>
      <c r="T1389" s="48"/>
      <c r="U1389" s="48"/>
      <c r="W1389" s="48"/>
      <c r="X1389" s="48"/>
      <c r="Y1389" s="48"/>
      <c r="Z1389" s="48"/>
      <c r="AA1389" s="48"/>
      <c r="AB1389" s="48"/>
      <c r="AC1389" s="48"/>
    </row>
    <row r="1390" spans="4:29">
      <c r="D1390" s="738"/>
      <c r="E1390" s="48"/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  <c r="R1390" s="48"/>
      <c r="S1390" s="48"/>
      <c r="T1390" s="48"/>
      <c r="U1390" s="48"/>
      <c r="W1390" s="48"/>
      <c r="X1390" s="48"/>
      <c r="Y1390" s="48"/>
      <c r="Z1390" s="48"/>
      <c r="AA1390" s="48"/>
      <c r="AB1390" s="48"/>
      <c r="AC1390" s="48"/>
    </row>
    <row r="1391" spans="4:29">
      <c r="D1391" s="738"/>
      <c r="E1391" s="48"/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  <c r="R1391" s="48"/>
      <c r="S1391" s="48"/>
      <c r="T1391" s="48"/>
      <c r="U1391" s="48"/>
      <c r="W1391" s="48"/>
      <c r="X1391" s="48"/>
      <c r="Y1391" s="48"/>
      <c r="Z1391" s="48"/>
      <c r="AA1391" s="48"/>
      <c r="AB1391" s="48"/>
      <c r="AC1391" s="48"/>
    </row>
    <row r="1392" spans="4:29">
      <c r="D1392" s="738"/>
      <c r="E1392" s="48"/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  <c r="R1392" s="48"/>
      <c r="S1392" s="48"/>
      <c r="T1392" s="48"/>
      <c r="U1392" s="48"/>
      <c r="W1392" s="48"/>
      <c r="X1392" s="48"/>
      <c r="Y1392" s="48"/>
      <c r="Z1392" s="48"/>
      <c r="AA1392" s="48"/>
      <c r="AB1392" s="48"/>
      <c r="AC1392" s="48"/>
    </row>
    <row r="1393" spans="4:29">
      <c r="D1393" s="738"/>
      <c r="E1393" s="48"/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  <c r="R1393" s="48"/>
      <c r="S1393" s="48"/>
      <c r="T1393" s="48"/>
      <c r="U1393" s="48"/>
      <c r="W1393" s="48"/>
      <c r="X1393" s="48"/>
      <c r="Y1393" s="48"/>
      <c r="Z1393" s="48"/>
      <c r="AA1393" s="48"/>
      <c r="AB1393" s="48"/>
      <c r="AC1393" s="48"/>
    </row>
    <row r="1394" spans="4:29">
      <c r="D1394" s="738"/>
      <c r="E1394" s="48"/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  <c r="R1394" s="48"/>
      <c r="S1394" s="48"/>
      <c r="T1394" s="48"/>
      <c r="U1394" s="48"/>
      <c r="W1394" s="48"/>
      <c r="X1394" s="48"/>
      <c r="Y1394" s="48"/>
      <c r="Z1394" s="48"/>
      <c r="AA1394" s="48"/>
      <c r="AB1394" s="48"/>
      <c r="AC1394" s="48"/>
    </row>
    <row r="1395" spans="4:29">
      <c r="D1395" s="738"/>
      <c r="E1395" s="48"/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  <c r="R1395" s="48"/>
      <c r="S1395" s="48"/>
      <c r="T1395" s="48"/>
      <c r="U1395" s="48"/>
      <c r="W1395" s="48"/>
      <c r="X1395" s="48"/>
      <c r="Y1395" s="48"/>
      <c r="Z1395" s="48"/>
      <c r="AA1395" s="48"/>
      <c r="AB1395" s="48"/>
      <c r="AC1395" s="48"/>
    </row>
    <row r="1396" spans="4:29">
      <c r="D1396" s="738"/>
      <c r="E1396" s="48"/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  <c r="R1396" s="48"/>
      <c r="S1396" s="48"/>
      <c r="T1396" s="48"/>
      <c r="U1396" s="48"/>
      <c r="W1396" s="48"/>
      <c r="X1396" s="48"/>
      <c r="Y1396" s="48"/>
      <c r="Z1396" s="48"/>
      <c r="AA1396" s="48"/>
      <c r="AB1396" s="48"/>
      <c r="AC1396" s="48"/>
    </row>
    <row r="1397" spans="4:29">
      <c r="D1397" s="738"/>
      <c r="E1397" s="48"/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  <c r="R1397" s="48"/>
      <c r="S1397" s="48"/>
      <c r="T1397" s="48"/>
      <c r="U1397" s="48"/>
      <c r="W1397" s="48"/>
      <c r="X1397" s="48"/>
      <c r="Y1397" s="48"/>
      <c r="Z1397" s="48"/>
      <c r="AA1397" s="48"/>
      <c r="AB1397" s="48"/>
      <c r="AC1397" s="48"/>
    </row>
    <row r="1398" spans="4:29">
      <c r="D1398" s="738"/>
      <c r="E1398" s="48"/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  <c r="R1398" s="48"/>
      <c r="S1398" s="48"/>
      <c r="T1398" s="48"/>
      <c r="U1398" s="48"/>
      <c r="W1398" s="48"/>
      <c r="X1398" s="48"/>
      <c r="Y1398" s="48"/>
      <c r="Z1398" s="48"/>
      <c r="AA1398" s="48"/>
      <c r="AB1398" s="48"/>
      <c r="AC1398" s="48"/>
    </row>
    <row r="1399" spans="4:29">
      <c r="D1399" s="738"/>
      <c r="E1399" s="48"/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  <c r="R1399" s="48"/>
      <c r="S1399" s="48"/>
      <c r="T1399" s="48"/>
      <c r="U1399" s="48"/>
      <c r="W1399" s="48"/>
      <c r="X1399" s="48"/>
      <c r="Y1399" s="48"/>
      <c r="Z1399" s="48"/>
      <c r="AA1399" s="48"/>
      <c r="AB1399" s="48"/>
      <c r="AC1399" s="48"/>
    </row>
    <row r="1400" spans="4:29">
      <c r="D1400" s="738"/>
      <c r="E1400" s="48"/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  <c r="R1400" s="48"/>
      <c r="S1400" s="48"/>
      <c r="T1400" s="48"/>
      <c r="U1400" s="48"/>
      <c r="W1400" s="48"/>
      <c r="X1400" s="48"/>
      <c r="Y1400" s="48"/>
      <c r="Z1400" s="48"/>
      <c r="AA1400" s="48"/>
      <c r="AB1400" s="48"/>
      <c r="AC1400" s="48"/>
    </row>
    <row r="1401" spans="4:29">
      <c r="D1401" s="738"/>
      <c r="E1401" s="48"/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  <c r="R1401" s="48"/>
      <c r="S1401" s="48"/>
      <c r="T1401" s="48"/>
      <c r="U1401" s="48"/>
      <c r="W1401" s="48"/>
      <c r="X1401" s="48"/>
      <c r="Y1401" s="48"/>
      <c r="Z1401" s="48"/>
      <c r="AA1401" s="48"/>
      <c r="AB1401" s="48"/>
      <c r="AC1401" s="48"/>
    </row>
    <row r="1402" spans="4:29">
      <c r="D1402" s="738"/>
      <c r="E1402" s="48"/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  <c r="R1402" s="48"/>
      <c r="S1402" s="48"/>
      <c r="T1402" s="48"/>
      <c r="U1402" s="48"/>
      <c r="W1402" s="48"/>
      <c r="X1402" s="48"/>
      <c r="Y1402" s="48"/>
      <c r="Z1402" s="48"/>
      <c r="AA1402" s="48"/>
      <c r="AB1402" s="48"/>
      <c r="AC1402" s="48"/>
    </row>
    <row r="1403" spans="4:29">
      <c r="D1403" s="738"/>
      <c r="E1403" s="48"/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  <c r="R1403" s="48"/>
      <c r="S1403" s="48"/>
      <c r="T1403" s="48"/>
      <c r="U1403" s="48"/>
      <c r="W1403" s="48"/>
      <c r="X1403" s="48"/>
      <c r="Y1403" s="48"/>
      <c r="Z1403" s="48"/>
      <c r="AA1403" s="48"/>
      <c r="AB1403" s="48"/>
      <c r="AC1403" s="48"/>
    </row>
    <row r="1404" spans="4:29">
      <c r="D1404" s="738"/>
      <c r="E1404" s="48"/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  <c r="R1404" s="48"/>
      <c r="S1404" s="48"/>
      <c r="T1404" s="48"/>
      <c r="U1404" s="48"/>
      <c r="W1404" s="48"/>
      <c r="X1404" s="48"/>
      <c r="Y1404" s="48"/>
      <c r="Z1404" s="48"/>
      <c r="AA1404" s="48"/>
      <c r="AB1404" s="48"/>
      <c r="AC1404" s="48"/>
    </row>
    <row r="1405" spans="4:29">
      <c r="D1405" s="738"/>
      <c r="E1405" s="48"/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  <c r="R1405" s="48"/>
      <c r="S1405" s="48"/>
      <c r="T1405" s="48"/>
      <c r="U1405" s="48"/>
      <c r="W1405" s="48"/>
      <c r="X1405" s="48"/>
      <c r="Y1405" s="48"/>
      <c r="Z1405" s="48"/>
      <c r="AA1405" s="48"/>
      <c r="AB1405" s="48"/>
      <c r="AC1405" s="48"/>
    </row>
    <row r="1406" spans="4:29">
      <c r="D1406" s="738"/>
      <c r="E1406" s="48"/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  <c r="R1406" s="48"/>
      <c r="S1406" s="48"/>
      <c r="T1406" s="48"/>
      <c r="U1406" s="48"/>
      <c r="W1406" s="48"/>
      <c r="X1406" s="48"/>
      <c r="Y1406" s="48"/>
      <c r="Z1406" s="48"/>
      <c r="AA1406" s="48"/>
      <c r="AB1406" s="48"/>
      <c r="AC1406" s="48"/>
    </row>
    <row r="1407" spans="4:29">
      <c r="D1407" s="738"/>
      <c r="E1407" s="48"/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  <c r="R1407" s="48"/>
      <c r="S1407" s="48"/>
      <c r="T1407" s="48"/>
      <c r="U1407" s="48"/>
      <c r="W1407" s="48"/>
      <c r="X1407" s="48"/>
      <c r="Y1407" s="48"/>
      <c r="Z1407" s="48"/>
      <c r="AA1407" s="48"/>
      <c r="AB1407" s="48"/>
      <c r="AC1407" s="48"/>
    </row>
    <row r="1408" spans="4:29">
      <c r="D1408" s="738"/>
      <c r="E1408" s="48"/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  <c r="R1408" s="48"/>
      <c r="S1408" s="48"/>
      <c r="T1408" s="48"/>
      <c r="U1408" s="48"/>
      <c r="W1408" s="48"/>
      <c r="X1408" s="48"/>
      <c r="Y1408" s="48"/>
      <c r="Z1408" s="48"/>
      <c r="AA1408" s="48"/>
      <c r="AB1408" s="48"/>
      <c r="AC1408" s="48"/>
    </row>
    <row r="1409" spans="4:29">
      <c r="D1409" s="738"/>
      <c r="E1409" s="48"/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  <c r="R1409" s="48"/>
      <c r="S1409" s="48"/>
      <c r="T1409" s="48"/>
      <c r="U1409" s="48"/>
      <c r="W1409" s="48"/>
      <c r="X1409" s="48"/>
      <c r="Y1409" s="48"/>
      <c r="Z1409" s="48"/>
      <c r="AA1409" s="48"/>
      <c r="AB1409" s="48"/>
      <c r="AC1409" s="48"/>
    </row>
    <row r="1410" spans="4:29">
      <c r="D1410" s="738"/>
      <c r="E1410" s="48"/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  <c r="R1410" s="48"/>
      <c r="S1410" s="48"/>
      <c r="T1410" s="48"/>
      <c r="U1410" s="48"/>
      <c r="W1410" s="48"/>
      <c r="X1410" s="48"/>
      <c r="Y1410" s="48"/>
      <c r="Z1410" s="48"/>
      <c r="AA1410" s="48"/>
      <c r="AB1410" s="48"/>
      <c r="AC1410" s="48"/>
    </row>
    <row r="1411" spans="4:29">
      <c r="D1411" s="738"/>
      <c r="E1411" s="48"/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  <c r="R1411" s="48"/>
      <c r="S1411" s="48"/>
      <c r="T1411" s="48"/>
      <c r="U1411" s="48"/>
      <c r="W1411" s="48"/>
      <c r="X1411" s="48"/>
      <c r="Y1411" s="48"/>
      <c r="Z1411" s="48"/>
      <c r="AA1411" s="48"/>
      <c r="AB1411" s="48"/>
      <c r="AC1411" s="48"/>
    </row>
    <row r="1412" spans="4:29">
      <c r="D1412" s="738"/>
      <c r="E1412" s="48"/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  <c r="R1412" s="48"/>
      <c r="S1412" s="48"/>
      <c r="T1412" s="48"/>
      <c r="U1412" s="48"/>
      <c r="W1412" s="48"/>
      <c r="X1412" s="48"/>
      <c r="Y1412" s="48"/>
      <c r="Z1412" s="48"/>
      <c r="AA1412" s="48"/>
      <c r="AB1412" s="48"/>
      <c r="AC1412" s="48"/>
    </row>
  </sheetData>
  <mergeCells count="426">
    <mergeCell ref="A220:A225"/>
    <mergeCell ref="B220:B225"/>
    <mergeCell ref="A226:A231"/>
    <mergeCell ref="B226:B231"/>
    <mergeCell ref="A601:B602"/>
    <mergeCell ref="B581:B585"/>
    <mergeCell ref="B586:B590"/>
    <mergeCell ref="B591:B594"/>
    <mergeCell ref="B595:B598"/>
    <mergeCell ref="B576:B580"/>
    <mergeCell ref="B507:B510"/>
    <mergeCell ref="B511:B514"/>
    <mergeCell ref="B515:B519"/>
    <mergeCell ref="A529:A532"/>
    <mergeCell ref="B529:B532"/>
    <mergeCell ref="B520:B523"/>
    <mergeCell ref="B524:B528"/>
    <mergeCell ref="A499:A502"/>
    <mergeCell ref="A486:A489"/>
    <mergeCell ref="A490:A494"/>
    <mergeCell ref="B486:B489"/>
    <mergeCell ref="B490:B494"/>
    <mergeCell ref="A495:A498"/>
    <mergeCell ref="B495:B498"/>
    <mergeCell ref="B627:B631"/>
    <mergeCell ref="B533:B537"/>
    <mergeCell ref="B538:B542"/>
    <mergeCell ref="B543:B546"/>
    <mergeCell ref="B556:B560"/>
    <mergeCell ref="A595:A598"/>
    <mergeCell ref="A571:A575"/>
    <mergeCell ref="A576:A580"/>
    <mergeCell ref="A581:A585"/>
    <mergeCell ref="A586:A590"/>
    <mergeCell ref="B618:B621"/>
    <mergeCell ref="A622:A626"/>
    <mergeCell ref="B566:B570"/>
    <mergeCell ref="B571:B575"/>
    <mergeCell ref="A591:A594"/>
    <mergeCell ref="A607:B608"/>
    <mergeCell ref="B622:B626"/>
    <mergeCell ref="A627:A631"/>
    <mergeCell ref="B561:B565"/>
    <mergeCell ref="A603:B606"/>
    <mergeCell ref="E610:AB610"/>
    <mergeCell ref="A705:B706"/>
    <mergeCell ref="B643:B646"/>
    <mergeCell ref="A614:A617"/>
    <mergeCell ref="B614:B617"/>
    <mergeCell ref="A618:A621"/>
    <mergeCell ref="A668:A672"/>
    <mergeCell ref="A677:A681"/>
    <mergeCell ref="A643:A646"/>
    <mergeCell ref="A647:A650"/>
    <mergeCell ref="A638:A642"/>
    <mergeCell ref="B638:B642"/>
    <mergeCell ref="A664:A667"/>
    <mergeCell ref="A651:A654"/>
    <mergeCell ref="A655:A658"/>
    <mergeCell ref="A673:A676"/>
    <mergeCell ref="A659:A663"/>
    <mergeCell ref="B659:B663"/>
    <mergeCell ref="B668:B672"/>
    <mergeCell ref="B677:B681"/>
    <mergeCell ref="B647:B650"/>
    <mergeCell ref="B651:B654"/>
    <mergeCell ref="B655:B658"/>
    <mergeCell ref="B664:B667"/>
    <mergeCell ref="A507:A510"/>
    <mergeCell ref="A566:A570"/>
    <mergeCell ref="A556:A560"/>
    <mergeCell ref="A561:A565"/>
    <mergeCell ref="A511:A514"/>
    <mergeCell ref="A503:A506"/>
    <mergeCell ref="B547:B551"/>
    <mergeCell ref="B552:B555"/>
    <mergeCell ref="A515:A519"/>
    <mergeCell ref="A520:A523"/>
    <mergeCell ref="A524:A528"/>
    <mergeCell ref="A533:A537"/>
    <mergeCell ref="A538:A542"/>
    <mergeCell ref="A543:A546"/>
    <mergeCell ref="A547:A551"/>
    <mergeCell ref="A552:A555"/>
    <mergeCell ref="B503:B506"/>
    <mergeCell ref="B499:B502"/>
    <mergeCell ref="E452:AB452"/>
    <mergeCell ref="A482:A485"/>
    <mergeCell ref="B482:B485"/>
    <mergeCell ref="A471:A475"/>
    <mergeCell ref="B471:B475"/>
    <mergeCell ref="A456:A460"/>
    <mergeCell ref="A466:A470"/>
    <mergeCell ref="B456:B460"/>
    <mergeCell ref="A461:A465"/>
    <mergeCell ref="B466:B470"/>
    <mergeCell ref="B461:B465"/>
    <mergeCell ref="A447:B448"/>
    <mergeCell ref="A449:B450"/>
    <mergeCell ref="A404:A407"/>
    <mergeCell ref="B404:B407"/>
    <mergeCell ref="A434:A437"/>
    <mergeCell ref="B434:B437"/>
    <mergeCell ref="A430:A433"/>
    <mergeCell ref="A412:A415"/>
    <mergeCell ref="B408:B411"/>
    <mergeCell ref="B416:B419"/>
    <mergeCell ref="A408:A411"/>
    <mergeCell ref="A416:A419"/>
    <mergeCell ref="B412:B415"/>
    <mergeCell ref="A438:A442"/>
    <mergeCell ref="B420:B424"/>
    <mergeCell ref="B425:B429"/>
    <mergeCell ref="B430:B433"/>
    <mergeCell ref="B438:B442"/>
    <mergeCell ref="A420:A424"/>
    <mergeCell ref="A425:A429"/>
    <mergeCell ref="A369:B369"/>
    <mergeCell ref="A372:A375"/>
    <mergeCell ref="B372:B375"/>
    <mergeCell ref="A399:A403"/>
    <mergeCell ref="A445:B446"/>
    <mergeCell ref="A380:A383"/>
    <mergeCell ref="B380:B383"/>
    <mergeCell ref="A384:A388"/>
    <mergeCell ref="B399:B403"/>
    <mergeCell ref="A376:A379"/>
    <mergeCell ref="B376:B379"/>
    <mergeCell ref="B384:B388"/>
    <mergeCell ref="A395:A398"/>
    <mergeCell ref="B395:B398"/>
    <mergeCell ref="E368:AB368"/>
    <mergeCell ref="A361:B362"/>
    <mergeCell ref="A363:B364"/>
    <mergeCell ref="A354:A358"/>
    <mergeCell ref="B354:B358"/>
    <mergeCell ref="A365:B366"/>
    <mergeCell ref="A331:A333"/>
    <mergeCell ref="B331:B333"/>
    <mergeCell ref="A334:A337"/>
    <mergeCell ref="B334:B337"/>
    <mergeCell ref="A338:A341"/>
    <mergeCell ref="A342:A345"/>
    <mergeCell ref="A346:A349"/>
    <mergeCell ref="A350:A353"/>
    <mergeCell ref="B350:B353"/>
    <mergeCell ref="B338:B341"/>
    <mergeCell ref="B342:B345"/>
    <mergeCell ref="B346:B349"/>
    <mergeCell ref="A323:A326"/>
    <mergeCell ref="A306:B307"/>
    <mergeCell ref="A308:B309"/>
    <mergeCell ref="B319:B322"/>
    <mergeCell ref="B323:B326"/>
    <mergeCell ref="A316:A318"/>
    <mergeCell ref="B316:B318"/>
    <mergeCell ref="A327:A330"/>
    <mergeCell ref="A313:A315"/>
    <mergeCell ref="B313:B315"/>
    <mergeCell ref="B327:B330"/>
    <mergeCell ref="A232:A236"/>
    <mergeCell ref="A263:A268"/>
    <mergeCell ref="B269:B274"/>
    <mergeCell ref="B263:B268"/>
    <mergeCell ref="B242:B246"/>
    <mergeCell ref="B247:B252"/>
    <mergeCell ref="A319:A322"/>
    <mergeCell ref="A300:A305"/>
    <mergeCell ref="B300:B305"/>
    <mergeCell ref="A208:A212"/>
    <mergeCell ref="B208:B212"/>
    <mergeCell ref="A197:A202"/>
    <mergeCell ref="A294:A299"/>
    <mergeCell ref="B282:B287"/>
    <mergeCell ref="B288:B293"/>
    <mergeCell ref="B294:B299"/>
    <mergeCell ref="A275:B276"/>
    <mergeCell ref="A277:B278"/>
    <mergeCell ref="A282:A287"/>
    <mergeCell ref="A237:A241"/>
    <mergeCell ref="A242:A246"/>
    <mergeCell ref="B253:B257"/>
    <mergeCell ref="B258:B262"/>
    <mergeCell ref="A247:A252"/>
    <mergeCell ref="A253:A257"/>
    <mergeCell ref="A258:A262"/>
    <mergeCell ref="B197:B202"/>
    <mergeCell ref="A203:A207"/>
    <mergeCell ref="B203:B207"/>
    <mergeCell ref="A269:A274"/>
    <mergeCell ref="B232:B236"/>
    <mergeCell ref="B237:B241"/>
    <mergeCell ref="A288:A293"/>
    <mergeCell ref="E178:AB178"/>
    <mergeCell ref="A170:B171"/>
    <mergeCell ref="A175:B176"/>
    <mergeCell ref="A153:A157"/>
    <mergeCell ref="A158:A162"/>
    <mergeCell ref="A163:A167"/>
    <mergeCell ref="B163:B167"/>
    <mergeCell ref="B192:B196"/>
    <mergeCell ref="A187:A191"/>
    <mergeCell ref="B187:B191"/>
    <mergeCell ref="A192:A196"/>
    <mergeCell ref="A2:AC3"/>
    <mergeCell ref="E5:AB5"/>
    <mergeCell ref="A65:A69"/>
    <mergeCell ref="B65:B69"/>
    <mergeCell ref="A32:A34"/>
    <mergeCell ref="B32:B34"/>
    <mergeCell ref="B35:B38"/>
    <mergeCell ref="B46:B48"/>
    <mergeCell ref="A39:A41"/>
    <mergeCell ref="A9:A12"/>
    <mergeCell ref="B9:B12"/>
    <mergeCell ref="A13:A16"/>
    <mergeCell ref="B13:B16"/>
    <mergeCell ref="A55:A59"/>
    <mergeCell ref="B55:B59"/>
    <mergeCell ref="A17:A20"/>
    <mergeCell ref="A21:A25"/>
    <mergeCell ref="B21:B25"/>
    <mergeCell ref="B49:B51"/>
    <mergeCell ref="A42:A45"/>
    <mergeCell ref="B42:B45"/>
    <mergeCell ref="A46:A48"/>
    <mergeCell ref="A52:A54"/>
    <mergeCell ref="B52:B54"/>
    <mergeCell ref="E90:AB90"/>
    <mergeCell ref="A49:A51"/>
    <mergeCell ref="A82:B83"/>
    <mergeCell ref="A87:B88"/>
    <mergeCell ref="B17:B20"/>
    <mergeCell ref="A70:A74"/>
    <mergeCell ref="A75:A79"/>
    <mergeCell ref="B75:B79"/>
    <mergeCell ref="A60:A64"/>
    <mergeCell ref="B60:B64"/>
    <mergeCell ref="B70:B74"/>
    <mergeCell ref="A35:A38"/>
    <mergeCell ref="A84:B86"/>
    <mergeCell ref="A107:A110"/>
    <mergeCell ref="B107:B110"/>
    <mergeCell ref="A98:A101"/>
    <mergeCell ref="B98:B101"/>
    <mergeCell ref="A102:A106"/>
    <mergeCell ref="B102:B106"/>
    <mergeCell ref="A94:A97"/>
    <mergeCell ref="B94:B97"/>
    <mergeCell ref="B39:B41"/>
    <mergeCell ref="A117:A121"/>
    <mergeCell ref="A122:A125"/>
    <mergeCell ref="A126:A129"/>
    <mergeCell ref="A130:A133"/>
    <mergeCell ref="A182:A186"/>
    <mergeCell ref="B126:B129"/>
    <mergeCell ref="B130:B133"/>
    <mergeCell ref="B117:B121"/>
    <mergeCell ref="B134:B138"/>
    <mergeCell ref="B139:B143"/>
    <mergeCell ref="B144:B148"/>
    <mergeCell ref="B149:B152"/>
    <mergeCell ref="A139:A143"/>
    <mergeCell ref="A144:A148"/>
    <mergeCell ref="A149:A152"/>
    <mergeCell ref="A134:A138"/>
    <mergeCell ref="B122:B125"/>
    <mergeCell ref="B182:B186"/>
    <mergeCell ref="B153:B157"/>
    <mergeCell ref="B158:B162"/>
    <mergeCell ref="A172:B174"/>
    <mergeCell ref="B673:B676"/>
    <mergeCell ref="E713:AB713"/>
    <mergeCell ref="A698:A702"/>
    <mergeCell ref="B698:B702"/>
    <mergeCell ref="A710:B711"/>
    <mergeCell ref="A690:A693"/>
    <mergeCell ref="B690:B693"/>
    <mergeCell ref="A682:A685"/>
    <mergeCell ref="A686:A689"/>
    <mergeCell ref="B682:B685"/>
    <mergeCell ref="B686:B689"/>
    <mergeCell ref="B749:B753"/>
    <mergeCell ref="A725:A729"/>
    <mergeCell ref="B725:B729"/>
    <mergeCell ref="A730:A733"/>
    <mergeCell ref="B730:B733"/>
    <mergeCell ref="A740:A743"/>
    <mergeCell ref="A744:A748"/>
    <mergeCell ref="A749:A753"/>
    <mergeCell ref="A694:A697"/>
    <mergeCell ref="B694:B697"/>
    <mergeCell ref="B740:B743"/>
    <mergeCell ref="B744:B748"/>
    <mergeCell ref="A717:A720"/>
    <mergeCell ref="B717:B720"/>
    <mergeCell ref="A721:A724"/>
    <mergeCell ref="B721:B724"/>
    <mergeCell ref="A707:B709"/>
    <mergeCell ref="A754:A757"/>
    <mergeCell ref="B754:B757"/>
    <mergeCell ref="B758:B762"/>
    <mergeCell ref="B763:B766"/>
    <mergeCell ref="E775:AB775"/>
    <mergeCell ref="A758:A762"/>
    <mergeCell ref="A763:A766"/>
    <mergeCell ref="A772:B773"/>
    <mergeCell ref="A770:B771"/>
    <mergeCell ref="A790:A794"/>
    <mergeCell ref="A795:A799"/>
    <mergeCell ref="A805:A809"/>
    <mergeCell ref="A777:A780"/>
    <mergeCell ref="B777:B780"/>
    <mergeCell ref="A781:A785"/>
    <mergeCell ref="B781:B785"/>
    <mergeCell ref="B790:B794"/>
    <mergeCell ref="B795:B799"/>
    <mergeCell ref="B800:B804"/>
    <mergeCell ref="B805:B809"/>
    <mergeCell ref="A800:A804"/>
    <mergeCell ref="A826:B827"/>
    <mergeCell ref="E829:AB829"/>
    <mergeCell ref="A810:A814"/>
    <mergeCell ref="A815:A819"/>
    <mergeCell ref="B810:B814"/>
    <mergeCell ref="B815:B819"/>
    <mergeCell ref="A824:B825"/>
    <mergeCell ref="A879:A883"/>
    <mergeCell ref="A821:B823"/>
    <mergeCell ref="A884:A888"/>
    <mergeCell ref="A889:A891"/>
    <mergeCell ref="B889:B891"/>
    <mergeCell ref="B879:B883"/>
    <mergeCell ref="B884:B888"/>
    <mergeCell ref="A894:B896"/>
    <mergeCell ref="A897:B898"/>
    <mergeCell ref="A833:A836"/>
    <mergeCell ref="B833:B836"/>
    <mergeCell ref="A837:A840"/>
    <mergeCell ref="B837:B840"/>
    <mergeCell ref="A858:A860"/>
    <mergeCell ref="B858:B860"/>
    <mergeCell ref="A864:A869"/>
    <mergeCell ref="A875:A878"/>
    <mergeCell ref="B864:B869"/>
    <mergeCell ref="B875:B878"/>
    <mergeCell ref="A841:A845"/>
    <mergeCell ref="B841:B845"/>
    <mergeCell ref="A846:A850"/>
    <mergeCell ref="B846:B850"/>
    <mergeCell ref="A870:A874"/>
    <mergeCell ref="B870:B874"/>
    <mergeCell ref="A910:A913"/>
    <mergeCell ref="B910:B913"/>
    <mergeCell ref="A914:A918"/>
    <mergeCell ref="B914:B918"/>
    <mergeCell ref="E902:AB902"/>
    <mergeCell ref="A903:B903"/>
    <mergeCell ref="A906:A909"/>
    <mergeCell ref="B906:B909"/>
    <mergeCell ref="A899:B900"/>
    <mergeCell ref="B967:B970"/>
    <mergeCell ref="A948:A951"/>
    <mergeCell ref="A952:A956"/>
    <mergeCell ref="A957:A961"/>
    <mergeCell ref="A967:A970"/>
    <mergeCell ref="A962:A966"/>
    <mergeCell ref="B962:B966"/>
    <mergeCell ref="A919:A923"/>
    <mergeCell ref="B919:B923"/>
    <mergeCell ref="A930:A933"/>
    <mergeCell ref="A934:A938"/>
    <mergeCell ref="B930:B933"/>
    <mergeCell ref="B934:B938"/>
    <mergeCell ref="A939:A941"/>
    <mergeCell ref="B939:B941"/>
    <mergeCell ref="A942:A944"/>
    <mergeCell ref="B942:B944"/>
    <mergeCell ref="A945:A947"/>
    <mergeCell ref="B945:B947"/>
    <mergeCell ref="B948:B951"/>
    <mergeCell ref="B952:B956"/>
    <mergeCell ref="B957:B961"/>
    <mergeCell ref="E981:AB981"/>
    <mergeCell ref="A985:A988"/>
    <mergeCell ref="B985:B988"/>
    <mergeCell ref="A989:A992"/>
    <mergeCell ref="B989:B992"/>
    <mergeCell ref="A993:A997"/>
    <mergeCell ref="B993:B997"/>
    <mergeCell ref="A973:B974"/>
    <mergeCell ref="A978:B979"/>
    <mergeCell ref="A975:B977"/>
    <mergeCell ref="A1045:A1049"/>
    <mergeCell ref="B1045:B1049"/>
    <mergeCell ref="A1076:A1080"/>
    <mergeCell ref="A1081:A1084"/>
    <mergeCell ref="A1050:A1055"/>
    <mergeCell ref="A1060:A1065"/>
    <mergeCell ref="A1066:A1070"/>
    <mergeCell ref="A998:A1002"/>
    <mergeCell ref="B998:B1002"/>
    <mergeCell ref="A1040:A1044"/>
    <mergeCell ref="B1040:B1044"/>
    <mergeCell ref="A1010:A1015"/>
    <mergeCell ref="B1010:B1015"/>
    <mergeCell ref="A1036:A1039"/>
    <mergeCell ref="B1036:B1039"/>
    <mergeCell ref="A1016:A1021"/>
    <mergeCell ref="A1022:A1027"/>
    <mergeCell ref="B1016:B1021"/>
    <mergeCell ref="B1022:B1027"/>
    <mergeCell ref="A1028:A1032"/>
    <mergeCell ref="B1028:B1032"/>
    <mergeCell ref="A1092:B1093"/>
    <mergeCell ref="B1050:B1055"/>
    <mergeCell ref="B1060:B1065"/>
    <mergeCell ref="B1071:B1075"/>
    <mergeCell ref="B1076:B1080"/>
    <mergeCell ref="B1081:B1084"/>
    <mergeCell ref="B1066:B1070"/>
    <mergeCell ref="A1071:A1075"/>
    <mergeCell ref="A1056:A1059"/>
    <mergeCell ref="B1056:B1059"/>
    <mergeCell ref="A1087:B1088"/>
    <mergeCell ref="A1089:B1091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  <pageSetUpPr fitToPage="1"/>
  </sheetPr>
  <dimension ref="A1:BL1029"/>
  <sheetViews>
    <sheetView zoomScaleSheetLayoutView="70" workbookViewId="0">
      <pane xSplit="2" topLeftCell="C1" activePane="topRight" state="frozen"/>
      <selection pane="topRight" activeCell="A2" sqref="A2:AC3"/>
    </sheetView>
  </sheetViews>
  <sheetFormatPr defaultRowHeight="12.75"/>
  <cols>
    <col min="1" max="1" width="13.42578125" style="12" customWidth="1"/>
    <col min="2" max="2" width="13" style="13" customWidth="1"/>
    <col min="3" max="3" width="11.7109375" style="12" customWidth="1"/>
    <col min="4" max="7" width="8.7109375" style="56" customWidth="1"/>
    <col min="8" max="8" width="8.7109375" style="61" customWidth="1"/>
    <col min="9" max="13" width="8.7109375" style="56" customWidth="1"/>
    <col min="14" max="14" width="8.7109375" style="61" customWidth="1"/>
    <col min="15" max="21" width="8.7109375" style="56" customWidth="1"/>
    <col min="22" max="22" width="8.7109375" style="61" customWidth="1"/>
    <col min="23" max="28" width="8.7109375" style="56" customWidth="1"/>
    <col min="29" max="29" width="8.7109375" style="50" customWidth="1"/>
    <col min="30" max="30" width="9.85546875" customWidth="1"/>
  </cols>
  <sheetData>
    <row r="1" spans="1:30" s="4" customFormat="1" ht="20.25" customHeight="1">
      <c r="A1" s="93" t="s">
        <v>104</v>
      </c>
      <c r="B1" s="3"/>
      <c r="C1" s="12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62"/>
    </row>
    <row r="2" spans="1:30" s="4" customFormat="1" ht="11.25">
      <c r="A2" s="4616" t="s">
        <v>650</v>
      </c>
      <c r="B2" s="4617"/>
      <c r="C2" s="4617"/>
      <c r="D2" s="4617"/>
      <c r="E2" s="4617"/>
      <c r="F2" s="4617"/>
      <c r="G2" s="4617"/>
      <c r="H2" s="4617"/>
      <c r="I2" s="4617"/>
      <c r="J2" s="4617"/>
      <c r="K2" s="4617"/>
      <c r="L2" s="4617"/>
      <c r="M2" s="4617"/>
      <c r="N2" s="4617"/>
      <c r="O2" s="4617"/>
      <c r="P2" s="4617"/>
      <c r="Q2" s="4617"/>
      <c r="R2" s="4617"/>
      <c r="S2" s="4617"/>
      <c r="T2" s="4617"/>
      <c r="U2" s="4617"/>
      <c r="V2" s="4617"/>
      <c r="W2" s="4617"/>
      <c r="X2" s="4617"/>
      <c r="Y2" s="4617"/>
      <c r="Z2" s="4617"/>
      <c r="AA2" s="4617"/>
      <c r="AB2" s="4617"/>
      <c r="AC2" s="4617"/>
    </row>
    <row r="3" spans="1:30" s="4" customFormat="1" ht="11.25">
      <c r="A3" s="4617"/>
      <c r="B3" s="4617"/>
      <c r="C3" s="4617"/>
      <c r="D3" s="4617"/>
      <c r="E3" s="4617"/>
      <c r="F3" s="4617"/>
      <c r="G3" s="4617"/>
      <c r="H3" s="4617"/>
      <c r="I3" s="4617"/>
      <c r="J3" s="4617"/>
      <c r="K3" s="4617"/>
      <c r="L3" s="4617"/>
      <c r="M3" s="4617"/>
      <c r="N3" s="4617"/>
      <c r="O3" s="4617"/>
      <c r="P3" s="4617"/>
      <c r="Q3" s="4617"/>
      <c r="R3" s="4617"/>
      <c r="S3" s="4617"/>
      <c r="T3" s="4617"/>
      <c r="U3" s="4617"/>
      <c r="V3" s="4617"/>
      <c r="W3" s="4617"/>
      <c r="X3" s="4617"/>
      <c r="Y3" s="4617"/>
      <c r="Z3" s="4617"/>
      <c r="AA3" s="4617"/>
      <c r="AB3" s="4617"/>
      <c r="AC3" s="4617"/>
    </row>
    <row r="4" spans="1:30" s="4" customFormat="1" ht="11.25" customHeight="1" thickBot="1">
      <c r="A4" s="63"/>
      <c r="B4" s="63"/>
      <c r="C4" s="1821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s="4" customFormat="1" ht="30.75" customHeight="1" thickBot="1">
      <c r="A5" s="649" t="s">
        <v>4</v>
      </c>
      <c r="B5" s="1260" t="s">
        <v>0</v>
      </c>
      <c r="C5" s="1822" t="s">
        <v>289</v>
      </c>
      <c r="D5" s="65" t="s">
        <v>3</v>
      </c>
      <c r="E5" s="5059" t="s">
        <v>138</v>
      </c>
      <c r="F5" s="5060"/>
      <c r="G5" s="5060"/>
      <c r="H5" s="5060"/>
      <c r="I5" s="5060"/>
      <c r="J5" s="5060"/>
      <c r="K5" s="5060"/>
      <c r="L5" s="5060"/>
      <c r="M5" s="5060"/>
      <c r="N5" s="5060"/>
      <c r="O5" s="5060"/>
      <c r="P5" s="5060"/>
      <c r="Q5" s="5060"/>
      <c r="R5" s="5060"/>
      <c r="S5" s="5060"/>
      <c r="T5" s="5060"/>
      <c r="U5" s="5060"/>
      <c r="V5" s="5060"/>
      <c r="W5" s="5060"/>
      <c r="X5" s="5060"/>
      <c r="Y5" s="5060"/>
      <c r="Z5" s="5060"/>
      <c r="AA5" s="5060"/>
      <c r="AB5" s="5061"/>
      <c r="AC5" s="1261" t="s">
        <v>2</v>
      </c>
      <c r="AD5" s="78" t="s">
        <v>312</v>
      </c>
    </row>
    <row r="6" spans="1:30" s="8" customFormat="1" ht="19.5" customHeight="1" thickBot="1">
      <c r="A6" s="5065" t="s">
        <v>210</v>
      </c>
      <c r="B6" s="5066"/>
      <c r="C6" s="4345"/>
      <c r="D6" s="4346"/>
      <c r="E6" s="1262">
        <v>1</v>
      </c>
      <c r="F6" s="1262">
        <v>2</v>
      </c>
      <c r="G6" s="1262">
        <v>3</v>
      </c>
      <c r="H6" s="1307">
        <v>4</v>
      </c>
      <c r="I6" s="1262">
        <v>5</v>
      </c>
      <c r="J6" s="1262">
        <v>6</v>
      </c>
      <c r="K6" s="1262">
        <v>7</v>
      </c>
      <c r="L6" s="1262">
        <v>8</v>
      </c>
      <c r="M6" s="1262">
        <v>9</v>
      </c>
      <c r="N6" s="1307">
        <v>10</v>
      </c>
      <c r="O6" s="1262">
        <v>11</v>
      </c>
      <c r="P6" s="1262">
        <v>12</v>
      </c>
      <c r="Q6" s="1262">
        <v>13</v>
      </c>
      <c r="R6" s="1262">
        <v>14</v>
      </c>
      <c r="S6" s="1262">
        <v>15</v>
      </c>
      <c r="T6" s="1262">
        <v>16</v>
      </c>
      <c r="U6" s="1262">
        <v>17</v>
      </c>
      <c r="V6" s="1800">
        <v>18</v>
      </c>
      <c r="W6" s="1262">
        <v>19</v>
      </c>
      <c r="X6" s="1262">
        <v>20</v>
      </c>
      <c r="Y6" s="1800">
        <v>21</v>
      </c>
      <c r="Z6" s="1262">
        <v>22</v>
      </c>
      <c r="AA6" s="1262">
        <v>23</v>
      </c>
      <c r="AB6" s="1262">
        <v>24</v>
      </c>
      <c r="AC6" s="1263"/>
      <c r="AD6" s="79"/>
    </row>
    <row r="7" spans="1:30" s="14" customFormat="1" ht="18" customHeight="1" thickBot="1">
      <c r="A7" s="381" t="s">
        <v>106</v>
      </c>
      <c r="B7" s="1069"/>
      <c r="C7" s="1069"/>
      <c r="D7" s="1264"/>
      <c r="E7" s="3315">
        <v>4</v>
      </c>
      <c r="F7" s="3316">
        <v>4</v>
      </c>
      <c r="G7" s="3316">
        <v>4</v>
      </c>
      <c r="H7" s="3317">
        <v>4</v>
      </c>
      <c r="I7" s="3316">
        <v>4</v>
      </c>
      <c r="J7" s="3316">
        <v>4</v>
      </c>
      <c r="K7" s="3316">
        <v>4</v>
      </c>
      <c r="L7" s="3316">
        <v>4</v>
      </c>
      <c r="M7" s="3316">
        <v>4</v>
      </c>
      <c r="N7" s="3317">
        <v>4</v>
      </c>
      <c r="O7" s="3316">
        <v>4</v>
      </c>
      <c r="P7" s="3316">
        <v>4</v>
      </c>
      <c r="Q7" s="3316">
        <v>4</v>
      </c>
      <c r="R7" s="3316">
        <v>4</v>
      </c>
      <c r="S7" s="3316">
        <v>4</v>
      </c>
      <c r="T7" s="3316">
        <v>4</v>
      </c>
      <c r="U7" s="3316">
        <v>4</v>
      </c>
      <c r="V7" s="3318">
        <v>4</v>
      </c>
      <c r="W7" s="3316">
        <v>4</v>
      </c>
      <c r="X7" s="3316">
        <v>4</v>
      </c>
      <c r="Y7" s="3318">
        <v>4</v>
      </c>
      <c r="Z7" s="3316">
        <v>4</v>
      </c>
      <c r="AA7" s="3316">
        <v>4</v>
      </c>
      <c r="AB7" s="3316">
        <v>4</v>
      </c>
      <c r="AC7" s="1265"/>
      <c r="AD7" s="80"/>
    </row>
    <row r="8" spans="1:30" s="14" customFormat="1" ht="12.75" customHeight="1">
      <c r="A8" s="4648" t="s">
        <v>232</v>
      </c>
      <c r="B8" s="5043" t="s">
        <v>171</v>
      </c>
      <c r="C8" s="1884" t="s">
        <v>283</v>
      </c>
      <c r="D8" s="1266" t="s">
        <v>108</v>
      </c>
      <c r="E8" s="1267"/>
      <c r="F8" s="1268"/>
      <c r="G8" s="1268"/>
      <c r="H8" s="1308"/>
      <c r="I8" s="1268"/>
      <c r="J8" s="1268"/>
      <c r="K8" s="1268"/>
      <c r="L8" s="1268"/>
      <c r="M8" s="1268"/>
      <c r="N8" s="1308"/>
      <c r="O8" s="1268"/>
      <c r="P8" s="1268"/>
      <c r="Q8" s="1268"/>
      <c r="R8" s="1268"/>
      <c r="S8" s="1268"/>
      <c r="T8" s="1268"/>
      <c r="U8" s="1268"/>
      <c r="V8" s="1308"/>
      <c r="W8" s="1268"/>
      <c r="X8" s="1268"/>
      <c r="Y8" s="3699"/>
      <c r="Z8" s="1268"/>
      <c r="AA8" s="1268"/>
      <c r="AB8" s="1268"/>
      <c r="AC8" s="1269"/>
      <c r="AD8" s="80"/>
    </row>
    <row r="9" spans="1:30" s="14" customFormat="1" ht="12.75" customHeight="1">
      <c r="A9" s="4649"/>
      <c r="B9" s="5044"/>
      <c r="C9" s="1885" t="s">
        <v>283</v>
      </c>
      <c r="D9" s="1270" t="s">
        <v>109</v>
      </c>
      <c r="E9" s="1271"/>
      <c r="F9" s="1272"/>
      <c r="G9" s="1272"/>
      <c r="H9" s="1309"/>
      <c r="I9" s="1272"/>
      <c r="J9" s="1272"/>
      <c r="K9" s="1272"/>
      <c r="L9" s="1272"/>
      <c r="M9" s="1272"/>
      <c r="N9" s="1309"/>
      <c r="O9" s="1272"/>
      <c r="P9" s="1272"/>
      <c r="Q9" s="1272"/>
      <c r="R9" s="1272"/>
      <c r="S9" s="1272"/>
      <c r="T9" s="1272"/>
      <c r="U9" s="1272"/>
      <c r="V9" s="1309"/>
      <c r="W9" s="1272"/>
      <c r="X9" s="1272"/>
      <c r="Y9" s="3700"/>
      <c r="Z9" s="1272"/>
      <c r="AA9" s="1272"/>
      <c r="AB9" s="1272"/>
      <c r="AC9" s="1273"/>
      <c r="AD9" s="80"/>
    </row>
    <row r="10" spans="1:30" s="14" customFormat="1" ht="12.75" customHeight="1">
      <c r="A10" s="4649"/>
      <c r="B10" s="5044"/>
      <c r="C10" s="1880"/>
      <c r="D10" s="1270" t="s">
        <v>111</v>
      </c>
      <c r="E10" s="1274"/>
      <c r="F10" s="1272"/>
      <c r="G10" s="1272"/>
      <c r="H10" s="1309"/>
      <c r="I10" s="1272"/>
      <c r="J10" s="1272"/>
      <c r="K10" s="1272"/>
      <c r="L10" s="1272"/>
      <c r="M10" s="1272"/>
      <c r="N10" s="1309"/>
      <c r="O10" s="1272"/>
      <c r="P10" s="1272"/>
      <c r="Q10" s="1272"/>
      <c r="R10" s="1272"/>
      <c r="S10" s="1272"/>
      <c r="T10" s="1272"/>
      <c r="U10" s="1272"/>
      <c r="V10" s="1309"/>
      <c r="W10" s="1272"/>
      <c r="X10" s="1272"/>
      <c r="Y10" s="3700"/>
      <c r="Z10" s="1272"/>
      <c r="AA10" s="1272"/>
      <c r="AB10" s="1272"/>
      <c r="AC10" s="1273"/>
      <c r="AD10" s="80"/>
    </row>
    <row r="11" spans="1:30" s="14" customFormat="1" ht="12.75" customHeight="1" thickBot="1">
      <c r="A11" s="4841"/>
      <c r="B11" s="5071"/>
      <c r="C11" s="1886"/>
      <c r="D11" s="1275" t="s">
        <v>112</v>
      </c>
      <c r="E11" s="1276"/>
      <c r="F11" s="1277"/>
      <c r="G11" s="1277"/>
      <c r="H11" s="1310"/>
      <c r="I11" s="1277"/>
      <c r="J11" s="1277"/>
      <c r="K11" s="1277"/>
      <c r="L11" s="1277"/>
      <c r="M11" s="1277"/>
      <c r="N11" s="1310"/>
      <c r="O11" s="1277"/>
      <c r="P11" s="1277"/>
      <c r="Q11" s="1277"/>
      <c r="R11" s="1277"/>
      <c r="S11" s="1277"/>
      <c r="T11" s="1277"/>
      <c r="U11" s="1277"/>
      <c r="V11" s="1310"/>
      <c r="W11" s="1277"/>
      <c r="X11" s="1277"/>
      <c r="Y11" s="3701"/>
      <c r="Z11" s="1277"/>
      <c r="AA11" s="1277"/>
      <c r="AB11" s="1277"/>
      <c r="AC11" s="1278"/>
      <c r="AD11" s="80"/>
    </row>
    <row r="12" spans="1:30" s="14" customFormat="1" ht="12.75" customHeight="1">
      <c r="A12" s="4648" t="s">
        <v>148</v>
      </c>
      <c r="B12" s="5043" t="s">
        <v>169</v>
      </c>
      <c r="C12" s="1884" t="s">
        <v>283</v>
      </c>
      <c r="D12" s="1266" t="s">
        <v>108</v>
      </c>
      <c r="E12" s="1267"/>
      <c r="F12" s="1268"/>
      <c r="G12" s="1268"/>
      <c r="H12" s="1308"/>
      <c r="I12" s="1268"/>
      <c r="J12" s="1268"/>
      <c r="K12" s="1268"/>
      <c r="L12" s="1268"/>
      <c r="M12" s="1268"/>
      <c r="N12" s="1308"/>
      <c r="O12" s="1268"/>
      <c r="P12" s="1268"/>
      <c r="Q12" s="1268"/>
      <c r="R12" s="1268"/>
      <c r="S12" s="1268"/>
      <c r="T12" s="1268"/>
      <c r="U12" s="1268"/>
      <c r="V12" s="1308"/>
      <c r="W12" s="1268"/>
      <c r="X12" s="1268"/>
      <c r="Y12" s="3699"/>
      <c r="Z12" s="1268"/>
      <c r="AA12" s="1268"/>
      <c r="AB12" s="1268"/>
      <c r="AC12" s="1269"/>
      <c r="AD12" s="80"/>
    </row>
    <row r="13" spans="1:30" s="14" customFormat="1" ht="12.75" customHeight="1">
      <c r="A13" s="4649"/>
      <c r="B13" s="5044"/>
      <c r="C13" s="1885" t="s">
        <v>283</v>
      </c>
      <c r="D13" s="1270" t="s">
        <v>109</v>
      </c>
      <c r="E13" s="1274"/>
      <c r="F13" s="1272"/>
      <c r="G13" s="1272"/>
      <c r="H13" s="1309"/>
      <c r="I13" s="1272"/>
      <c r="J13" s="1272"/>
      <c r="K13" s="1272"/>
      <c r="L13" s="1272"/>
      <c r="M13" s="1272"/>
      <c r="N13" s="1309"/>
      <c r="O13" s="1272"/>
      <c r="P13" s="1272"/>
      <c r="Q13" s="1272"/>
      <c r="R13" s="1272"/>
      <c r="S13" s="1272"/>
      <c r="T13" s="1272"/>
      <c r="U13" s="1272"/>
      <c r="V13" s="1309"/>
      <c r="W13" s="1272"/>
      <c r="X13" s="1272"/>
      <c r="Y13" s="3700"/>
      <c r="Z13" s="1272"/>
      <c r="AA13" s="1272"/>
      <c r="AB13" s="1272"/>
      <c r="AC13" s="1273"/>
      <c r="AD13" s="80"/>
    </row>
    <row r="14" spans="1:30" s="35" customFormat="1" ht="14.25" customHeight="1" thickBot="1">
      <c r="A14" s="4650"/>
      <c r="B14" s="5045"/>
      <c r="C14" s="1887"/>
      <c r="D14" s="1279" t="s">
        <v>111</v>
      </c>
      <c r="E14" s="1280"/>
      <c r="F14" s="1281"/>
      <c r="G14" s="1281"/>
      <c r="H14" s="1311"/>
      <c r="I14" s="1281"/>
      <c r="J14" s="1281"/>
      <c r="K14" s="1281"/>
      <c r="L14" s="1281"/>
      <c r="M14" s="1281"/>
      <c r="N14" s="1311"/>
      <c r="O14" s="1281"/>
      <c r="P14" s="1281"/>
      <c r="Q14" s="1281"/>
      <c r="R14" s="1281"/>
      <c r="S14" s="1281"/>
      <c r="T14" s="1281"/>
      <c r="U14" s="1281"/>
      <c r="V14" s="1311"/>
      <c r="W14" s="1281"/>
      <c r="X14" s="1281"/>
      <c r="Y14" s="3702"/>
      <c r="Z14" s="1281"/>
      <c r="AA14" s="1281"/>
      <c r="AB14" s="1281"/>
      <c r="AC14" s="1282"/>
      <c r="AD14" s="81"/>
    </row>
    <row r="15" spans="1:30" s="39" customFormat="1" ht="19.5" customHeight="1" thickBot="1">
      <c r="A15" s="1283" t="s">
        <v>308</v>
      </c>
      <c r="B15" s="1284"/>
      <c r="C15" s="1823" t="s">
        <v>315</v>
      </c>
      <c r="D15" s="1285"/>
      <c r="E15" s="2071">
        <f>SQRT(E18*E18+E19*E19)</f>
        <v>356.19904547878843</v>
      </c>
      <c r="F15" s="2071">
        <f t="shared" ref="F15:AB15" si="0">SQRT(F18*F18+F19*F19)</f>
        <v>346.34595421341362</v>
      </c>
      <c r="G15" s="2071">
        <f t="shared" si="0"/>
        <v>343.32072468757258</v>
      </c>
      <c r="H15" s="2072">
        <f t="shared" si="0"/>
        <v>347.09491497283562</v>
      </c>
      <c r="I15" s="2071">
        <f t="shared" si="0"/>
        <v>352.70111993017548</v>
      </c>
      <c r="J15" s="2071">
        <f t="shared" si="0"/>
        <v>352.29192440361169</v>
      </c>
      <c r="K15" s="2071">
        <f t="shared" si="0"/>
        <v>365.70173639183065</v>
      </c>
      <c r="L15" s="2071">
        <f t="shared" si="0"/>
        <v>373.3714504350861</v>
      </c>
      <c r="M15" s="2071">
        <f t="shared" si="0"/>
        <v>397.92763161157831</v>
      </c>
      <c r="N15" s="2072">
        <f t="shared" si="0"/>
        <v>388.07689959594347</v>
      </c>
      <c r="O15" s="2071">
        <f t="shared" si="0"/>
        <v>354.01717472461701</v>
      </c>
      <c r="P15" s="2071">
        <f t="shared" si="0"/>
        <v>340.79460089619965</v>
      </c>
      <c r="Q15" s="2071">
        <f t="shared" si="0"/>
        <v>347.65339060621858</v>
      </c>
      <c r="R15" s="2071">
        <f t="shared" si="0"/>
        <v>351.53628546709086</v>
      </c>
      <c r="S15" s="2071">
        <f t="shared" si="0"/>
        <v>363.93625815518845</v>
      </c>
      <c r="T15" s="2071">
        <f t="shared" si="0"/>
        <v>384.1710035908489</v>
      </c>
      <c r="U15" s="2071">
        <f t="shared" si="0"/>
        <v>399.58638615448359</v>
      </c>
      <c r="V15" s="2073">
        <f t="shared" si="0"/>
        <v>400.63090245261907</v>
      </c>
      <c r="W15" s="2071">
        <f t="shared" si="0"/>
        <v>406.8017699076542</v>
      </c>
      <c r="X15" s="2071">
        <f t="shared" si="0"/>
        <v>384.78669415664575</v>
      </c>
      <c r="Y15" s="2073">
        <f t="shared" si="0"/>
        <v>372.77875475944171</v>
      </c>
      <c r="Z15" s="2071">
        <f t="shared" si="0"/>
        <v>372.78991402665389</v>
      </c>
      <c r="AA15" s="2071">
        <f t="shared" si="0"/>
        <v>365.44438701394773</v>
      </c>
      <c r="AB15" s="2071">
        <f t="shared" si="0"/>
        <v>364.04219535652737</v>
      </c>
      <c r="AC15" s="1286"/>
      <c r="AD15" s="82"/>
    </row>
    <row r="16" spans="1:30" s="8" customFormat="1" ht="12.75" customHeight="1" thickBot="1">
      <c r="A16" s="135" t="s">
        <v>105</v>
      </c>
      <c r="B16" s="26"/>
      <c r="C16" s="26"/>
      <c r="D16" s="1287"/>
      <c r="E16" s="1287">
        <v>1</v>
      </c>
      <c r="F16" s="1287">
        <v>2</v>
      </c>
      <c r="G16" s="1287">
        <v>3</v>
      </c>
      <c r="H16" s="1307">
        <v>4</v>
      </c>
      <c r="I16" s="1287">
        <v>5</v>
      </c>
      <c r="J16" s="1287">
        <v>6</v>
      </c>
      <c r="K16" s="1287">
        <v>7</v>
      </c>
      <c r="L16" s="1287">
        <v>8</v>
      </c>
      <c r="M16" s="1287">
        <v>9</v>
      </c>
      <c r="N16" s="1307">
        <v>10</v>
      </c>
      <c r="O16" s="1287">
        <v>11</v>
      </c>
      <c r="P16" s="1287">
        <v>12</v>
      </c>
      <c r="Q16" s="1287">
        <v>13</v>
      </c>
      <c r="R16" s="1287">
        <v>14</v>
      </c>
      <c r="S16" s="1287">
        <v>15</v>
      </c>
      <c r="T16" s="1287">
        <v>16</v>
      </c>
      <c r="U16" s="1287">
        <v>17</v>
      </c>
      <c r="V16" s="1307">
        <v>18</v>
      </c>
      <c r="W16" s="1287">
        <v>19</v>
      </c>
      <c r="X16" s="1287">
        <v>20</v>
      </c>
      <c r="Y16" s="1307">
        <v>21</v>
      </c>
      <c r="Z16" s="1287">
        <v>22</v>
      </c>
      <c r="AA16" s="1287">
        <v>23</v>
      </c>
      <c r="AB16" s="1287">
        <v>24</v>
      </c>
      <c r="AC16" s="1288"/>
      <c r="AD16" s="83"/>
    </row>
    <row r="17" spans="1:30" s="8" customFormat="1" ht="18.75" customHeight="1" thickBot="1">
      <c r="A17" s="2714" t="s">
        <v>116</v>
      </c>
      <c r="B17" s="2715"/>
      <c r="C17" s="3159" t="s">
        <v>342</v>
      </c>
      <c r="D17" s="2716" t="s">
        <v>112</v>
      </c>
      <c r="E17" s="4343">
        <v>11</v>
      </c>
      <c r="F17" s="4343">
        <v>10.9</v>
      </c>
      <c r="G17" s="4343">
        <v>10.9</v>
      </c>
      <c r="H17" s="4343">
        <v>10.9</v>
      </c>
      <c r="I17" s="4343">
        <v>10.9</v>
      </c>
      <c r="J17" s="4343">
        <v>10.9</v>
      </c>
      <c r="K17" s="4343">
        <v>10.9</v>
      </c>
      <c r="L17" s="4343">
        <v>10.8</v>
      </c>
      <c r="M17" s="4343">
        <v>10.8</v>
      </c>
      <c r="N17" s="4343">
        <v>10.9</v>
      </c>
      <c r="O17" s="4343">
        <v>10.9</v>
      </c>
      <c r="P17" s="4343">
        <v>10.9</v>
      </c>
      <c r="Q17" s="4343">
        <v>10.9</v>
      </c>
      <c r="R17" s="4343">
        <v>10.9</v>
      </c>
      <c r="S17" s="4343">
        <v>10.8</v>
      </c>
      <c r="T17" s="4343">
        <v>10.8</v>
      </c>
      <c r="U17" s="4343">
        <v>10.8</v>
      </c>
      <c r="V17" s="4343">
        <v>10.9</v>
      </c>
      <c r="W17" s="4343">
        <v>10.9</v>
      </c>
      <c r="X17" s="4343">
        <v>10.9</v>
      </c>
      <c r="Y17" s="4343">
        <v>10.9</v>
      </c>
      <c r="Z17" s="4343">
        <v>10.9</v>
      </c>
      <c r="AA17" s="4343">
        <v>11</v>
      </c>
      <c r="AB17" s="4343">
        <v>10.9</v>
      </c>
      <c r="AC17" s="2717"/>
      <c r="AD17" s="83"/>
    </row>
    <row r="18" spans="1:30" s="8" customFormat="1" ht="12.75" customHeight="1">
      <c r="A18" s="4566" t="s">
        <v>118</v>
      </c>
      <c r="B18" s="5067" t="s">
        <v>209</v>
      </c>
      <c r="C18" s="1824" t="s">
        <v>296</v>
      </c>
      <c r="D18" s="1368" t="s">
        <v>108</v>
      </c>
      <c r="E18" s="1802">
        <v>338</v>
      </c>
      <c r="F18" s="1191">
        <v>327.60000000000002</v>
      </c>
      <c r="G18" s="1191">
        <v>324.40000000000003</v>
      </c>
      <c r="H18" s="1249">
        <v>328.8</v>
      </c>
      <c r="I18" s="1191">
        <v>332.8</v>
      </c>
      <c r="J18" s="1191">
        <v>333.20000000000005</v>
      </c>
      <c r="K18" s="1191">
        <v>348</v>
      </c>
      <c r="L18" s="1191">
        <v>356.79999999999995</v>
      </c>
      <c r="M18" s="1191">
        <v>380.4</v>
      </c>
      <c r="N18" s="1249">
        <v>371.2</v>
      </c>
      <c r="O18" s="1191">
        <v>339.6</v>
      </c>
      <c r="P18" s="1191">
        <v>326.39999999999998</v>
      </c>
      <c r="Q18" s="1191">
        <v>333.2</v>
      </c>
      <c r="R18" s="1191">
        <v>337.6</v>
      </c>
      <c r="S18" s="1191">
        <v>348.4</v>
      </c>
      <c r="T18" s="1191">
        <v>365.6</v>
      </c>
      <c r="U18" s="1191">
        <v>378.80000000000007</v>
      </c>
      <c r="V18" s="1249">
        <v>378.4</v>
      </c>
      <c r="W18" s="1191">
        <v>385.20000000000005</v>
      </c>
      <c r="X18" s="1191">
        <v>364.8</v>
      </c>
      <c r="Y18" s="1192">
        <v>352.79999999999995</v>
      </c>
      <c r="Z18" s="1191">
        <v>352.4</v>
      </c>
      <c r="AA18" s="1191">
        <v>347.6</v>
      </c>
      <c r="AB18" s="2126">
        <v>345.6</v>
      </c>
      <c r="AC18" s="4344">
        <f>SUM(E18:AB18)</f>
        <v>8397.6</v>
      </c>
      <c r="AD18" s="83"/>
    </row>
    <row r="19" spans="1:30" s="8" customFormat="1" ht="12.75" customHeight="1">
      <c r="A19" s="4640"/>
      <c r="B19" s="5068"/>
      <c r="C19" s="1825" t="s">
        <v>296</v>
      </c>
      <c r="D19" s="1370" t="s">
        <v>109</v>
      </c>
      <c r="E19" s="2109">
        <v>112.4</v>
      </c>
      <c r="F19" s="1604">
        <v>112.4</v>
      </c>
      <c r="G19" s="1604">
        <v>112.4</v>
      </c>
      <c r="H19" s="2094">
        <v>111.19999999999999</v>
      </c>
      <c r="I19" s="1604">
        <v>116.80000000000001</v>
      </c>
      <c r="J19" s="1604">
        <v>114.4</v>
      </c>
      <c r="K19" s="1604">
        <v>112.4</v>
      </c>
      <c r="L19" s="1604">
        <v>110</v>
      </c>
      <c r="M19" s="1604">
        <v>116.8</v>
      </c>
      <c r="N19" s="2094">
        <v>113.2</v>
      </c>
      <c r="O19" s="1604">
        <v>100</v>
      </c>
      <c r="P19" s="1604">
        <v>98</v>
      </c>
      <c r="Q19" s="1604">
        <v>99.2</v>
      </c>
      <c r="R19" s="1604">
        <v>98</v>
      </c>
      <c r="S19" s="1604">
        <v>105.2</v>
      </c>
      <c r="T19" s="1604">
        <v>118</v>
      </c>
      <c r="U19" s="1604">
        <v>127.19999999999999</v>
      </c>
      <c r="V19" s="2094">
        <v>131.6</v>
      </c>
      <c r="W19" s="1604">
        <v>130.80000000000001</v>
      </c>
      <c r="X19" s="1604">
        <v>122.4</v>
      </c>
      <c r="Y19" s="2093">
        <v>120.4</v>
      </c>
      <c r="Z19" s="1604">
        <v>121.6</v>
      </c>
      <c r="AA19" s="1604">
        <v>112.8</v>
      </c>
      <c r="AB19" s="3802">
        <v>114.4</v>
      </c>
      <c r="AC19" s="1490">
        <f>SUM(E19:AB19)</f>
        <v>2731.6000000000004</v>
      </c>
      <c r="AD19" s="83"/>
    </row>
    <row r="20" spans="1:30" s="8" customFormat="1" ht="12.75" customHeight="1">
      <c r="A20" s="4641"/>
      <c r="B20" s="5069"/>
      <c r="C20" s="1826" t="s">
        <v>315</v>
      </c>
      <c r="D20" s="767" t="s">
        <v>340</v>
      </c>
      <c r="E20" s="432">
        <f>SQRT(E18^2+E19^2)</f>
        <v>356.19904547878843</v>
      </c>
      <c r="F20" s="433">
        <f t="shared" ref="F20:AC20" si="1">SQRT(F18^2+F19^2)</f>
        <v>346.34595421341362</v>
      </c>
      <c r="G20" s="433">
        <f t="shared" si="1"/>
        <v>343.32072468757258</v>
      </c>
      <c r="H20" s="1092">
        <f t="shared" si="1"/>
        <v>347.09491497283562</v>
      </c>
      <c r="I20" s="433">
        <f t="shared" si="1"/>
        <v>352.70111993017548</v>
      </c>
      <c r="J20" s="433">
        <f t="shared" si="1"/>
        <v>352.29192440361169</v>
      </c>
      <c r="K20" s="433">
        <f t="shared" si="1"/>
        <v>365.70173639183065</v>
      </c>
      <c r="L20" s="433">
        <f t="shared" si="1"/>
        <v>373.3714504350861</v>
      </c>
      <c r="M20" s="433">
        <f t="shared" si="1"/>
        <v>397.92763161157831</v>
      </c>
      <c r="N20" s="1092">
        <f t="shared" si="1"/>
        <v>388.07689959594347</v>
      </c>
      <c r="O20" s="433">
        <f t="shared" si="1"/>
        <v>354.01717472461701</v>
      </c>
      <c r="P20" s="433">
        <f t="shared" si="1"/>
        <v>340.79460089619965</v>
      </c>
      <c r="Q20" s="433">
        <f t="shared" si="1"/>
        <v>347.65339060621858</v>
      </c>
      <c r="R20" s="433">
        <f t="shared" si="1"/>
        <v>351.53628546709086</v>
      </c>
      <c r="S20" s="433">
        <f t="shared" si="1"/>
        <v>363.93625815518845</v>
      </c>
      <c r="T20" s="433">
        <f t="shared" si="1"/>
        <v>384.1710035908489</v>
      </c>
      <c r="U20" s="433">
        <f t="shared" si="1"/>
        <v>399.58638615448359</v>
      </c>
      <c r="V20" s="1092">
        <f t="shared" si="1"/>
        <v>400.63090245261907</v>
      </c>
      <c r="W20" s="433">
        <f t="shared" si="1"/>
        <v>406.8017699076542</v>
      </c>
      <c r="X20" s="433">
        <f t="shared" si="1"/>
        <v>384.78669415664575</v>
      </c>
      <c r="Y20" s="433">
        <f t="shared" si="1"/>
        <v>372.77875475944171</v>
      </c>
      <c r="Z20" s="433">
        <f t="shared" si="1"/>
        <v>372.78991402665389</v>
      </c>
      <c r="AA20" s="433">
        <f t="shared" si="1"/>
        <v>365.44438701394773</v>
      </c>
      <c r="AB20" s="434">
        <f t="shared" si="1"/>
        <v>364.04219535652737</v>
      </c>
      <c r="AC20" s="487">
        <f t="shared" si="1"/>
        <v>8830.7035008542789</v>
      </c>
      <c r="AD20" s="83"/>
    </row>
    <row r="21" spans="1:30" s="8" customFormat="1" ht="12.75" customHeight="1">
      <c r="A21" s="4641"/>
      <c r="B21" s="5069"/>
      <c r="C21" s="2508" t="s">
        <v>315</v>
      </c>
      <c r="D21" s="1370" t="s">
        <v>110</v>
      </c>
      <c r="E21" s="1587">
        <f>E15/(SQRT(3)*E17)</f>
        <v>18.695601344751477</v>
      </c>
      <c r="F21" s="1588">
        <f t="shared" ref="F21:AB21" si="2">F15/(SQRT(3)*F17)</f>
        <v>18.345222926408454</v>
      </c>
      <c r="G21" s="1588">
        <f t="shared" si="2"/>
        <v>18.184982827224534</v>
      </c>
      <c r="H21" s="1589">
        <f t="shared" si="2"/>
        <v>18.384893815955682</v>
      </c>
      <c r="I21" s="1588">
        <f t="shared" si="2"/>
        <v>18.681842801391678</v>
      </c>
      <c r="J21" s="1588">
        <f t="shared" si="2"/>
        <v>18.660168567684082</v>
      </c>
      <c r="K21" s="1588">
        <f t="shared" si="2"/>
        <v>19.370458343939173</v>
      </c>
      <c r="L21" s="1588">
        <f t="shared" si="2"/>
        <v>19.959824760779441</v>
      </c>
      <c r="M21" s="1588">
        <f t="shared" si="2"/>
        <v>21.272557891568052</v>
      </c>
      <c r="N21" s="1589">
        <f t="shared" si="2"/>
        <v>20.555624077797553</v>
      </c>
      <c r="O21" s="1588">
        <f t="shared" si="2"/>
        <v>18.751551479358568</v>
      </c>
      <c r="P21" s="1588">
        <f t="shared" si="2"/>
        <v>18.051179317962564</v>
      </c>
      <c r="Q21" s="1588">
        <f t="shared" si="2"/>
        <v>18.41447510561343</v>
      </c>
      <c r="R21" s="1588">
        <f t="shared" si="2"/>
        <v>18.620143949022573</v>
      </c>
      <c r="S21" s="1588">
        <f t="shared" si="2"/>
        <v>19.455434871644737</v>
      </c>
      <c r="T21" s="1588">
        <f t="shared" si="2"/>
        <v>20.537151142409748</v>
      </c>
      <c r="U21" s="1588">
        <f t="shared" si="2"/>
        <v>21.361232186185262</v>
      </c>
      <c r="V21" s="1589">
        <f t="shared" si="2"/>
        <v>21.220583429055257</v>
      </c>
      <c r="W21" s="1588">
        <f t="shared" si="2"/>
        <v>21.547441409449572</v>
      </c>
      <c r="X21" s="1588">
        <f t="shared" si="2"/>
        <v>20.381348757057395</v>
      </c>
      <c r="Y21" s="3703">
        <f t="shared" si="2"/>
        <v>19.745313248489648</v>
      </c>
      <c r="Z21" s="1588">
        <f t="shared" si="2"/>
        <v>19.745904331602393</v>
      </c>
      <c r="AA21" s="1588">
        <f t="shared" si="2"/>
        <v>19.180855928758227</v>
      </c>
      <c r="AB21" s="1590">
        <f t="shared" si="2"/>
        <v>19.282555916098477</v>
      </c>
      <c r="AC21" s="1372"/>
      <c r="AD21" s="83"/>
    </row>
    <row r="22" spans="1:30" s="14" customFormat="1" ht="12.75" customHeight="1" thickBot="1">
      <c r="A22" s="4641"/>
      <c r="B22" s="5069"/>
      <c r="C22" s="1828" t="s">
        <v>315</v>
      </c>
      <c r="D22" s="1401" t="s">
        <v>111</v>
      </c>
      <c r="E22" s="1137">
        <f t="shared" ref="E22:AC22" si="3">E19/E18</f>
        <v>0.3325443786982249</v>
      </c>
      <c r="F22" s="1138">
        <f t="shared" si="3"/>
        <v>0.3431013431013431</v>
      </c>
      <c r="G22" s="1138">
        <f t="shared" si="3"/>
        <v>0.34648581997533906</v>
      </c>
      <c r="H22" s="1236">
        <f t="shared" si="3"/>
        <v>0.33819951338199511</v>
      </c>
      <c r="I22" s="1138">
        <f t="shared" si="3"/>
        <v>0.35096153846153849</v>
      </c>
      <c r="J22" s="1138">
        <f t="shared" si="3"/>
        <v>0.34333733493397356</v>
      </c>
      <c r="K22" s="1138">
        <f t="shared" si="3"/>
        <v>0.32298850574712645</v>
      </c>
      <c r="L22" s="1138">
        <f t="shared" si="3"/>
        <v>0.3082959641255606</v>
      </c>
      <c r="M22" s="1138">
        <f t="shared" si="3"/>
        <v>0.30704521556256575</v>
      </c>
      <c r="N22" s="1236">
        <f t="shared" si="3"/>
        <v>0.30495689655172414</v>
      </c>
      <c r="O22" s="1138">
        <f t="shared" si="3"/>
        <v>0.29446407538280328</v>
      </c>
      <c r="P22" s="1138">
        <f t="shared" si="3"/>
        <v>0.30024509803921573</v>
      </c>
      <c r="Q22" s="1138">
        <f t="shared" si="3"/>
        <v>0.29771908763505406</v>
      </c>
      <c r="R22" s="1138">
        <f t="shared" si="3"/>
        <v>0.29028436018957343</v>
      </c>
      <c r="S22" s="1138">
        <f t="shared" si="3"/>
        <v>0.30195177956371988</v>
      </c>
      <c r="T22" s="1138">
        <f t="shared" si="3"/>
        <v>0.32275711159737414</v>
      </c>
      <c r="U22" s="1138">
        <f t="shared" si="3"/>
        <v>0.3357972544878563</v>
      </c>
      <c r="V22" s="1236">
        <f t="shared" si="3"/>
        <v>0.34778012684989429</v>
      </c>
      <c r="W22" s="1138">
        <f t="shared" si="3"/>
        <v>0.33956386292834889</v>
      </c>
      <c r="X22" s="1138">
        <f t="shared" si="3"/>
        <v>0.33552631578947367</v>
      </c>
      <c r="Y22" s="1144">
        <f t="shared" si="3"/>
        <v>0.34126984126984133</v>
      </c>
      <c r="Z22" s="1138">
        <f t="shared" si="3"/>
        <v>0.34506242905788875</v>
      </c>
      <c r="AA22" s="1138">
        <f t="shared" si="3"/>
        <v>0.32451093210586879</v>
      </c>
      <c r="AB22" s="1139">
        <f t="shared" si="3"/>
        <v>0.33101851851851849</v>
      </c>
      <c r="AC22" s="1171">
        <f t="shared" si="3"/>
        <v>0.32528341430885016</v>
      </c>
      <c r="AD22" s="80"/>
    </row>
    <row r="23" spans="1:30" s="8" customFormat="1" ht="12.75" customHeight="1">
      <c r="A23" s="4566" t="s">
        <v>147</v>
      </c>
      <c r="B23" s="5074" t="s">
        <v>160</v>
      </c>
      <c r="C23" s="1824"/>
      <c r="D23" s="1326" t="s">
        <v>108</v>
      </c>
      <c r="E23" s="1159"/>
      <c r="F23" s="1591"/>
      <c r="G23" s="1591"/>
      <c r="H23" s="1592"/>
      <c r="I23" s="1591"/>
      <c r="J23" s="1591"/>
      <c r="K23" s="1591"/>
      <c r="L23" s="1591"/>
      <c r="M23" s="1591"/>
      <c r="N23" s="1592"/>
      <c r="O23" s="1591"/>
      <c r="P23" s="1591"/>
      <c r="Q23" s="1591"/>
      <c r="R23" s="1591"/>
      <c r="S23" s="1591"/>
      <c r="T23" s="1591"/>
      <c r="U23" s="1591"/>
      <c r="V23" s="1592"/>
      <c r="W23" s="1591"/>
      <c r="X23" s="1591"/>
      <c r="Y23" s="3704"/>
      <c r="Z23" s="1591"/>
      <c r="AA23" s="1591"/>
      <c r="AB23" s="1591"/>
      <c r="AC23" s="1593">
        <f>SUM(E23:AB23)</f>
        <v>0</v>
      </c>
      <c r="AD23" s="83"/>
    </row>
    <row r="24" spans="1:30" s="8" customFormat="1" ht="12.75" customHeight="1">
      <c r="A24" s="5072"/>
      <c r="B24" s="5075"/>
      <c r="C24" s="1825"/>
      <c r="D24" s="1329" t="s">
        <v>109</v>
      </c>
      <c r="E24" s="1146"/>
      <c r="F24" s="431"/>
      <c r="G24" s="431"/>
      <c r="H24" s="1235"/>
      <c r="I24" s="431"/>
      <c r="J24" s="431"/>
      <c r="K24" s="431"/>
      <c r="L24" s="431"/>
      <c r="M24" s="431"/>
      <c r="N24" s="1235"/>
      <c r="O24" s="431"/>
      <c r="P24" s="431"/>
      <c r="Q24" s="431"/>
      <c r="R24" s="431"/>
      <c r="S24" s="431"/>
      <c r="T24" s="431"/>
      <c r="U24" s="431"/>
      <c r="V24" s="1235"/>
      <c r="W24" s="431"/>
      <c r="X24" s="431"/>
      <c r="Y24" s="3705"/>
      <c r="Z24" s="431"/>
      <c r="AA24" s="431"/>
      <c r="AB24" s="431"/>
      <c r="AC24" s="1333">
        <f>SUM(E24:AB24)</f>
        <v>0</v>
      </c>
      <c r="AD24" s="83"/>
    </row>
    <row r="25" spans="1:30" s="8" customFormat="1" ht="12.75" customHeight="1" thickBot="1">
      <c r="A25" s="5073"/>
      <c r="B25" s="5076"/>
      <c r="C25" s="1829"/>
      <c r="D25" s="1334" t="s">
        <v>111</v>
      </c>
      <c r="E25" s="1594"/>
      <c r="F25" s="1595"/>
      <c r="G25" s="1595"/>
      <c r="H25" s="1386"/>
      <c r="I25" s="1595"/>
      <c r="J25" s="1595"/>
      <c r="K25" s="1595"/>
      <c r="L25" s="1595"/>
      <c r="M25" s="1595"/>
      <c r="N25" s="1386"/>
      <c r="O25" s="1595"/>
      <c r="P25" s="1595"/>
      <c r="Q25" s="1595"/>
      <c r="R25" s="1595"/>
      <c r="S25" s="1595"/>
      <c r="T25" s="1595"/>
      <c r="U25" s="1595"/>
      <c r="V25" s="1386"/>
      <c r="W25" s="1595"/>
      <c r="X25" s="1595"/>
      <c r="Y25" s="1362"/>
      <c r="Z25" s="1595"/>
      <c r="AA25" s="1595"/>
      <c r="AB25" s="1595"/>
      <c r="AC25" s="1596"/>
      <c r="AD25" s="83"/>
    </row>
    <row r="26" spans="1:30" s="8" customFormat="1" ht="16.5" customHeight="1" thickBot="1">
      <c r="A26" s="1290"/>
      <c r="B26" s="1291" t="s">
        <v>6</v>
      </c>
      <c r="C26" s="1830" t="s">
        <v>296</v>
      </c>
      <c r="D26" s="1446" t="s">
        <v>108</v>
      </c>
      <c r="E26" s="4399">
        <v>1</v>
      </c>
      <c r="F26" s="4400">
        <v>1</v>
      </c>
      <c r="G26" s="4400">
        <v>1</v>
      </c>
      <c r="H26" s="4401">
        <v>2</v>
      </c>
      <c r="I26" s="4400">
        <v>2</v>
      </c>
      <c r="J26" s="4400">
        <v>2</v>
      </c>
      <c r="K26" s="4400">
        <v>2</v>
      </c>
      <c r="L26" s="4400">
        <v>2</v>
      </c>
      <c r="M26" s="4400">
        <v>2</v>
      </c>
      <c r="N26" s="4401">
        <v>2</v>
      </c>
      <c r="O26" s="4400">
        <v>2</v>
      </c>
      <c r="P26" s="4400">
        <v>2</v>
      </c>
      <c r="Q26" s="4400">
        <v>2</v>
      </c>
      <c r="R26" s="4400">
        <v>2</v>
      </c>
      <c r="S26" s="4400">
        <v>2</v>
      </c>
      <c r="T26" s="4400">
        <v>2</v>
      </c>
      <c r="U26" s="4400">
        <v>2</v>
      </c>
      <c r="V26" s="4401">
        <v>2</v>
      </c>
      <c r="W26" s="4400">
        <v>1</v>
      </c>
      <c r="X26" s="4400">
        <v>1</v>
      </c>
      <c r="Y26" s="4402">
        <v>1</v>
      </c>
      <c r="Z26" s="4400">
        <v>1</v>
      </c>
      <c r="AA26" s="4400">
        <v>1</v>
      </c>
      <c r="AB26" s="4403">
        <v>1</v>
      </c>
      <c r="AC26" s="1597">
        <f>SUM(E26:AB26)</f>
        <v>39</v>
      </c>
      <c r="AD26" s="83"/>
    </row>
    <row r="27" spans="1:30" s="7" customFormat="1" ht="12.75" customHeight="1">
      <c r="A27" s="4643" t="s">
        <v>134</v>
      </c>
      <c r="B27" s="4644"/>
      <c r="C27" s="1831"/>
      <c r="D27" s="1292" t="s">
        <v>108</v>
      </c>
      <c r="E27" s="1293"/>
      <c r="F27" s="1294"/>
      <c r="G27" s="1294"/>
      <c r="H27" s="1312"/>
      <c r="I27" s="1294"/>
      <c r="J27" s="1294"/>
      <c r="K27" s="1294"/>
      <c r="L27" s="1294"/>
      <c r="M27" s="1294"/>
      <c r="N27" s="1312"/>
      <c r="O27" s="1294"/>
      <c r="P27" s="1294"/>
      <c r="Q27" s="1294"/>
      <c r="R27" s="1294"/>
      <c r="S27" s="1294"/>
      <c r="T27" s="1294"/>
      <c r="U27" s="1294"/>
      <c r="V27" s="1312"/>
      <c r="W27" s="1294"/>
      <c r="X27" s="1294"/>
      <c r="Y27" s="3706"/>
      <c r="Z27" s="1294"/>
      <c r="AA27" s="1294"/>
      <c r="AB27" s="1294"/>
      <c r="AC27" s="1295"/>
      <c r="AD27" s="80"/>
    </row>
    <row r="28" spans="1:30" s="7" customFormat="1" ht="12.75" customHeight="1" thickBot="1">
      <c r="A28" s="4645"/>
      <c r="B28" s="4644"/>
      <c r="C28" s="1831"/>
      <c r="D28" s="1275" t="s">
        <v>109</v>
      </c>
      <c r="E28" s="1276"/>
      <c r="F28" s="1277"/>
      <c r="G28" s="1277"/>
      <c r="H28" s="1310"/>
      <c r="I28" s="1277"/>
      <c r="J28" s="1277"/>
      <c r="K28" s="1277"/>
      <c r="L28" s="1277"/>
      <c r="M28" s="1277"/>
      <c r="N28" s="1310"/>
      <c r="O28" s="1277"/>
      <c r="P28" s="1277"/>
      <c r="Q28" s="1277"/>
      <c r="R28" s="1277"/>
      <c r="S28" s="1277"/>
      <c r="T28" s="1277"/>
      <c r="U28" s="1277"/>
      <c r="V28" s="1310"/>
      <c r="W28" s="1277"/>
      <c r="X28" s="1277"/>
      <c r="Y28" s="3707"/>
      <c r="Z28" s="1277"/>
      <c r="AA28" s="1277"/>
      <c r="AB28" s="1277"/>
      <c r="AC28" s="1278"/>
      <c r="AD28" s="80"/>
    </row>
    <row r="29" spans="1:30" s="7" customFormat="1" ht="12.75" customHeight="1">
      <c r="A29" s="4918" t="s">
        <v>135</v>
      </c>
      <c r="B29" s="5077"/>
      <c r="C29" s="1832"/>
      <c r="D29" s="1266" t="s">
        <v>108</v>
      </c>
      <c r="E29" s="1267"/>
      <c r="F29" s="1268"/>
      <c r="G29" s="1268"/>
      <c r="H29" s="1308"/>
      <c r="I29" s="1268"/>
      <c r="J29" s="1268"/>
      <c r="K29" s="1268"/>
      <c r="L29" s="1268"/>
      <c r="M29" s="1268"/>
      <c r="N29" s="1308"/>
      <c r="O29" s="1268"/>
      <c r="P29" s="1268"/>
      <c r="Q29" s="1268"/>
      <c r="R29" s="1268"/>
      <c r="S29" s="1268"/>
      <c r="T29" s="1268"/>
      <c r="U29" s="1268"/>
      <c r="V29" s="1308"/>
      <c r="W29" s="1268"/>
      <c r="X29" s="1268"/>
      <c r="Y29" s="3708"/>
      <c r="Z29" s="1268"/>
      <c r="AA29" s="1268"/>
      <c r="AB29" s="1268"/>
      <c r="AC29" s="1269"/>
      <c r="AD29" s="80"/>
    </row>
    <row r="30" spans="1:30" s="7" customFormat="1" ht="12.75" customHeight="1" thickBot="1">
      <c r="A30" s="5078"/>
      <c r="B30" s="5079"/>
      <c r="C30" s="1833"/>
      <c r="D30" s="1289" t="s">
        <v>109</v>
      </c>
      <c r="E30" s="1296"/>
      <c r="F30" s="1297"/>
      <c r="G30" s="1297"/>
      <c r="H30" s="1313"/>
      <c r="I30" s="1297"/>
      <c r="J30" s="1297"/>
      <c r="K30" s="1297"/>
      <c r="L30" s="1297"/>
      <c r="M30" s="1297"/>
      <c r="N30" s="1313"/>
      <c r="O30" s="1297"/>
      <c r="P30" s="1297"/>
      <c r="Q30" s="1297"/>
      <c r="R30" s="1297"/>
      <c r="S30" s="1297"/>
      <c r="T30" s="1297"/>
      <c r="U30" s="1297"/>
      <c r="V30" s="1313"/>
      <c r="W30" s="1297"/>
      <c r="X30" s="1297"/>
      <c r="Y30" s="3709"/>
      <c r="Z30" s="1297"/>
      <c r="AA30" s="1297"/>
      <c r="AB30" s="1297"/>
      <c r="AC30" s="1298"/>
      <c r="AD30" s="80"/>
    </row>
    <row r="31" spans="1:30" s="7" customFormat="1" ht="12.75" customHeight="1" thickBot="1">
      <c r="A31" s="4601" t="s">
        <v>136</v>
      </c>
      <c r="B31" s="4621"/>
      <c r="C31" s="295"/>
      <c r="D31" s="1299" t="s">
        <v>108</v>
      </c>
      <c r="E31" s="1300"/>
      <c r="F31" s="1301"/>
      <c r="G31" s="1301"/>
      <c r="H31" s="1314"/>
      <c r="I31" s="1301"/>
      <c r="J31" s="1301"/>
      <c r="K31" s="1301"/>
      <c r="L31" s="1301"/>
      <c r="M31" s="1301"/>
      <c r="N31" s="1314"/>
      <c r="O31" s="1301"/>
      <c r="P31" s="1301"/>
      <c r="Q31" s="1301"/>
      <c r="R31" s="1301"/>
      <c r="S31" s="1301"/>
      <c r="T31" s="1301"/>
      <c r="U31" s="1301"/>
      <c r="V31" s="1798"/>
      <c r="W31" s="1301"/>
      <c r="X31" s="1301"/>
      <c r="Y31" s="1798"/>
      <c r="Z31" s="1301"/>
      <c r="AA31" s="1301"/>
      <c r="AB31" s="1301"/>
      <c r="AC31" s="1302"/>
      <c r="AD31" s="80"/>
    </row>
    <row r="32" spans="1:30" s="7" customFormat="1" ht="12.75" customHeight="1" thickBot="1">
      <c r="A32" s="4560"/>
      <c r="B32" s="4561"/>
      <c r="C32" s="296"/>
      <c r="D32" s="1303" t="s">
        <v>109</v>
      </c>
      <c r="E32" s="1304"/>
      <c r="F32" s="1304"/>
      <c r="G32" s="1304"/>
      <c r="H32" s="1315"/>
      <c r="I32" s="1304"/>
      <c r="J32" s="1304"/>
      <c r="K32" s="1304"/>
      <c r="L32" s="1304"/>
      <c r="M32" s="1304"/>
      <c r="N32" s="1315"/>
      <c r="O32" s="1304"/>
      <c r="P32" s="1304"/>
      <c r="Q32" s="1304"/>
      <c r="R32" s="1304"/>
      <c r="S32" s="1304"/>
      <c r="T32" s="1304"/>
      <c r="U32" s="1304"/>
      <c r="V32" s="1799"/>
      <c r="W32" s="1304"/>
      <c r="X32" s="1304"/>
      <c r="Y32" s="1799"/>
      <c r="Z32" s="1304"/>
      <c r="AA32" s="1304"/>
      <c r="AB32" s="1304"/>
      <c r="AC32" s="1305"/>
      <c r="AD32" s="84"/>
    </row>
    <row r="33" spans="1:30" s="7" customFormat="1" ht="14.25" customHeight="1">
      <c r="A33" s="33"/>
      <c r="B33" s="33"/>
      <c r="C33" s="16"/>
      <c r="D33" s="57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1:30" s="7" customFormat="1" ht="14.25" customHeight="1" thickBot="1">
      <c r="A34" s="33"/>
      <c r="B34" s="33"/>
      <c r="C34" s="16"/>
      <c r="D34" s="57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</row>
    <row r="35" spans="1:30" s="4" customFormat="1" ht="28.5" customHeight="1" thickBot="1">
      <c r="A35" s="1119" t="s">
        <v>4</v>
      </c>
      <c r="B35" s="1316" t="s">
        <v>0</v>
      </c>
      <c r="C35" s="1317" t="s">
        <v>289</v>
      </c>
      <c r="D35" s="1318" t="s">
        <v>3</v>
      </c>
      <c r="E35" s="4846" t="s">
        <v>138</v>
      </c>
      <c r="F35" s="4847"/>
      <c r="G35" s="4847"/>
      <c r="H35" s="4847"/>
      <c r="I35" s="4847"/>
      <c r="J35" s="4847"/>
      <c r="K35" s="4847"/>
      <c r="L35" s="4847"/>
      <c r="M35" s="4847"/>
      <c r="N35" s="4847"/>
      <c r="O35" s="4847"/>
      <c r="P35" s="4847"/>
      <c r="Q35" s="4847"/>
      <c r="R35" s="4847"/>
      <c r="S35" s="4847"/>
      <c r="T35" s="4847"/>
      <c r="U35" s="4847"/>
      <c r="V35" s="4847"/>
      <c r="W35" s="4847"/>
      <c r="X35" s="4847"/>
      <c r="Y35" s="4847"/>
      <c r="Z35" s="4847"/>
      <c r="AA35" s="4847"/>
      <c r="AB35" s="4848"/>
      <c r="AC35" s="523" t="s">
        <v>2</v>
      </c>
      <c r="AD35" s="78" t="s">
        <v>312</v>
      </c>
    </row>
    <row r="36" spans="1:30" s="8" customFormat="1" ht="20.25" customHeight="1" thickBot="1">
      <c r="A36" s="4274" t="s">
        <v>277</v>
      </c>
      <c r="B36" s="4275"/>
      <c r="C36" s="4276"/>
      <c r="D36" s="4277"/>
      <c r="E36" s="1319">
        <v>1</v>
      </c>
      <c r="F36" s="1319">
        <v>2</v>
      </c>
      <c r="G36" s="1319">
        <v>3</v>
      </c>
      <c r="H36" s="1380">
        <v>4</v>
      </c>
      <c r="I36" s="1319">
        <v>5</v>
      </c>
      <c r="J36" s="1319">
        <v>6</v>
      </c>
      <c r="K36" s="1319">
        <v>7</v>
      </c>
      <c r="L36" s="1319">
        <v>8</v>
      </c>
      <c r="M36" s="1319">
        <v>9</v>
      </c>
      <c r="N36" s="1380">
        <v>10</v>
      </c>
      <c r="O36" s="1319">
        <v>11</v>
      </c>
      <c r="P36" s="1319">
        <v>12</v>
      </c>
      <c r="Q36" s="1319">
        <v>13</v>
      </c>
      <c r="R36" s="1319">
        <v>14</v>
      </c>
      <c r="S36" s="1319">
        <v>15</v>
      </c>
      <c r="T36" s="1319">
        <v>16</v>
      </c>
      <c r="U36" s="1319">
        <v>17</v>
      </c>
      <c r="V36" s="1806">
        <v>18</v>
      </c>
      <c r="W36" s="1319">
        <v>19</v>
      </c>
      <c r="X36" s="1319">
        <v>20</v>
      </c>
      <c r="Y36" s="1806">
        <v>21</v>
      </c>
      <c r="Z36" s="1319">
        <v>22</v>
      </c>
      <c r="AA36" s="1319">
        <v>23</v>
      </c>
      <c r="AB36" s="1319">
        <v>24</v>
      </c>
      <c r="AC36" s="1558"/>
      <c r="AD36" s="1321"/>
    </row>
    <row r="37" spans="1:30" s="14" customFormat="1" ht="12.75" customHeight="1">
      <c r="A37" s="527" t="s">
        <v>106</v>
      </c>
      <c r="B37" s="477"/>
      <c r="C37" s="477"/>
      <c r="D37" s="1322"/>
      <c r="E37" s="3272">
        <v>11</v>
      </c>
      <c r="F37" s="3272">
        <v>11</v>
      </c>
      <c r="G37" s="3272">
        <v>11</v>
      </c>
      <c r="H37" s="3319">
        <v>11</v>
      </c>
      <c r="I37" s="3272">
        <v>11</v>
      </c>
      <c r="J37" s="3272">
        <v>11</v>
      </c>
      <c r="K37" s="3272">
        <v>11</v>
      </c>
      <c r="L37" s="3272">
        <v>11</v>
      </c>
      <c r="M37" s="3272">
        <v>11</v>
      </c>
      <c r="N37" s="3319">
        <v>11</v>
      </c>
      <c r="O37" s="3272">
        <v>11</v>
      </c>
      <c r="P37" s="3272">
        <v>11</v>
      </c>
      <c r="Q37" s="3272">
        <v>11</v>
      </c>
      <c r="R37" s="3272">
        <v>11</v>
      </c>
      <c r="S37" s="3272">
        <v>11</v>
      </c>
      <c r="T37" s="3272">
        <v>11</v>
      </c>
      <c r="U37" s="3272">
        <v>11</v>
      </c>
      <c r="V37" s="3274">
        <v>11</v>
      </c>
      <c r="W37" s="3272">
        <v>11</v>
      </c>
      <c r="X37" s="3272">
        <v>11</v>
      </c>
      <c r="Y37" s="3274">
        <v>11</v>
      </c>
      <c r="Z37" s="3272">
        <v>11</v>
      </c>
      <c r="AA37" s="3272">
        <v>11</v>
      </c>
      <c r="AB37" s="3272">
        <v>11</v>
      </c>
      <c r="AC37" s="1559"/>
      <c r="AD37" s="1129"/>
    </row>
    <row r="38" spans="1:30" s="14" customFormat="1" ht="12.75" customHeight="1" thickBot="1">
      <c r="A38" s="1130"/>
      <c r="B38" s="479"/>
      <c r="C38" s="479"/>
      <c r="D38" s="1324"/>
      <c r="E38" s="479"/>
      <c r="F38" s="479"/>
      <c r="G38" s="479"/>
      <c r="H38" s="1381"/>
      <c r="I38" s="479"/>
      <c r="J38" s="479"/>
      <c r="K38" s="479"/>
      <c r="L38" s="479"/>
      <c r="M38" s="479"/>
      <c r="N38" s="1381"/>
      <c r="O38" s="479"/>
      <c r="P38" s="479"/>
      <c r="Q38" s="479"/>
      <c r="R38" s="479"/>
      <c r="S38" s="479"/>
      <c r="T38" s="479"/>
      <c r="U38" s="479"/>
      <c r="V38" s="1669"/>
      <c r="W38" s="479"/>
      <c r="X38" s="479"/>
      <c r="Y38" s="1669"/>
      <c r="Z38" s="479"/>
      <c r="AA38" s="479"/>
      <c r="AB38" s="479"/>
      <c r="AC38" s="1879"/>
      <c r="AD38" s="1129"/>
    </row>
    <row r="39" spans="1:30" s="14" customFormat="1" ht="12.75" customHeight="1">
      <c r="A39" s="5046" t="s">
        <v>238</v>
      </c>
      <c r="B39" s="4884" t="s">
        <v>358</v>
      </c>
      <c r="C39" s="1824" t="s">
        <v>283</v>
      </c>
      <c r="D39" s="1326" t="s">
        <v>108</v>
      </c>
      <c r="E39" s="1327"/>
      <c r="F39" s="1187"/>
      <c r="G39" s="1187"/>
      <c r="H39" s="1258"/>
      <c r="I39" s="1187"/>
      <c r="J39" s="1187"/>
      <c r="K39" s="1187"/>
      <c r="L39" s="1187"/>
      <c r="M39" s="1187"/>
      <c r="N39" s="1258"/>
      <c r="O39" s="1187"/>
      <c r="P39" s="1187"/>
      <c r="Q39" s="1187"/>
      <c r="R39" s="1187"/>
      <c r="S39" s="1187"/>
      <c r="T39" s="1187"/>
      <c r="U39" s="1188"/>
      <c r="V39" s="1258"/>
      <c r="W39" s="1187"/>
      <c r="X39" s="1187"/>
      <c r="Y39" s="1188"/>
      <c r="Z39" s="1187"/>
      <c r="AA39" s="1187"/>
      <c r="AB39" s="1189"/>
      <c r="AC39" s="1407"/>
      <c r="AD39" s="1406"/>
    </row>
    <row r="40" spans="1:30" s="14" customFormat="1" ht="12.75" customHeight="1">
      <c r="A40" s="5047"/>
      <c r="B40" s="4885"/>
      <c r="C40" s="1834" t="s">
        <v>283</v>
      </c>
      <c r="D40" s="1329" t="s">
        <v>109</v>
      </c>
      <c r="E40" s="1330"/>
      <c r="F40" s="1331"/>
      <c r="G40" s="1331"/>
      <c r="H40" s="1382"/>
      <c r="I40" s="1331"/>
      <c r="J40" s="1331"/>
      <c r="K40" s="1331"/>
      <c r="L40" s="1331"/>
      <c r="M40" s="1604"/>
      <c r="N40" s="1382"/>
      <c r="O40" s="1331"/>
      <c r="P40" s="1331"/>
      <c r="Q40" s="1331"/>
      <c r="R40" s="1331"/>
      <c r="S40" s="1331"/>
      <c r="T40" s="1331"/>
      <c r="U40" s="1332"/>
      <c r="V40" s="1382"/>
      <c r="W40" s="1331"/>
      <c r="X40" s="1331"/>
      <c r="Y40" s="1332"/>
      <c r="Z40" s="1331"/>
      <c r="AA40" s="1331"/>
      <c r="AB40" s="1405"/>
      <c r="AC40" s="1408"/>
      <c r="AD40" s="1406"/>
    </row>
    <row r="41" spans="1:30" s="14" customFormat="1" ht="12.75" customHeight="1">
      <c r="A41" s="5047"/>
      <c r="B41" s="4885"/>
      <c r="C41" s="1834"/>
      <c r="D41" s="1329" t="s">
        <v>111</v>
      </c>
      <c r="E41" s="1330"/>
      <c r="F41" s="1331"/>
      <c r="G41" s="1331"/>
      <c r="H41" s="1382"/>
      <c r="I41" s="1331"/>
      <c r="J41" s="1331"/>
      <c r="K41" s="1331"/>
      <c r="L41" s="1331"/>
      <c r="M41" s="1331"/>
      <c r="N41" s="1382"/>
      <c r="O41" s="1331"/>
      <c r="P41" s="1331"/>
      <c r="Q41" s="1331"/>
      <c r="R41" s="1331"/>
      <c r="S41" s="1331"/>
      <c r="T41" s="1331"/>
      <c r="U41" s="1332"/>
      <c r="V41" s="1382"/>
      <c r="W41" s="1331"/>
      <c r="X41" s="1331"/>
      <c r="Y41" s="1332"/>
      <c r="Z41" s="1331"/>
      <c r="AA41" s="1331"/>
      <c r="AB41" s="1405"/>
      <c r="AC41" s="1408"/>
      <c r="AD41" s="1406"/>
    </row>
    <row r="42" spans="1:30" s="14" customFormat="1" ht="12.75" customHeight="1">
      <c r="A42" s="5047"/>
      <c r="B42" s="4885"/>
      <c r="C42" s="2508" t="s">
        <v>342</v>
      </c>
      <c r="D42" s="1329" t="s">
        <v>110</v>
      </c>
      <c r="E42" s="1927">
        <f>[2]ОИК!C59</f>
        <v>18</v>
      </c>
      <c r="F42" s="1936">
        <f>[2]ОИК!D59</f>
        <v>17.28</v>
      </c>
      <c r="G42" s="1936">
        <f>[2]ОИК!E59</f>
        <v>16.68</v>
      </c>
      <c r="H42" s="1938">
        <f>[2]ОИК!F59</f>
        <v>16.260000000000002</v>
      </c>
      <c r="I42" s="1936">
        <f>[2]ОИК!G59</f>
        <v>18.66</v>
      </c>
      <c r="J42" s="1936">
        <f>[2]ОИК!H59</f>
        <v>20.34</v>
      </c>
      <c r="K42" s="1936">
        <f>[2]ОИК!I59</f>
        <v>23.16</v>
      </c>
      <c r="L42" s="1936">
        <f>[2]ОИК!J59</f>
        <v>28.92</v>
      </c>
      <c r="M42" s="1936">
        <f>[2]ОИК!K59</f>
        <v>33.119999999999997</v>
      </c>
      <c r="N42" s="1938">
        <f>[2]ОИК!L59</f>
        <v>36.42</v>
      </c>
      <c r="O42" s="1936">
        <f>[2]ОИК!M59</f>
        <v>35.520000000000003</v>
      </c>
      <c r="P42" s="1936">
        <f>[2]ОИК!N59</f>
        <v>35.1</v>
      </c>
      <c r="Q42" s="1936">
        <f>[2]ОИК!O59</f>
        <v>35.46</v>
      </c>
      <c r="R42" s="1936">
        <f>[2]ОИК!P59</f>
        <v>35.4</v>
      </c>
      <c r="S42" s="1936">
        <f>[2]ОИК!Q59</f>
        <v>37.56</v>
      </c>
      <c r="T42" s="1936">
        <f>[2]ОИК!R59</f>
        <v>36.54</v>
      </c>
      <c r="U42" s="1936">
        <f>[2]ОИК!S59</f>
        <v>35.64</v>
      </c>
      <c r="V42" s="1938">
        <f>[2]ОИК!T59</f>
        <v>34.380000000000003</v>
      </c>
      <c r="W42" s="1936">
        <f>[2]ОИК!U59</f>
        <v>33.24</v>
      </c>
      <c r="X42" s="1936">
        <f>[2]ОИК!V59</f>
        <v>31.38</v>
      </c>
      <c r="Y42" s="1936">
        <f>[2]ОИК!W59</f>
        <v>29.64</v>
      </c>
      <c r="Z42" s="1936">
        <f>[2]ОИК!X59</f>
        <v>26.76</v>
      </c>
      <c r="AA42" s="1936">
        <f>[2]ОИК!Y59</f>
        <v>22.98</v>
      </c>
      <c r="AB42" s="2993">
        <f>[2]ОИК!Z59</f>
        <v>20.94</v>
      </c>
      <c r="AC42" s="1408"/>
      <c r="AD42" s="1406"/>
    </row>
    <row r="43" spans="1:30" s="14" customFormat="1" ht="12.75" customHeight="1" thickBot="1">
      <c r="A43" s="5048"/>
      <c r="B43" s="5070"/>
      <c r="C43" s="1836" t="s">
        <v>283</v>
      </c>
      <c r="D43" s="1334" t="s">
        <v>112</v>
      </c>
      <c r="E43" s="1335"/>
      <c r="F43" s="1336"/>
      <c r="G43" s="1336"/>
      <c r="H43" s="1383"/>
      <c r="I43" s="1336"/>
      <c r="J43" s="1336"/>
      <c r="K43" s="1336"/>
      <c r="L43" s="1336"/>
      <c r="M43" s="1336"/>
      <c r="N43" s="1383"/>
      <c r="O43" s="1336"/>
      <c r="P43" s="1336"/>
      <c r="Q43" s="1336"/>
      <c r="R43" s="1336"/>
      <c r="S43" s="1336"/>
      <c r="T43" s="1336"/>
      <c r="U43" s="1337"/>
      <c r="V43" s="1383"/>
      <c r="W43" s="1336"/>
      <c r="X43" s="1336"/>
      <c r="Y43" s="1337"/>
      <c r="Z43" s="1336"/>
      <c r="AA43" s="1336"/>
      <c r="AB43" s="1468"/>
      <c r="AC43" s="1409"/>
      <c r="AD43" s="1406"/>
    </row>
    <row r="44" spans="1:30" s="14" customFormat="1" ht="12.75" customHeight="1">
      <c r="A44" s="5049" t="s">
        <v>334</v>
      </c>
      <c r="B44" s="4816" t="s">
        <v>169</v>
      </c>
      <c r="C44" s="2508" t="s">
        <v>342</v>
      </c>
      <c r="D44" s="1368" t="s">
        <v>108</v>
      </c>
      <c r="E44" s="3757">
        <v>1157.9999923706055</v>
      </c>
      <c r="F44" s="3758">
        <v>1098.0000495910645</v>
      </c>
      <c r="G44" s="3758">
        <v>1083.9999914169312</v>
      </c>
      <c r="H44" s="3759">
        <v>1046.0000038146973</v>
      </c>
      <c r="I44" s="3758">
        <v>1190.000057220459</v>
      </c>
      <c r="J44" s="3758">
        <v>1309.999942779541</v>
      </c>
      <c r="K44" s="3758">
        <v>1498.0000257492065</v>
      </c>
      <c r="L44" s="3758">
        <v>1830.0000429153442</v>
      </c>
      <c r="M44" s="3758">
        <v>2039.9999618530273</v>
      </c>
      <c r="N44" s="3759">
        <v>2243.9999580383301</v>
      </c>
      <c r="O44" s="3758">
        <v>2181.9999217987061</v>
      </c>
      <c r="P44" s="3758">
        <v>2206.0000896453857</v>
      </c>
      <c r="Q44" s="3758">
        <v>2201.9999027252197</v>
      </c>
      <c r="R44" s="3758">
        <v>2201.9999027252197</v>
      </c>
      <c r="S44" s="3758">
        <v>2319.9999332427979</v>
      </c>
      <c r="T44" s="3758">
        <v>2279.9999713897705</v>
      </c>
      <c r="U44" s="3760">
        <v>2217.9999351501465</v>
      </c>
      <c r="V44" s="3759">
        <v>2157.9999923706055</v>
      </c>
      <c r="W44" s="3758">
        <v>2111.9999885559082</v>
      </c>
      <c r="X44" s="3758">
        <v>2012.0000839233398</v>
      </c>
      <c r="Y44" s="3760">
        <v>1932.0000410079956</v>
      </c>
      <c r="Z44" s="3758">
        <v>1751.9999742507935</v>
      </c>
      <c r="AA44" s="3758">
        <v>1493.9999580383301</v>
      </c>
      <c r="AB44" s="3761">
        <v>1327.9999494552612</v>
      </c>
      <c r="AC44" s="1470">
        <f>SUM(E44:AB44)</f>
        <v>42895.999670028687</v>
      </c>
      <c r="AD44" s="1129"/>
    </row>
    <row r="45" spans="1:30" s="14" customFormat="1" ht="12.75" customHeight="1">
      <c r="A45" s="5050"/>
      <c r="B45" s="4817"/>
      <c r="C45" s="2508" t="s">
        <v>342</v>
      </c>
      <c r="D45" s="1370" t="s">
        <v>109</v>
      </c>
      <c r="E45" s="3762">
        <v>222.00000286102295</v>
      </c>
      <c r="F45" s="3763">
        <v>206.00000023841858</v>
      </c>
      <c r="G45" s="3763">
        <v>202.00000703334808</v>
      </c>
      <c r="H45" s="3764">
        <v>203.99999618530273</v>
      </c>
      <c r="I45" s="3763">
        <v>219.9999988079071</v>
      </c>
      <c r="J45" s="3763">
        <v>208.00000429153442</v>
      </c>
      <c r="K45" s="3763">
        <v>208.00000429153442</v>
      </c>
      <c r="L45" s="3763">
        <v>261.99999451637268</v>
      </c>
      <c r="M45" s="3763">
        <v>354.00000214576721</v>
      </c>
      <c r="N45" s="3764">
        <v>351.99999809265137</v>
      </c>
      <c r="O45" s="3763">
        <v>340.00000357627869</v>
      </c>
      <c r="P45" s="3763">
        <v>324.00000095367432</v>
      </c>
      <c r="Q45" s="3763">
        <v>331.99998736381531</v>
      </c>
      <c r="R45" s="3763">
        <v>347.99998998641968</v>
      </c>
      <c r="S45" s="3763">
        <v>344.00001168251038</v>
      </c>
      <c r="T45" s="3763">
        <v>356.00000619888306</v>
      </c>
      <c r="U45" s="3765">
        <v>345.99998593330383</v>
      </c>
      <c r="V45" s="3764">
        <v>307.99999833106995</v>
      </c>
      <c r="W45" s="3763">
        <v>293.99999976158142</v>
      </c>
      <c r="X45" s="3763">
        <v>259.99999046325684</v>
      </c>
      <c r="Y45" s="3765">
        <v>263.99999856948853</v>
      </c>
      <c r="Z45" s="3763">
        <v>275.99999308586121</v>
      </c>
      <c r="AA45" s="3763">
        <v>225.99999606609344</v>
      </c>
      <c r="AB45" s="3766">
        <v>217.99999475479126</v>
      </c>
      <c r="AC45" s="1464">
        <f>SUM(E45:AB45)</f>
        <v>6673.9999651908875</v>
      </c>
      <c r="AD45" s="1129"/>
    </row>
    <row r="46" spans="1:30" s="14" customFormat="1" ht="12.75" customHeight="1">
      <c r="A46" s="5051"/>
      <c r="B46" s="4863"/>
      <c r="C46" s="2508" t="s">
        <v>342</v>
      </c>
      <c r="D46" s="1370" t="s">
        <v>110</v>
      </c>
      <c r="E46" s="1935">
        <f>[2]ОИК!C42</f>
        <v>65</v>
      </c>
      <c r="F46" s="1936">
        <f>[2]ОИК!D42</f>
        <v>60.799999237060547</v>
      </c>
      <c r="G46" s="1936">
        <f>[2]ОИК!E42</f>
        <v>61</v>
      </c>
      <c r="H46" s="1938">
        <f>[2]ОИК!F42</f>
        <v>58.599998474121094</v>
      </c>
      <c r="I46" s="1936">
        <f>[2]ОИК!G42</f>
        <v>66.599998474121094</v>
      </c>
      <c r="J46" s="1936">
        <f>[2]ОИК!H42</f>
        <v>73.400001525878906</v>
      </c>
      <c r="K46" s="1936">
        <f>[2]ОИК!I42</f>
        <v>84.400001525878906</v>
      </c>
      <c r="L46" s="1936">
        <f>[2]ОИК!J42</f>
        <v>103.59999847412109</v>
      </c>
      <c r="M46" s="1936">
        <f>[2]ОИК!K42</f>
        <v>116.19999694824219</v>
      </c>
      <c r="N46" s="1938">
        <f>[2]ОИК!L42</f>
        <v>126.80000305175781</v>
      </c>
      <c r="O46" s="1936">
        <f>[2]ОИК!M42</f>
        <v>124.59999847412109</v>
      </c>
      <c r="P46" s="1936">
        <f>[2]ОИК!N42</f>
        <v>123</v>
      </c>
      <c r="Q46" s="1936">
        <f>[2]ОИК!O42</f>
        <v>122.80000305175781</v>
      </c>
      <c r="R46" s="1936">
        <f>[2]ОИК!P42</f>
        <v>126.40000152587891</v>
      </c>
      <c r="S46" s="1936">
        <f>[2]ОИК!Q42</f>
        <v>132.80000305175781</v>
      </c>
      <c r="T46" s="1936">
        <f>[2]ОИК!R42</f>
        <v>129.60000610351562</v>
      </c>
      <c r="U46" s="1936">
        <f>[2]ОИК!S42</f>
        <v>125</v>
      </c>
      <c r="V46" s="1938">
        <f>[2]ОИК!T42</f>
        <v>119.80000305175781</v>
      </c>
      <c r="W46" s="1936">
        <f>[2]ОИК!U42</f>
        <v>117.59999847412109</v>
      </c>
      <c r="X46" s="1936">
        <f>[2]ОИК!V42</f>
        <v>113.19999694824219</v>
      </c>
      <c r="Y46" s="1936">
        <f>[2]ОИК!W42</f>
        <v>108</v>
      </c>
      <c r="Z46" s="1936">
        <f>[2]ОИК!X42</f>
        <v>98.800003051757812</v>
      </c>
      <c r="AA46" s="1936">
        <f>[2]ОИК!Y42</f>
        <v>83.400001525878906</v>
      </c>
      <c r="AB46" s="1937">
        <f>[2]ОИК!Z42</f>
        <v>73.800003051757812</v>
      </c>
      <c r="AC46" s="1461"/>
      <c r="AD46" s="1129"/>
    </row>
    <row r="47" spans="1:30" s="35" customFormat="1" ht="12.75" customHeight="1" thickBot="1">
      <c r="A47" s="5051"/>
      <c r="B47" s="4858"/>
      <c r="C47" s="1827" t="s">
        <v>315</v>
      </c>
      <c r="D47" s="1373" t="s">
        <v>111</v>
      </c>
      <c r="E47" s="1137">
        <f t="shared" ref="E47:AC47" si="4">E45/E44</f>
        <v>0.19170984829331003</v>
      </c>
      <c r="F47" s="1138">
        <f t="shared" si="4"/>
        <v>0.18761383509512641</v>
      </c>
      <c r="G47" s="1138">
        <f t="shared" si="4"/>
        <v>0.1863468714324503</v>
      </c>
      <c r="H47" s="1236">
        <f t="shared" si="4"/>
        <v>0.1950286763301409</v>
      </c>
      <c r="I47" s="1138">
        <f t="shared" si="4"/>
        <v>0.18487393968851715</v>
      </c>
      <c r="J47" s="1138">
        <f t="shared" si="4"/>
        <v>0.15877863616558843</v>
      </c>
      <c r="K47" s="1138">
        <f t="shared" si="4"/>
        <v>0.13885180288131554</v>
      </c>
      <c r="L47" s="1138">
        <f t="shared" si="4"/>
        <v>0.14316939255311961</v>
      </c>
      <c r="M47" s="1138">
        <f t="shared" si="4"/>
        <v>0.17352941606146524</v>
      </c>
      <c r="N47" s="1236">
        <f t="shared" si="4"/>
        <v>0.15686274718131649</v>
      </c>
      <c r="O47" s="1138">
        <f t="shared" si="4"/>
        <v>0.15582035552778739</v>
      </c>
      <c r="P47" s="1138">
        <f t="shared" si="4"/>
        <v>0.14687216128162409</v>
      </c>
      <c r="Q47" s="1138">
        <f t="shared" si="4"/>
        <v>0.15077202635337467</v>
      </c>
      <c r="R47" s="1138">
        <f t="shared" si="4"/>
        <v>0.15803814957290915</v>
      </c>
      <c r="S47" s="1138">
        <f t="shared" si="4"/>
        <v>0.14827587137111753</v>
      </c>
      <c r="T47" s="1138">
        <f t="shared" si="4"/>
        <v>0.15614035555530459</v>
      </c>
      <c r="U47" s="1144">
        <f t="shared" si="4"/>
        <v>0.1559963913659364</v>
      </c>
      <c r="V47" s="1236">
        <f t="shared" si="4"/>
        <v>0.14272474486560396</v>
      </c>
      <c r="W47" s="1138">
        <f t="shared" si="4"/>
        <v>0.1392045460959522</v>
      </c>
      <c r="X47" s="1138">
        <f t="shared" si="4"/>
        <v>0.12922464195740224</v>
      </c>
      <c r="Y47" s="1144">
        <f t="shared" si="4"/>
        <v>0.13664595909208677</v>
      </c>
      <c r="Z47" s="1138">
        <f t="shared" si="4"/>
        <v>0.15753424494420262</v>
      </c>
      <c r="AA47" s="1138">
        <f t="shared" si="4"/>
        <v>0.15127175529699391</v>
      </c>
      <c r="AB47" s="1139">
        <f t="shared" si="4"/>
        <v>0.16415662880425089</v>
      </c>
      <c r="AC47" s="1424">
        <f t="shared" si="4"/>
        <v>0.15558560277251196</v>
      </c>
      <c r="AD47" s="1141"/>
    </row>
    <row r="48" spans="1:30" s="74" customFormat="1" ht="12.75" customHeight="1">
      <c r="A48" s="1160" t="s">
        <v>290</v>
      </c>
      <c r="B48" s="1352"/>
      <c r="C48" s="1837" t="s">
        <v>315</v>
      </c>
      <c r="D48" s="1353"/>
      <c r="E48" s="3146">
        <f>E39+E44</f>
        <v>1157.9999923706055</v>
      </c>
      <c r="F48" s="3147">
        <f t="shared" ref="F48:AB48" si="5">F39+F44</f>
        <v>1098.0000495910645</v>
      </c>
      <c r="G48" s="3147">
        <f t="shared" si="5"/>
        <v>1083.9999914169312</v>
      </c>
      <c r="H48" s="3148">
        <f t="shared" si="5"/>
        <v>1046.0000038146973</v>
      </c>
      <c r="I48" s="3147">
        <f t="shared" si="5"/>
        <v>1190.000057220459</v>
      </c>
      <c r="J48" s="3147">
        <f t="shared" si="5"/>
        <v>1309.999942779541</v>
      </c>
      <c r="K48" s="3147">
        <f t="shared" si="5"/>
        <v>1498.0000257492065</v>
      </c>
      <c r="L48" s="3147">
        <f t="shared" si="5"/>
        <v>1830.0000429153442</v>
      </c>
      <c r="M48" s="3147">
        <f t="shared" si="5"/>
        <v>2039.9999618530273</v>
      </c>
      <c r="N48" s="3148">
        <f t="shared" si="5"/>
        <v>2243.9999580383301</v>
      </c>
      <c r="O48" s="3149">
        <f t="shared" si="5"/>
        <v>2181.9999217987061</v>
      </c>
      <c r="P48" s="3149">
        <f t="shared" si="5"/>
        <v>2206.0000896453857</v>
      </c>
      <c r="Q48" s="3149">
        <f t="shared" si="5"/>
        <v>2201.9999027252197</v>
      </c>
      <c r="R48" s="3149">
        <f t="shared" si="5"/>
        <v>2201.9999027252197</v>
      </c>
      <c r="S48" s="3149">
        <f t="shared" si="5"/>
        <v>2319.9999332427979</v>
      </c>
      <c r="T48" s="3149">
        <f t="shared" si="5"/>
        <v>2279.9999713897705</v>
      </c>
      <c r="U48" s="3149">
        <f t="shared" si="5"/>
        <v>2217.9999351501465</v>
      </c>
      <c r="V48" s="3148">
        <f t="shared" si="5"/>
        <v>2157.9999923706055</v>
      </c>
      <c r="W48" s="3149">
        <f t="shared" si="5"/>
        <v>2111.9999885559082</v>
      </c>
      <c r="X48" s="3149">
        <f t="shared" si="5"/>
        <v>2012.0000839233398</v>
      </c>
      <c r="Y48" s="3149">
        <f t="shared" si="5"/>
        <v>1932.0000410079956</v>
      </c>
      <c r="Z48" s="3149">
        <f t="shared" si="5"/>
        <v>1751.9999742507935</v>
      </c>
      <c r="AA48" s="3149">
        <f t="shared" si="5"/>
        <v>1493.9999580383301</v>
      </c>
      <c r="AB48" s="3149">
        <f t="shared" si="5"/>
        <v>1327.9999494552612</v>
      </c>
      <c r="AC48" s="2495">
        <f>AC40+AC44</f>
        <v>42895.999670028687</v>
      </c>
      <c r="AD48" s="1161"/>
    </row>
    <row r="49" spans="1:30" s="74" customFormat="1" ht="12.75" customHeight="1">
      <c r="A49" s="1162" t="s">
        <v>313</v>
      </c>
      <c r="B49" s="1354"/>
      <c r="C49" s="1838" t="s">
        <v>315</v>
      </c>
      <c r="D49" s="1355"/>
      <c r="E49" s="3150">
        <f t="shared" ref="E49:AB49" si="6">E40+E45</f>
        <v>222.00000286102295</v>
      </c>
      <c r="F49" s="3151">
        <f t="shared" si="6"/>
        <v>206.00000023841858</v>
      </c>
      <c r="G49" s="3151">
        <f t="shared" si="6"/>
        <v>202.00000703334808</v>
      </c>
      <c r="H49" s="3152">
        <f t="shared" si="6"/>
        <v>203.99999618530273</v>
      </c>
      <c r="I49" s="3151">
        <f t="shared" si="6"/>
        <v>219.9999988079071</v>
      </c>
      <c r="J49" s="3151">
        <f t="shared" si="6"/>
        <v>208.00000429153442</v>
      </c>
      <c r="K49" s="3151">
        <f t="shared" si="6"/>
        <v>208.00000429153442</v>
      </c>
      <c r="L49" s="3151">
        <f t="shared" si="6"/>
        <v>261.99999451637268</v>
      </c>
      <c r="M49" s="3151">
        <f t="shared" si="6"/>
        <v>354.00000214576721</v>
      </c>
      <c r="N49" s="3152">
        <f t="shared" si="6"/>
        <v>351.99999809265137</v>
      </c>
      <c r="O49" s="3153">
        <f t="shared" si="6"/>
        <v>340.00000357627869</v>
      </c>
      <c r="P49" s="3153">
        <f t="shared" si="6"/>
        <v>324.00000095367432</v>
      </c>
      <c r="Q49" s="3153">
        <f t="shared" si="6"/>
        <v>331.99998736381531</v>
      </c>
      <c r="R49" s="3153">
        <f t="shared" si="6"/>
        <v>347.99998998641968</v>
      </c>
      <c r="S49" s="3153">
        <f t="shared" si="6"/>
        <v>344.00001168251038</v>
      </c>
      <c r="T49" s="3153">
        <f t="shared" si="6"/>
        <v>356.00000619888306</v>
      </c>
      <c r="U49" s="3153">
        <f t="shared" si="6"/>
        <v>345.99998593330383</v>
      </c>
      <c r="V49" s="3152">
        <f t="shared" si="6"/>
        <v>307.99999833106995</v>
      </c>
      <c r="W49" s="3153">
        <f t="shared" si="6"/>
        <v>293.99999976158142</v>
      </c>
      <c r="X49" s="3153">
        <f t="shared" si="6"/>
        <v>259.99999046325684</v>
      </c>
      <c r="Y49" s="3153">
        <f t="shared" si="6"/>
        <v>263.99999856948853</v>
      </c>
      <c r="Z49" s="3153">
        <f t="shared" si="6"/>
        <v>275.99999308586121</v>
      </c>
      <c r="AA49" s="3153">
        <f t="shared" si="6"/>
        <v>225.99999606609344</v>
      </c>
      <c r="AB49" s="3153">
        <f t="shared" si="6"/>
        <v>217.99999475479126</v>
      </c>
      <c r="AC49" s="2496">
        <f>AC41+AC45</f>
        <v>6673.9999651908875</v>
      </c>
      <c r="AD49" s="1161"/>
    </row>
    <row r="50" spans="1:30" s="74" customFormat="1" ht="12.75" customHeight="1" thickBot="1">
      <c r="A50" s="1163" t="s">
        <v>308</v>
      </c>
      <c r="B50" s="1356"/>
      <c r="C50" s="1839" t="s">
        <v>315</v>
      </c>
      <c r="D50" s="1357"/>
      <c r="E50" s="3154">
        <f t="shared" ref="E50:AC50" si="7">SQRT(E49*E49+E48*E48)</f>
        <v>1179.0877760373128</v>
      </c>
      <c r="F50" s="3155">
        <f t="shared" si="7"/>
        <v>1117.1571550145522</v>
      </c>
      <c r="G50" s="3155">
        <f t="shared" si="7"/>
        <v>1102.660412018759</v>
      </c>
      <c r="H50" s="3156">
        <f t="shared" si="7"/>
        <v>1065.7072798962904</v>
      </c>
      <c r="I50" s="3155">
        <f t="shared" si="7"/>
        <v>1210.1653340185278</v>
      </c>
      <c r="J50" s="3155">
        <f t="shared" si="7"/>
        <v>1326.4101371248937</v>
      </c>
      <c r="K50" s="3155">
        <f t="shared" si="7"/>
        <v>1512.3716735412302</v>
      </c>
      <c r="L50" s="3155">
        <f t="shared" si="7"/>
        <v>1848.6600969882866</v>
      </c>
      <c r="M50" s="3155">
        <f t="shared" si="7"/>
        <v>2070.4868620398333</v>
      </c>
      <c r="N50" s="3156">
        <f t="shared" si="7"/>
        <v>2271.4400300983634</v>
      </c>
      <c r="O50" s="3157">
        <f t="shared" si="7"/>
        <v>2208.3305144750025</v>
      </c>
      <c r="P50" s="3157">
        <f t="shared" si="7"/>
        <v>2229.6664315842027</v>
      </c>
      <c r="Q50" s="3157">
        <f t="shared" si="7"/>
        <v>2226.8874159264205</v>
      </c>
      <c r="R50" s="3157">
        <f t="shared" si="7"/>
        <v>2229.3289493998918</v>
      </c>
      <c r="S50" s="3157">
        <f t="shared" si="7"/>
        <v>2345.3647260680277</v>
      </c>
      <c r="T50" s="3157">
        <f t="shared" si="7"/>
        <v>2307.6255922378223</v>
      </c>
      <c r="U50" s="3157">
        <f t="shared" si="7"/>
        <v>2244.8250939865898</v>
      </c>
      <c r="V50" s="3156">
        <f t="shared" si="7"/>
        <v>2179.8687956029539</v>
      </c>
      <c r="W50" s="3157">
        <f t="shared" si="7"/>
        <v>2132.3648729802239</v>
      </c>
      <c r="X50" s="3157">
        <f t="shared" si="7"/>
        <v>2028.7297337862478</v>
      </c>
      <c r="Y50" s="3157">
        <f t="shared" si="7"/>
        <v>1949.953886044382</v>
      </c>
      <c r="Z50" s="3157">
        <f t="shared" si="7"/>
        <v>1773.6064687405085</v>
      </c>
      <c r="AA50" s="3157">
        <f t="shared" si="7"/>
        <v>1510.9969797588631</v>
      </c>
      <c r="AB50" s="3157">
        <f t="shared" si="7"/>
        <v>1345.7740759378096</v>
      </c>
      <c r="AC50" s="2497">
        <f t="shared" si="7"/>
        <v>43412.084299495102</v>
      </c>
      <c r="AD50" s="1161"/>
    </row>
    <row r="51" spans="1:30" s="8" customFormat="1" ht="12.75" customHeight="1" thickBot="1">
      <c r="A51" s="1164" t="s">
        <v>194</v>
      </c>
      <c r="B51" s="1166"/>
      <c r="C51" s="1358"/>
      <c r="D51" s="1358"/>
      <c r="E51" s="531">
        <v>1</v>
      </c>
      <c r="F51" s="532">
        <v>2</v>
      </c>
      <c r="G51" s="532">
        <v>3</v>
      </c>
      <c r="H51" s="1233">
        <v>4</v>
      </c>
      <c r="I51" s="532">
        <v>5</v>
      </c>
      <c r="J51" s="532">
        <v>6</v>
      </c>
      <c r="K51" s="532">
        <v>7</v>
      </c>
      <c r="L51" s="532">
        <v>8</v>
      </c>
      <c r="M51" s="532">
        <v>9</v>
      </c>
      <c r="N51" s="1233">
        <v>10</v>
      </c>
      <c r="O51" s="532">
        <v>11</v>
      </c>
      <c r="P51" s="532">
        <v>12</v>
      </c>
      <c r="Q51" s="532">
        <v>13</v>
      </c>
      <c r="R51" s="532">
        <v>14</v>
      </c>
      <c r="S51" s="532">
        <v>15</v>
      </c>
      <c r="T51" s="532">
        <v>16</v>
      </c>
      <c r="U51" s="532">
        <v>17</v>
      </c>
      <c r="V51" s="1233">
        <v>18</v>
      </c>
      <c r="W51" s="532">
        <v>19</v>
      </c>
      <c r="X51" s="532">
        <v>20</v>
      </c>
      <c r="Y51" s="1233">
        <v>21</v>
      </c>
      <c r="Z51" s="532">
        <v>22</v>
      </c>
      <c r="AA51" s="532">
        <v>23</v>
      </c>
      <c r="AB51" s="532">
        <v>24</v>
      </c>
      <c r="AC51" s="533"/>
      <c r="AD51" s="1186"/>
    </row>
    <row r="52" spans="1:30" s="8" customFormat="1" ht="12.75" customHeight="1">
      <c r="A52" s="2498" t="s">
        <v>116</v>
      </c>
      <c r="B52" s="2499"/>
      <c r="C52" s="2509" t="s">
        <v>342</v>
      </c>
      <c r="D52" s="2500" t="s">
        <v>112</v>
      </c>
      <c r="E52" s="4265">
        <f>[2]ОИК!C49</f>
        <v>10.239999771118164</v>
      </c>
      <c r="F52" s="4266">
        <f>[2]ОИК!D49</f>
        <v>10.25</v>
      </c>
      <c r="G52" s="4266">
        <f>[2]ОИК!E49</f>
        <v>10.25</v>
      </c>
      <c r="H52" s="4266">
        <f>[2]ОИК!F49</f>
        <v>10.260000228881836</v>
      </c>
      <c r="I52" s="4266">
        <f>[2]ОИК!G49</f>
        <v>10.25</v>
      </c>
      <c r="J52" s="4266">
        <f>[2]ОИК!H49</f>
        <v>10.25</v>
      </c>
      <c r="K52" s="4266">
        <f>[2]ОИК!I49</f>
        <v>10.229999542236328</v>
      </c>
      <c r="L52" s="4266">
        <f>[2]ОИК!J49</f>
        <v>10.359999656677246</v>
      </c>
      <c r="M52" s="4266">
        <f>[2]ОИК!K49</f>
        <v>10.369999885559082</v>
      </c>
      <c r="N52" s="4266">
        <f>[2]ОИК!L49</f>
        <v>10.409999847412109</v>
      </c>
      <c r="O52" s="4266">
        <f>[2]ОИК!M49</f>
        <v>10.390000343322754</v>
      </c>
      <c r="P52" s="4266">
        <f>[2]ОИК!N49</f>
        <v>10.420000076293945</v>
      </c>
      <c r="Q52" s="4266">
        <f>[2]ОИК!O49</f>
        <v>10.409999847412109</v>
      </c>
      <c r="R52" s="4266">
        <f>[2]ОИК!P49</f>
        <v>10.399999618530273</v>
      </c>
      <c r="S52" s="4266">
        <f>[2]ОИК!Q49</f>
        <v>10.369999885559082</v>
      </c>
      <c r="T52" s="4266">
        <f>[2]ОИК!R49</f>
        <v>10.329999923706055</v>
      </c>
      <c r="U52" s="4266">
        <f>[2]ОИК!S49</f>
        <v>10.409999847412109</v>
      </c>
      <c r="V52" s="4266">
        <f>[2]ОИК!T49</f>
        <v>10.430000305175781</v>
      </c>
      <c r="W52" s="4266">
        <f>[2]ОИК!U49</f>
        <v>10.439999580383301</v>
      </c>
      <c r="X52" s="4266">
        <f>[2]ОИК!V49</f>
        <v>10.449999809265137</v>
      </c>
      <c r="Y52" s="4266">
        <f>[2]ОИК!W49</f>
        <v>10.449999809265137</v>
      </c>
      <c r="Z52" s="4266">
        <f>[2]ОИК!X49</f>
        <v>10.489999771118164</v>
      </c>
      <c r="AA52" s="4266">
        <f>[2]ОИК!Y49</f>
        <v>10.430000305175781</v>
      </c>
      <c r="AB52" s="4267">
        <f>[2]ОИК!Z49</f>
        <v>10.430000305175781</v>
      </c>
      <c r="AC52" s="2501"/>
      <c r="AD52" s="1186"/>
    </row>
    <row r="53" spans="1:30" s="8" customFormat="1" ht="12.75" customHeight="1">
      <c r="A53" s="2502" t="s">
        <v>117</v>
      </c>
      <c r="B53" s="2503"/>
      <c r="C53" s="2510" t="s">
        <v>342</v>
      </c>
      <c r="D53" s="2504" t="s">
        <v>112</v>
      </c>
      <c r="E53" s="4268">
        <f>[2]ОИК!C50</f>
        <v>10.279999732971191</v>
      </c>
      <c r="F53" s="4269">
        <f>[2]ОИК!D50</f>
        <v>10.289999961853027</v>
      </c>
      <c r="G53" s="4269">
        <f>[2]ОИК!E50</f>
        <v>10.300000190734863</v>
      </c>
      <c r="H53" s="4269">
        <f>[2]ОИК!F50</f>
        <v>10.300000190734863</v>
      </c>
      <c r="I53" s="4269">
        <f>[2]ОИК!G50</f>
        <v>10.289999961853027</v>
      </c>
      <c r="J53" s="4269">
        <f>[2]ОИК!H50</f>
        <v>10.289999961853027</v>
      </c>
      <c r="K53" s="4269">
        <f>[2]ОИК!I50</f>
        <v>10.270000457763672</v>
      </c>
      <c r="L53" s="4269">
        <f>[2]ОИК!J50</f>
        <v>10.210000038146973</v>
      </c>
      <c r="M53" s="4269">
        <f>[2]ОИК!K50</f>
        <v>10.210000038146973</v>
      </c>
      <c r="N53" s="4269">
        <f>[2]ОИК!L50</f>
        <v>10.229999542236328</v>
      </c>
      <c r="O53" s="4269">
        <f>[2]ОИК!M50</f>
        <v>10.229999542236328</v>
      </c>
      <c r="P53" s="4269">
        <f>[2]ОИК!N50</f>
        <v>10.260000228881836</v>
      </c>
      <c r="Q53" s="4269">
        <f>[2]ОИК!O50</f>
        <v>10.260000228881836</v>
      </c>
      <c r="R53" s="4269">
        <f>[2]ОИК!P50</f>
        <v>10.220000267028809</v>
      </c>
      <c r="S53" s="4269">
        <f>[2]ОИК!Q50</f>
        <v>10.229999542236328</v>
      </c>
      <c r="T53" s="4269">
        <f>[2]ОИК!R50</f>
        <v>10.180000305175781</v>
      </c>
      <c r="U53" s="4269">
        <f>[2]ОИК!S50</f>
        <v>10.279999732971191</v>
      </c>
      <c r="V53" s="4269">
        <f>[2]ОИК!T50</f>
        <v>10.300000190734863</v>
      </c>
      <c r="W53" s="4269">
        <f>[2]ОИК!U50</f>
        <v>10.310000419616699</v>
      </c>
      <c r="X53" s="4269">
        <f>[2]ОИК!V50</f>
        <v>10.329999923706055</v>
      </c>
      <c r="Y53" s="4269">
        <f>[2]ОИК!W50</f>
        <v>10.340000152587891</v>
      </c>
      <c r="Z53" s="4269">
        <f>[2]ОИК!X50</f>
        <v>10.369999885559082</v>
      </c>
      <c r="AA53" s="4269">
        <f>[2]ОИК!Y50</f>
        <v>10.300000190734863</v>
      </c>
      <c r="AB53" s="4270">
        <f>[2]ОИК!Z50</f>
        <v>10.310000419616699</v>
      </c>
      <c r="AC53" s="2505"/>
      <c r="AD53" s="1186"/>
    </row>
    <row r="54" spans="1:30" s="8" customFormat="1" ht="12.75" customHeight="1" thickBot="1">
      <c r="A54" s="2502" t="s">
        <v>278</v>
      </c>
      <c r="B54" s="2506"/>
      <c r="C54" s="2511" t="s">
        <v>342</v>
      </c>
      <c r="D54" s="2504" t="s">
        <v>112</v>
      </c>
      <c r="E54" s="4271">
        <f>[2]ОИК!C51</f>
        <v>10.430000305175781</v>
      </c>
      <c r="F54" s="4272">
        <f>[2]ОИК!D51</f>
        <v>10.449999809265137</v>
      </c>
      <c r="G54" s="4272">
        <f>[2]ОИК!E51</f>
        <v>10.460000038146973</v>
      </c>
      <c r="H54" s="4272">
        <f>[2]ОИК!F51</f>
        <v>10.460000038146973</v>
      </c>
      <c r="I54" s="4272">
        <f>[2]ОИК!G51</f>
        <v>10.449999809265137</v>
      </c>
      <c r="J54" s="4272">
        <f>[2]ОИК!H51</f>
        <v>10.449999809265137</v>
      </c>
      <c r="K54" s="4272">
        <f>[2]ОИК!I51</f>
        <v>10.399999618530273</v>
      </c>
      <c r="L54" s="4272">
        <f>[2]ОИК!J51</f>
        <v>10.329999923706055</v>
      </c>
      <c r="M54" s="4272">
        <f>[2]ОИК!K51</f>
        <v>10.340000152587891</v>
      </c>
      <c r="N54" s="4272">
        <f>[2]ОИК!L51</f>
        <v>10.350000381469727</v>
      </c>
      <c r="O54" s="4272">
        <f>[2]ОИК!M51</f>
        <v>10.350000381469727</v>
      </c>
      <c r="P54" s="4272">
        <f>[2]ОИК!N51</f>
        <v>10.380000114440918</v>
      </c>
      <c r="Q54" s="4272">
        <f>[2]ОИК!O51</f>
        <v>10.359999656677246</v>
      </c>
      <c r="R54" s="4272">
        <f>[2]ОИК!P51</f>
        <v>10.329999923706055</v>
      </c>
      <c r="S54" s="4272">
        <f>[2]ОИК!Q51</f>
        <v>10.329999923706055</v>
      </c>
      <c r="T54" s="4272">
        <f>[2]ОИК!R51</f>
        <v>10.300000190734863</v>
      </c>
      <c r="U54" s="4272">
        <f>[2]ОИК!S51</f>
        <v>10.380000114440918</v>
      </c>
      <c r="V54" s="4272">
        <f>[2]ОИК!T51</f>
        <v>10.399999618530273</v>
      </c>
      <c r="W54" s="4272">
        <f>[2]ОИК!U51</f>
        <v>10.420000076293945</v>
      </c>
      <c r="X54" s="4272">
        <f>[2]ОИК!V51</f>
        <v>10.430000305175781</v>
      </c>
      <c r="Y54" s="4272">
        <f>[2]ОИК!W51</f>
        <v>10.470000267028809</v>
      </c>
      <c r="Z54" s="4272">
        <f>[2]ОИК!X51</f>
        <v>10.489999771118164</v>
      </c>
      <c r="AA54" s="4272">
        <f>[2]ОИК!Y51</f>
        <v>10.449999809265137</v>
      </c>
      <c r="AB54" s="4273">
        <f>[2]ОИК!Z51</f>
        <v>10.449999809265137</v>
      </c>
      <c r="AC54" s="2507"/>
      <c r="AD54" s="1186"/>
    </row>
    <row r="55" spans="1:30" s="8" customFormat="1" ht="12.75" customHeight="1">
      <c r="A55" s="4865" t="s">
        <v>322</v>
      </c>
      <c r="B55" s="4816" t="s">
        <v>321</v>
      </c>
      <c r="C55" s="2512" t="s">
        <v>342</v>
      </c>
      <c r="D55" s="1326" t="s">
        <v>108</v>
      </c>
      <c r="E55" s="3721">
        <v>772.0000147819519</v>
      </c>
      <c r="F55" s="3722">
        <v>735.00001430511475</v>
      </c>
      <c r="G55" s="3721">
        <v>708.99999141693115</v>
      </c>
      <c r="H55" s="3723">
        <v>731.00000619888306</v>
      </c>
      <c r="I55" s="3722">
        <v>726.99999809265137</v>
      </c>
      <c r="J55" s="3722">
        <v>760.99997758865356</v>
      </c>
      <c r="K55" s="3722">
        <v>851.99999809265137</v>
      </c>
      <c r="L55" s="3722">
        <v>966.0000205039978</v>
      </c>
      <c r="M55" s="3722">
        <v>933.00002813339233</v>
      </c>
      <c r="N55" s="3723">
        <v>949.99998807907104</v>
      </c>
      <c r="O55" s="3722">
        <v>936.99997663497925</v>
      </c>
      <c r="P55" s="3722">
        <v>953.00000905990601</v>
      </c>
      <c r="Q55" s="3722">
        <v>927.99997329711914</v>
      </c>
      <c r="R55" s="3722">
        <v>972.99998998641968</v>
      </c>
      <c r="S55" s="3722">
        <v>1029.0000438690186</v>
      </c>
      <c r="T55" s="3722">
        <v>1103.9999723434448</v>
      </c>
      <c r="U55" s="3722">
        <v>1103.0000448226929</v>
      </c>
      <c r="V55" s="3723">
        <v>1144.9999809265137</v>
      </c>
      <c r="W55" s="3722">
        <v>1207.9999446868896</v>
      </c>
      <c r="X55" s="3722">
        <v>1177.9999732971191</v>
      </c>
      <c r="Y55" s="3722">
        <v>1202.0000219345093</v>
      </c>
      <c r="Z55" s="3722">
        <v>1077.9999494552612</v>
      </c>
      <c r="AA55" s="3722">
        <v>967.00000762939453</v>
      </c>
      <c r="AB55" s="3722">
        <v>898.99998903274536</v>
      </c>
      <c r="AC55" s="1560">
        <f>SUM(E55:AB55)</f>
        <v>22839.999914169312</v>
      </c>
      <c r="AD55" s="1186"/>
    </row>
    <row r="56" spans="1:30" s="8" customFormat="1" ht="12.75" customHeight="1">
      <c r="A56" s="4866"/>
      <c r="B56" s="4817"/>
      <c r="C56" s="2508" t="s">
        <v>342</v>
      </c>
      <c r="D56" s="1329" t="s">
        <v>109</v>
      </c>
      <c r="E56" s="3721">
        <v>196.99999690055847</v>
      </c>
      <c r="F56" s="3722">
        <v>197.99999892711639</v>
      </c>
      <c r="G56" s="3721">
        <v>206.00000023841858</v>
      </c>
      <c r="H56" s="3723">
        <v>204.99999821186066</v>
      </c>
      <c r="I56" s="3722">
        <v>202.00000703334808</v>
      </c>
      <c r="J56" s="3722">
        <v>196.99999690055847</v>
      </c>
      <c r="K56" s="3722">
        <v>194.99999284744263</v>
      </c>
      <c r="L56" s="3722">
        <v>252.00000405311584</v>
      </c>
      <c r="M56" s="3722">
        <v>246.99999392032623</v>
      </c>
      <c r="N56" s="3723">
        <v>236.00000143051147</v>
      </c>
      <c r="O56" s="3722">
        <v>221.00000083446503</v>
      </c>
      <c r="P56" s="3722">
        <v>228.00000011920929</v>
      </c>
      <c r="Q56" s="3722">
        <v>214.00000154972076</v>
      </c>
      <c r="R56" s="3722">
        <v>208.00000429153442</v>
      </c>
      <c r="S56" s="3722">
        <v>231.99999332427979</v>
      </c>
      <c r="T56" s="3722">
        <v>245.00000476837158</v>
      </c>
      <c r="U56" s="3722">
        <v>256.99999928474426</v>
      </c>
      <c r="V56" s="3723">
        <v>256.00001215934753</v>
      </c>
      <c r="W56" s="3722">
        <v>279.00001406669617</v>
      </c>
      <c r="X56" s="3722">
        <v>259.99999046325684</v>
      </c>
      <c r="Y56" s="3722">
        <v>287.99998760223389</v>
      </c>
      <c r="Z56" s="3722">
        <v>246.99999392032623</v>
      </c>
      <c r="AA56" s="3722">
        <v>240.99999666213989</v>
      </c>
      <c r="AB56" s="3722">
        <v>246.99999392032623</v>
      </c>
      <c r="AC56" s="1519">
        <f>SUM(E56:AB56)</f>
        <v>5557.9999834299088</v>
      </c>
      <c r="AD56" s="1186"/>
    </row>
    <row r="57" spans="1:30" s="8" customFormat="1" ht="12.75" customHeight="1">
      <c r="A57" s="4867"/>
      <c r="B57" s="4863"/>
      <c r="C57" s="2508" t="s">
        <v>342</v>
      </c>
      <c r="D57" s="1329" t="s">
        <v>110</v>
      </c>
      <c r="E57" s="1927">
        <v>46.319999694824219</v>
      </c>
      <c r="F57" s="1936">
        <v>44.279998779296875</v>
      </c>
      <c r="G57" s="1936">
        <v>43.049999237060547</v>
      </c>
      <c r="H57" s="1938">
        <v>43.439998626708984</v>
      </c>
      <c r="I57" s="1936">
        <v>43.110000610351562</v>
      </c>
      <c r="J57" s="1936">
        <v>44.849998474121094</v>
      </c>
      <c r="K57" s="1936">
        <v>49.560001373291016</v>
      </c>
      <c r="L57" s="1936">
        <v>56.669998168945313</v>
      </c>
      <c r="M57" s="1936">
        <v>55.889999389648437</v>
      </c>
      <c r="N57" s="1938">
        <v>56.700000762939453</v>
      </c>
      <c r="O57" s="1936">
        <v>55.560001373291016</v>
      </c>
      <c r="P57" s="1936">
        <v>56.130001068115234</v>
      </c>
      <c r="Q57" s="1936">
        <v>54.959999084472656</v>
      </c>
      <c r="R57" s="1936">
        <v>58.770000457763672</v>
      </c>
      <c r="S57" s="1936">
        <v>61.950000762939453</v>
      </c>
      <c r="T57" s="1936">
        <v>65.459999084472656</v>
      </c>
      <c r="U57" s="1936">
        <v>64.980003356933594</v>
      </c>
      <c r="V57" s="1938">
        <v>68.910003662109375</v>
      </c>
      <c r="W57" s="1936">
        <v>70.680000305175781</v>
      </c>
      <c r="X57" s="1936">
        <v>69.269996643066406</v>
      </c>
      <c r="Y57" s="1936">
        <v>71.160003662109375</v>
      </c>
      <c r="Z57" s="1936">
        <v>62.310001373291016</v>
      </c>
      <c r="AA57" s="1936">
        <v>56.130001068115234</v>
      </c>
      <c r="AB57" s="2993">
        <v>51.990001678466797</v>
      </c>
      <c r="AC57" s="1469"/>
      <c r="AD57" s="1186"/>
    </row>
    <row r="58" spans="1:30" s="37" customFormat="1" ht="12.75" customHeight="1" thickBot="1">
      <c r="A58" s="4867"/>
      <c r="B58" s="4863"/>
      <c r="C58" s="1836" t="s">
        <v>315</v>
      </c>
      <c r="D58" s="1347" t="s">
        <v>111</v>
      </c>
      <c r="E58" s="1351">
        <v>0.25518133824932671</v>
      </c>
      <c r="F58" s="1351">
        <v>0.26938774839931123</v>
      </c>
      <c r="G58" s="1351">
        <v>0.29055007437550051</v>
      </c>
      <c r="H58" s="1385">
        <v>0.28043775167367968</v>
      </c>
      <c r="I58" s="1351">
        <v>0.27785420572670277</v>
      </c>
      <c r="J58" s="1351">
        <v>0.25886991156659889</v>
      </c>
      <c r="K58" s="1351">
        <v>0.22887323155397143</v>
      </c>
      <c r="L58" s="1351">
        <v>0.26086956387603194</v>
      </c>
      <c r="M58" s="1351">
        <v>0.26473739171743338</v>
      </c>
      <c r="N58" s="1385">
        <v>0.24842105725465394</v>
      </c>
      <c r="O58" s="1351">
        <v>0.23585913163854699</v>
      </c>
      <c r="P58" s="1351">
        <v>0.23924448893145508</v>
      </c>
      <c r="Q58" s="1351">
        <v>0.23060345658135495</v>
      </c>
      <c r="R58" s="1351">
        <v>0.2137718462817636</v>
      </c>
      <c r="S58" s="1351">
        <v>0.22546159711710476</v>
      </c>
      <c r="T58" s="1351">
        <v>0.22192029973362554</v>
      </c>
      <c r="U58" s="1351">
        <v>0.23300089650137501</v>
      </c>
      <c r="V58" s="1385">
        <v>0.22358080037014225</v>
      </c>
      <c r="W58" s="1351">
        <v>0.23096028712071856</v>
      </c>
      <c r="X58" s="1351">
        <v>0.22071306991250564</v>
      </c>
      <c r="Y58" s="1351">
        <v>0.23960065087080798</v>
      </c>
      <c r="Z58" s="1351">
        <v>0.22912801994577192</v>
      </c>
      <c r="AA58" s="1351">
        <v>0.24922439995936777</v>
      </c>
      <c r="AB58" s="1351">
        <v>0.27474971850230961</v>
      </c>
      <c r="AC58" s="1440">
        <f>AC56/AC55</f>
        <v>0.24334500894555072</v>
      </c>
      <c r="AD58" s="1561"/>
    </row>
    <row r="59" spans="1:30" s="8" customFormat="1" ht="12.75" customHeight="1">
      <c r="A59" s="4865" t="s">
        <v>323</v>
      </c>
      <c r="B59" s="4816" t="s">
        <v>47</v>
      </c>
      <c r="C59" s="2508" t="s">
        <v>342</v>
      </c>
      <c r="D59" s="1368" t="s">
        <v>108</v>
      </c>
      <c r="E59" s="3724">
        <v>1118.0000305175781</v>
      </c>
      <c r="F59" s="3725">
        <v>1059.0000152587891</v>
      </c>
      <c r="G59" s="3725">
        <v>1057.9999685287476</v>
      </c>
      <c r="H59" s="3726">
        <v>1065.000057220459</v>
      </c>
      <c r="I59" s="3727">
        <v>1088.9999866485596</v>
      </c>
      <c r="J59" s="3727">
        <v>1154.0000438690186</v>
      </c>
      <c r="K59" s="3727">
        <v>1297.9999780654907</v>
      </c>
      <c r="L59" s="3727">
        <v>1419.0000295639038</v>
      </c>
      <c r="M59" s="3727">
        <v>1674.9999523162842</v>
      </c>
      <c r="N59" s="3726">
        <v>1672.9999780654907</v>
      </c>
      <c r="O59" s="3727">
        <v>1703.9999961853027</v>
      </c>
      <c r="P59" s="3727">
        <v>1662.9999876022339</v>
      </c>
      <c r="Q59" s="3727">
        <v>1616.9999837875366</v>
      </c>
      <c r="R59" s="3727">
        <v>1672.0000505447388</v>
      </c>
      <c r="S59" s="3727">
        <v>1754.9999952316284</v>
      </c>
      <c r="T59" s="3727">
        <v>1758.0000162124634</v>
      </c>
      <c r="U59" s="3727">
        <v>1735.9999418258667</v>
      </c>
      <c r="V59" s="3726">
        <v>1646.0000276565552</v>
      </c>
      <c r="W59" s="3727">
        <v>1625</v>
      </c>
      <c r="X59" s="3727">
        <v>1592.0000076293945</v>
      </c>
      <c r="Y59" s="3727">
        <v>1536.9999408721924</v>
      </c>
      <c r="Z59" s="3727">
        <v>1422.0000505447388</v>
      </c>
      <c r="AA59" s="3727">
        <v>1355.9999465942383</v>
      </c>
      <c r="AB59" s="3727">
        <v>1215.999960899353</v>
      </c>
      <c r="AC59" s="1560">
        <f>SUM(E59:AB59)</f>
        <v>34906.999945640564</v>
      </c>
      <c r="AD59" s="1186"/>
    </row>
    <row r="60" spans="1:30" s="8" customFormat="1" ht="12.75" customHeight="1">
      <c r="A60" s="4866"/>
      <c r="B60" s="4817"/>
      <c r="C60" s="2508" t="s">
        <v>342</v>
      </c>
      <c r="D60" s="1370" t="s">
        <v>109</v>
      </c>
      <c r="E60" s="3728">
        <v>238.99999260902405</v>
      </c>
      <c r="F60" s="3729">
        <v>224.00000691413879</v>
      </c>
      <c r="G60" s="3729">
        <v>229.00000214576721</v>
      </c>
      <c r="H60" s="3723">
        <v>228.00000011920929</v>
      </c>
      <c r="I60" s="3722">
        <v>221.00000083446503</v>
      </c>
      <c r="J60" s="3722">
        <v>221.00000083446503</v>
      </c>
      <c r="K60" s="3722">
        <v>236.00000143051147</v>
      </c>
      <c r="L60" s="3722">
        <v>273.99998903274536</v>
      </c>
      <c r="M60" s="3722">
        <v>312.00000643730164</v>
      </c>
      <c r="N60" s="3723">
        <v>280.99998831748962</v>
      </c>
      <c r="O60" s="3722">
        <v>264.99998569488525</v>
      </c>
      <c r="P60" s="3722">
        <v>263.0000114440918</v>
      </c>
      <c r="Q60" s="3722">
        <v>259.00000333786011</v>
      </c>
      <c r="R60" s="3722">
        <v>248.99999797344208</v>
      </c>
      <c r="S60" s="3722">
        <v>296.00000381469727</v>
      </c>
      <c r="T60" s="3722">
        <v>319.0000057220459</v>
      </c>
      <c r="U60" s="3722">
        <v>337.00001239776611</v>
      </c>
      <c r="V60" s="3723">
        <v>314.99999761581421</v>
      </c>
      <c r="W60" s="3722">
        <v>310.99998950958252</v>
      </c>
      <c r="X60" s="3722">
        <v>310.00000238418579</v>
      </c>
      <c r="Y60" s="3722">
        <v>307.99999833106995</v>
      </c>
      <c r="Z60" s="3722">
        <v>289.99999165534973</v>
      </c>
      <c r="AA60" s="3722">
        <v>263.99999856948853</v>
      </c>
      <c r="AB60" s="3722">
        <v>252.00000405311584</v>
      </c>
      <c r="AC60" s="1464">
        <f>SUM(E60:AB60)</f>
        <v>6502.9999911785126</v>
      </c>
      <c r="AD60" s="1186"/>
    </row>
    <row r="61" spans="1:30" s="8" customFormat="1" ht="12.75" customHeight="1">
      <c r="A61" s="4867"/>
      <c r="B61" s="4863"/>
      <c r="C61" s="2508" t="s">
        <v>342</v>
      </c>
      <c r="D61" s="1370" t="s">
        <v>110</v>
      </c>
      <c r="E61" s="1935">
        <v>64.879997253417969</v>
      </c>
      <c r="F61" s="1936">
        <v>63.840000152587891</v>
      </c>
      <c r="G61" s="1936">
        <v>62.319999694824219</v>
      </c>
      <c r="H61" s="1938">
        <v>63.159999847412109</v>
      </c>
      <c r="I61" s="1936">
        <v>63.040000915527344</v>
      </c>
      <c r="J61" s="1936">
        <v>66.199996948242187</v>
      </c>
      <c r="K61" s="1936">
        <v>77.080001831054687</v>
      </c>
      <c r="L61" s="1936">
        <v>82.839996337890625</v>
      </c>
      <c r="M61" s="1936">
        <v>96.720001220703125</v>
      </c>
      <c r="N61" s="1938">
        <v>96.040000915527344</v>
      </c>
      <c r="O61" s="1936">
        <v>98.400001525878906</v>
      </c>
      <c r="P61" s="1936">
        <v>95</v>
      </c>
      <c r="Q61" s="1936">
        <v>91.480003356933594</v>
      </c>
      <c r="R61" s="1936">
        <v>93.879997253417969</v>
      </c>
      <c r="S61" s="1936">
        <v>100.04000091552734</v>
      </c>
      <c r="T61" s="1936">
        <v>99.800003051757813</v>
      </c>
      <c r="U61" s="1936">
        <v>100.31999969482422</v>
      </c>
      <c r="V61" s="1938">
        <v>93.839996337890625</v>
      </c>
      <c r="W61" s="1936">
        <v>93.639999389648438</v>
      </c>
      <c r="X61" s="1936">
        <v>91.400001525878906</v>
      </c>
      <c r="Y61" s="1936">
        <v>86.360000610351563</v>
      </c>
      <c r="Z61" s="1936">
        <v>80.879997253417969</v>
      </c>
      <c r="AA61" s="1936">
        <v>78.319999694824219</v>
      </c>
      <c r="AB61" s="2993">
        <v>69.919998168945313</v>
      </c>
      <c r="AC61" s="1469"/>
      <c r="AD61" s="1186"/>
    </row>
    <row r="62" spans="1:30" s="37" customFormat="1" ht="12.75" customHeight="1" thickBot="1">
      <c r="A62" s="4867"/>
      <c r="B62" s="4863"/>
      <c r="C62" s="1836" t="s">
        <v>315</v>
      </c>
      <c r="D62" s="1373" t="s">
        <v>111</v>
      </c>
      <c r="E62" s="1137">
        <v>0.21377458504932151</v>
      </c>
      <c r="F62" s="1138">
        <v>0.21152030565306429</v>
      </c>
      <c r="G62" s="1138">
        <v>0.21644613323024395</v>
      </c>
      <c r="H62" s="1236">
        <v>0.21408449565182741</v>
      </c>
      <c r="I62" s="1144">
        <v>0.20293847892009736</v>
      </c>
      <c r="J62" s="1144">
        <v>0.1915077924031249</v>
      </c>
      <c r="K62" s="1144">
        <v>0.18181818599276128</v>
      </c>
      <c r="L62" s="1144">
        <v>0.1930937162256105</v>
      </c>
      <c r="M62" s="1144">
        <v>0.18626866586225896</v>
      </c>
      <c r="N62" s="1236">
        <v>0.16796174058675911</v>
      </c>
      <c r="O62" s="1144">
        <v>0.15551642387801251</v>
      </c>
      <c r="P62" s="1144">
        <v>0.15814793349655615</v>
      </c>
      <c r="Q62" s="1144">
        <v>0.16017316384332816</v>
      </c>
      <c r="R62" s="1144">
        <v>0.1489234392620489</v>
      </c>
      <c r="S62" s="1144">
        <v>0.16866097129284072</v>
      </c>
      <c r="T62" s="1144">
        <v>0.181456201808984</v>
      </c>
      <c r="U62" s="1144">
        <v>0.19412443760990036</v>
      </c>
      <c r="V62" s="1236">
        <v>0.19137302085242752</v>
      </c>
      <c r="W62" s="1144">
        <v>0.19138460892897385</v>
      </c>
      <c r="X62" s="1144">
        <v>0.19472361865487592</v>
      </c>
      <c r="Y62" s="1144">
        <v>0.20039037747541549</v>
      </c>
      <c r="Z62" s="1144">
        <v>0.20393810221332745</v>
      </c>
      <c r="AA62" s="1144">
        <v>0.19469027209960973</v>
      </c>
      <c r="AB62" s="1606">
        <v>0.20723685210214707</v>
      </c>
      <c r="AC62" s="1413">
        <f t="shared" ref="AC62" si="8">AC60/AC59</f>
        <v>0.18629501249908054</v>
      </c>
      <c r="AD62" s="1561"/>
    </row>
    <row r="63" spans="1:30" s="8" customFormat="1" ht="12.75" customHeight="1">
      <c r="A63" s="4865" t="s">
        <v>324</v>
      </c>
      <c r="B63" s="4816"/>
      <c r="C63" s="2508" t="s">
        <v>342</v>
      </c>
      <c r="D63" s="1326" t="s">
        <v>108</v>
      </c>
      <c r="E63" s="3730">
        <v>448.00001382827759</v>
      </c>
      <c r="F63" s="3731">
        <v>444.99999284744263</v>
      </c>
      <c r="G63" s="3731">
        <v>425.00001192092896</v>
      </c>
      <c r="H63" s="3732">
        <v>430.00000715255737</v>
      </c>
      <c r="I63" s="3733">
        <v>421.99999094009399</v>
      </c>
      <c r="J63" s="3733">
        <v>446.00000977516174</v>
      </c>
      <c r="K63" s="3733">
        <v>504.99999523162842</v>
      </c>
      <c r="L63" s="3733">
        <v>550.99999904632568</v>
      </c>
      <c r="M63" s="3733">
        <v>626.99997425079346</v>
      </c>
      <c r="N63" s="3732">
        <v>629.00000810623169</v>
      </c>
      <c r="O63" s="3733">
        <v>693.00001859664917</v>
      </c>
      <c r="P63" s="3733">
        <v>675.99999904632568</v>
      </c>
      <c r="Q63" s="3733">
        <v>690.99998474121094</v>
      </c>
      <c r="R63" s="3733">
        <v>699.00000095367432</v>
      </c>
      <c r="S63" s="3733">
        <v>741.99998378753662</v>
      </c>
      <c r="T63" s="3733">
        <v>776.00002288818359</v>
      </c>
      <c r="U63" s="3733">
        <v>782.00000524520874</v>
      </c>
      <c r="V63" s="3732">
        <v>791.00000858306885</v>
      </c>
      <c r="W63" s="3733">
        <v>757.00002908706665</v>
      </c>
      <c r="X63" s="3733">
        <v>676.99998617172241</v>
      </c>
      <c r="Y63" s="3733">
        <v>683.00002813339233</v>
      </c>
      <c r="Z63" s="3733">
        <v>614.00002241134644</v>
      </c>
      <c r="AA63" s="3733">
        <v>519.99998092651367</v>
      </c>
      <c r="AB63" s="3734">
        <v>0.49000000953674316</v>
      </c>
      <c r="AC63" s="1564">
        <f>SUM(E63:AB63)</f>
        <v>14029.490073680878</v>
      </c>
      <c r="AD63" s="1186"/>
    </row>
    <row r="64" spans="1:30" s="8" customFormat="1" ht="12.75" customHeight="1">
      <c r="A64" s="4866"/>
      <c r="B64" s="4817"/>
      <c r="C64" s="2508" t="s">
        <v>342</v>
      </c>
      <c r="D64" s="1329" t="s">
        <v>109</v>
      </c>
      <c r="E64" s="3735">
        <v>90.000003576278687</v>
      </c>
      <c r="F64" s="3729">
        <v>89.000001549720764</v>
      </c>
      <c r="G64" s="3729">
        <v>86.999997496604919</v>
      </c>
      <c r="H64" s="3723">
        <v>85.000000894069672</v>
      </c>
      <c r="I64" s="3722">
        <v>89.000001549720764</v>
      </c>
      <c r="J64" s="3722">
        <v>90.999998152256012</v>
      </c>
      <c r="K64" s="3722">
        <v>90.999998152256012</v>
      </c>
      <c r="L64" s="3722">
        <v>112.99999803304672</v>
      </c>
      <c r="M64" s="3722">
        <v>137.9999965429306</v>
      </c>
      <c r="N64" s="3723">
        <v>123.00000339746475</v>
      </c>
      <c r="O64" s="3722">
        <v>126.00000202655792</v>
      </c>
      <c r="P64" s="3722">
        <v>108.0000028014183</v>
      </c>
      <c r="Q64" s="3722">
        <v>115.99999666213989</v>
      </c>
      <c r="R64" s="3722">
        <v>112.0000034570694</v>
      </c>
      <c r="S64" s="3722">
        <v>140.00000059604645</v>
      </c>
      <c r="T64" s="3722">
        <v>143.00000667572021</v>
      </c>
      <c r="U64" s="3722">
        <v>138.99999856948853</v>
      </c>
      <c r="V64" s="3723">
        <v>128.00000607967377</v>
      </c>
      <c r="W64" s="3722">
        <v>129.99999523162842</v>
      </c>
      <c r="X64" s="3722">
        <v>114.00000005960464</v>
      </c>
      <c r="Y64" s="3722">
        <v>120.99999934434891</v>
      </c>
      <c r="Z64" s="3722">
        <v>115.00000208616257</v>
      </c>
      <c r="AA64" s="3722">
        <v>97.999997437000275</v>
      </c>
      <c r="AB64" s="3736">
        <v>0.10199999809265137</v>
      </c>
      <c r="AC64" s="1519">
        <f>SUM(E64:AB64)</f>
        <v>2586.1020103693008</v>
      </c>
      <c r="AD64" s="1186"/>
    </row>
    <row r="65" spans="1:30" s="8" customFormat="1" ht="12.75" customHeight="1">
      <c r="A65" s="4867"/>
      <c r="B65" s="4863"/>
      <c r="C65" s="2508" t="s">
        <v>342</v>
      </c>
      <c r="D65" s="1329" t="s">
        <v>110</v>
      </c>
      <c r="E65" s="1927">
        <v>24.180000305175781</v>
      </c>
      <c r="F65" s="1936">
        <v>24.479999542236328</v>
      </c>
      <c r="G65" s="1936">
        <v>23.340000152587891</v>
      </c>
      <c r="H65" s="1938">
        <v>23.879999160766602</v>
      </c>
      <c r="I65" s="1936">
        <v>23.399999618530273</v>
      </c>
      <c r="J65" s="1936">
        <v>24</v>
      </c>
      <c r="K65" s="1936">
        <v>27.959999084472656</v>
      </c>
      <c r="L65" s="1936">
        <v>30.840000152587891</v>
      </c>
      <c r="M65" s="1936">
        <v>34.259998321533203</v>
      </c>
      <c r="N65" s="1938">
        <v>34.740001678466797</v>
      </c>
      <c r="O65" s="1936">
        <v>38.340000152587891</v>
      </c>
      <c r="P65" s="1936">
        <v>36.540000915527344</v>
      </c>
      <c r="Q65" s="1936">
        <v>38.099998474121094</v>
      </c>
      <c r="R65" s="1936">
        <v>37.680000305175781</v>
      </c>
      <c r="S65" s="1936">
        <v>40.319999694824219</v>
      </c>
      <c r="T65" s="1936">
        <v>42.540000915527344</v>
      </c>
      <c r="U65" s="1936">
        <v>43.080001831054687</v>
      </c>
      <c r="V65" s="1938">
        <v>44.099998474121094</v>
      </c>
      <c r="W65" s="1936">
        <v>41.099998474121094</v>
      </c>
      <c r="X65" s="1936">
        <v>37.919998168945313</v>
      </c>
      <c r="Y65" s="1936">
        <v>38.939998626708984</v>
      </c>
      <c r="Z65" s="1936">
        <v>34.439998626708984</v>
      </c>
      <c r="AA65" s="1936">
        <v>29.760000228881836</v>
      </c>
      <c r="AB65" s="2993">
        <v>26.700000762939453</v>
      </c>
      <c r="AC65" s="1469"/>
      <c r="AD65" s="1186"/>
    </row>
    <row r="66" spans="1:30" s="37" customFormat="1" ht="12.75" customHeight="1" thickBot="1">
      <c r="A66" s="4867"/>
      <c r="B66" s="4863"/>
      <c r="C66" s="1836" t="s">
        <v>315</v>
      </c>
      <c r="D66" s="1350" t="s">
        <v>111</v>
      </c>
      <c r="E66" s="1158">
        <v>0.20089285892472425</v>
      </c>
      <c r="F66" s="1158">
        <v>0.20000000669715121</v>
      </c>
      <c r="G66" s="1158">
        <v>0.20470587072075477</v>
      </c>
      <c r="H66" s="1385">
        <v>0.1976744173957955</v>
      </c>
      <c r="I66" s="1351">
        <v>0.21090048213378984</v>
      </c>
      <c r="J66" s="1351">
        <v>0.20403586582460184</v>
      </c>
      <c r="K66" s="1351">
        <v>0.18019801784456854</v>
      </c>
      <c r="L66" s="1351">
        <v>0.20508166647663856</v>
      </c>
      <c r="M66" s="1351">
        <v>0.22009569730497636</v>
      </c>
      <c r="N66" s="1385">
        <v>0.19554849254738213</v>
      </c>
      <c r="O66" s="1158">
        <v>0.1818181798634185</v>
      </c>
      <c r="P66" s="1351">
        <v>0.1597633179789652</v>
      </c>
      <c r="Q66" s="1351">
        <v>0.16787264721226225</v>
      </c>
      <c r="R66" s="1351">
        <v>0.16022890315345237</v>
      </c>
      <c r="S66" s="1351">
        <v>0.18867925020889742</v>
      </c>
      <c r="T66" s="1351">
        <v>0.184278353682891</v>
      </c>
      <c r="U66" s="1351">
        <v>0.17774935759227115</v>
      </c>
      <c r="V66" s="1385">
        <v>0.16182048633471224</v>
      </c>
      <c r="W66" s="1351">
        <v>0.17173050229391262</v>
      </c>
      <c r="X66" s="1351">
        <v>0.16838995921439845</v>
      </c>
      <c r="Y66" s="1351">
        <v>0.1771595817866016</v>
      </c>
      <c r="Z66" s="1351">
        <v>0.18729641349934489</v>
      </c>
      <c r="AA66" s="1351">
        <v>0.18846154044542093</v>
      </c>
      <c r="AB66" s="1351">
        <v>0.20816325736214664</v>
      </c>
      <c r="AC66" s="1413">
        <f>AC64/AC63</f>
        <v>0.18433328629818066</v>
      </c>
      <c r="AD66" s="1561"/>
    </row>
    <row r="67" spans="1:30" s="8" customFormat="1" ht="12.75" hidden="1" customHeight="1">
      <c r="A67" s="5040"/>
      <c r="B67" s="4816"/>
      <c r="C67" s="1824" t="s">
        <v>296</v>
      </c>
      <c r="D67" s="1326" t="s">
        <v>108</v>
      </c>
      <c r="E67" s="1565"/>
      <c r="F67" s="1562"/>
      <c r="G67" s="1562"/>
      <c r="H67" s="1243"/>
      <c r="I67" s="462"/>
      <c r="J67" s="462"/>
      <c r="K67" s="462"/>
      <c r="L67" s="462"/>
      <c r="M67" s="462"/>
      <c r="N67" s="1243"/>
      <c r="O67" s="462"/>
      <c r="P67" s="462"/>
      <c r="Q67" s="462"/>
      <c r="R67" s="462"/>
      <c r="S67" s="462"/>
      <c r="T67" s="462"/>
      <c r="U67" s="462"/>
      <c r="V67" s="1243"/>
      <c r="W67" s="462"/>
      <c r="X67" s="462"/>
      <c r="Y67" s="462"/>
      <c r="Z67" s="462"/>
      <c r="AA67" s="462"/>
      <c r="AB67" s="1517"/>
      <c r="AC67" s="1442"/>
      <c r="AD67" s="1186"/>
    </row>
    <row r="68" spans="1:30" s="8" customFormat="1" ht="12.75" hidden="1" customHeight="1">
      <c r="A68" s="5041"/>
      <c r="B68" s="4817"/>
      <c r="C68" s="1834" t="s">
        <v>296</v>
      </c>
      <c r="D68" s="1329" t="s">
        <v>109</v>
      </c>
      <c r="E68" s="1566"/>
      <c r="F68" s="1563"/>
      <c r="G68" s="1563"/>
      <c r="H68" s="1244"/>
      <c r="I68" s="458"/>
      <c r="J68" s="458"/>
      <c r="K68" s="458"/>
      <c r="L68" s="458"/>
      <c r="M68" s="458"/>
      <c r="N68" s="1244"/>
      <c r="O68" s="458"/>
      <c r="P68" s="458"/>
      <c r="Q68" s="458"/>
      <c r="R68" s="458"/>
      <c r="S68" s="458"/>
      <c r="T68" s="458"/>
      <c r="U68" s="458"/>
      <c r="V68" s="1244"/>
      <c r="W68" s="458"/>
      <c r="X68" s="458"/>
      <c r="Y68" s="458"/>
      <c r="Z68" s="458"/>
      <c r="AA68" s="458"/>
      <c r="AB68" s="1439"/>
      <c r="AC68" s="1442"/>
      <c r="AD68" s="1186"/>
    </row>
    <row r="69" spans="1:30" s="8" customFormat="1" ht="12.75" hidden="1" customHeight="1">
      <c r="A69" s="5042"/>
      <c r="B69" s="4863"/>
      <c r="C69" s="1827" t="s">
        <v>291</v>
      </c>
      <c r="D69" s="1329" t="s">
        <v>110</v>
      </c>
      <c r="E69" s="408"/>
      <c r="F69" s="409"/>
      <c r="G69" s="409"/>
      <c r="H69" s="1238"/>
      <c r="I69" s="409"/>
      <c r="J69" s="409"/>
      <c r="K69" s="409"/>
      <c r="L69" s="409"/>
      <c r="M69" s="409"/>
      <c r="N69" s="1238"/>
      <c r="O69" s="409"/>
      <c r="P69" s="409"/>
      <c r="Q69" s="409"/>
      <c r="R69" s="409"/>
      <c r="S69" s="409"/>
      <c r="T69" s="409"/>
      <c r="U69" s="409"/>
      <c r="V69" s="1238"/>
      <c r="W69" s="409"/>
      <c r="X69" s="409"/>
      <c r="Y69" s="409"/>
      <c r="Z69" s="409"/>
      <c r="AA69" s="409"/>
      <c r="AB69" s="496"/>
      <c r="AC69" s="1469"/>
      <c r="AD69" s="1186"/>
    </row>
    <row r="70" spans="1:30" s="37" customFormat="1" ht="12.75" hidden="1" customHeight="1" thickBot="1">
      <c r="A70" s="5042"/>
      <c r="B70" s="4863"/>
      <c r="C70" s="1827"/>
      <c r="D70" s="1350" t="s">
        <v>111</v>
      </c>
      <c r="E70" s="1158"/>
      <c r="F70" s="1154"/>
      <c r="G70" s="1154"/>
      <c r="H70" s="1239"/>
      <c r="I70" s="1155"/>
      <c r="J70" s="1155"/>
      <c r="K70" s="1155"/>
      <c r="L70" s="1155"/>
      <c r="M70" s="1155"/>
      <c r="N70" s="1239"/>
      <c r="O70" s="1155"/>
      <c r="P70" s="1155"/>
      <c r="Q70" s="1155"/>
      <c r="R70" s="1155"/>
      <c r="S70" s="1155"/>
      <c r="T70" s="1155"/>
      <c r="U70" s="1155"/>
      <c r="V70" s="1239"/>
      <c r="W70" s="1155"/>
      <c r="X70" s="1155"/>
      <c r="Y70" s="1155"/>
      <c r="Z70" s="1155"/>
      <c r="AA70" s="1155"/>
      <c r="AB70" s="1607"/>
      <c r="AC70" s="1440"/>
      <c r="AD70" s="1561"/>
    </row>
    <row r="71" spans="1:30" s="8" customFormat="1" ht="12.75" hidden="1" customHeight="1">
      <c r="A71" s="5040"/>
      <c r="B71" s="4816"/>
      <c r="C71" s="1824" t="s">
        <v>296</v>
      </c>
      <c r="D71" s="1567" t="s">
        <v>108</v>
      </c>
      <c r="E71" s="1568"/>
      <c r="F71" s="1569"/>
      <c r="G71" s="1569"/>
      <c r="H71" s="1601"/>
      <c r="I71" s="1570"/>
      <c r="J71" s="1570"/>
      <c r="K71" s="1570"/>
      <c r="L71" s="1570"/>
      <c r="M71" s="1570"/>
      <c r="N71" s="1601"/>
      <c r="O71" s="1570"/>
      <c r="P71" s="1570"/>
      <c r="Q71" s="1570"/>
      <c r="R71" s="1570"/>
      <c r="S71" s="1570"/>
      <c r="T71" s="1570"/>
      <c r="U71" s="1570"/>
      <c r="V71" s="1601"/>
      <c r="W71" s="1570"/>
      <c r="X71" s="1570"/>
      <c r="Y71" s="1570"/>
      <c r="Z71" s="1570"/>
      <c r="AA71" s="1570"/>
      <c r="AB71" s="1608"/>
      <c r="AC71" s="1407"/>
      <c r="AD71" s="1186"/>
    </row>
    <row r="72" spans="1:30" s="8" customFormat="1" ht="12.75" hidden="1" customHeight="1">
      <c r="A72" s="5041"/>
      <c r="B72" s="4817"/>
      <c r="C72" s="1834" t="s">
        <v>296</v>
      </c>
      <c r="D72" s="1329" t="s">
        <v>109</v>
      </c>
      <c r="E72" s="1571"/>
      <c r="F72" s="1572"/>
      <c r="G72" s="1572"/>
      <c r="H72" s="1241"/>
      <c r="I72" s="529"/>
      <c r="J72" s="529"/>
      <c r="K72" s="529"/>
      <c r="L72" s="529"/>
      <c r="M72" s="529"/>
      <c r="N72" s="1241"/>
      <c r="O72" s="529"/>
      <c r="P72" s="529"/>
      <c r="Q72" s="529"/>
      <c r="R72" s="529"/>
      <c r="S72" s="529"/>
      <c r="T72" s="529"/>
      <c r="U72" s="529"/>
      <c r="V72" s="1241"/>
      <c r="W72" s="529"/>
      <c r="X72" s="529"/>
      <c r="Y72" s="529"/>
      <c r="Z72" s="529"/>
      <c r="AA72" s="529"/>
      <c r="AB72" s="1516"/>
      <c r="AC72" s="1442"/>
      <c r="AD72" s="1186"/>
    </row>
    <row r="73" spans="1:30" s="8" customFormat="1" ht="12.75" hidden="1" customHeight="1">
      <c r="A73" s="5042"/>
      <c r="B73" s="4863"/>
      <c r="C73" s="1827" t="s">
        <v>291</v>
      </c>
      <c r="D73" s="1329" t="s">
        <v>110</v>
      </c>
      <c r="E73" s="408"/>
      <c r="F73" s="409"/>
      <c r="G73" s="409"/>
      <c r="H73" s="1238"/>
      <c r="I73" s="409"/>
      <c r="J73" s="409"/>
      <c r="K73" s="409"/>
      <c r="L73" s="409"/>
      <c r="M73" s="409"/>
      <c r="N73" s="1238"/>
      <c r="O73" s="409"/>
      <c r="P73" s="409"/>
      <c r="Q73" s="409"/>
      <c r="R73" s="409"/>
      <c r="S73" s="409"/>
      <c r="T73" s="409"/>
      <c r="U73" s="409"/>
      <c r="V73" s="1238"/>
      <c r="W73" s="409"/>
      <c r="X73" s="409"/>
      <c r="Y73" s="409"/>
      <c r="Z73" s="409"/>
      <c r="AA73" s="409"/>
      <c r="AB73" s="496"/>
      <c r="AC73" s="1469"/>
      <c r="AD73" s="1186"/>
    </row>
    <row r="74" spans="1:30" s="8" customFormat="1" ht="12.75" hidden="1" customHeight="1" thickBot="1">
      <c r="A74" s="5042"/>
      <c r="B74" s="4863"/>
      <c r="C74" s="1827"/>
      <c r="D74" s="1334" t="s">
        <v>111</v>
      </c>
      <c r="E74" s="1158"/>
      <c r="F74" s="1154"/>
      <c r="G74" s="1154"/>
      <c r="H74" s="1239"/>
      <c r="I74" s="1155"/>
      <c r="J74" s="1155"/>
      <c r="K74" s="1155"/>
      <c r="L74" s="1155"/>
      <c r="M74" s="1155"/>
      <c r="N74" s="1239"/>
      <c r="O74" s="1155"/>
      <c r="P74" s="1155"/>
      <c r="Q74" s="1155"/>
      <c r="R74" s="1155"/>
      <c r="S74" s="1155"/>
      <c r="T74" s="1155"/>
      <c r="U74" s="1155"/>
      <c r="V74" s="1239"/>
      <c r="W74" s="1155"/>
      <c r="X74" s="1155"/>
      <c r="Y74" s="1155"/>
      <c r="Z74" s="1155"/>
      <c r="AA74" s="1155"/>
      <c r="AB74" s="1607"/>
      <c r="AC74" s="1413"/>
      <c r="AD74" s="1186"/>
    </row>
    <row r="75" spans="1:30" s="8" customFormat="1" ht="12.75" customHeight="1">
      <c r="A75" s="4865" t="s">
        <v>325</v>
      </c>
      <c r="B75" s="4816" t="s">
        <v>286</v>
      </c>
      <c r="C75" s="2508" t="s">
        <v>342</v>
      </c>
      <c r="D75" s="1567" t="s">
        <v>108</v>
      </c>
      <c r="E75" s="3737">
        <v>1850.0000238418579</v>
      </c>
      <c r="F75" s="3738">
        <v>1786.0000133514404</v>
      </c>
      <c r="G75" s="3738">
        <v>1738.0000352859497</v>
      </c>
      <c r="H75" s="3739">
        <v>1763.0000114440918</v>
      </c>
      <c r="I75" s="3740">
        <v>1804.9999475479126</v>
      </c>
      <c r="J75" s="3740">
        <v>1942.0000314712524</v>
      </c>
      <c r="K75" s="3740">
        <v>2117.0001029968262</v>
      </c>
      <c r="L75" s="3740">
        <v>2345.0000286102295</v>
      </c>
      <c r="M75" s="3740">
        <v>2668.9999103546143</v>
      </c>
      <c r="N75" s="3739">
        <v>2851.0000705718994</v>
      </c>
      <c r="O75" s="3738">
        <v>2793.9999103546143</v>
      </c>
      <c r="P75" s="3740">
        <v>2746.0000514984131</v>
      </c>
      <c r="Q75" s="3740">
        <v>2730.9999465942383</v>
      </c>
      <c r="R75" s="3740">
        <v>2822.0000267028809</v>
      </c>
      <c r="S75" s="3740">
        <v>2796.0000038146973</v>
      </c>
      <c r="T75" s="3740">
        <v>2842.9999351501465</v>
      </c>
      <c r="U75" s="3740">
        <v>2704.9999237060547</v>
      </c>
      <c r="V75" s="3739">
        <v>2650.0000953674316</v>
      </c>
      <c r="W75" s="3740">
        <v>2529.9999713897705</v>
      </c>
      <c r="X75" s="3740">
        <v>2418.9999103546143</v>
      </c>
      <c r="Y75" s="3740">
        <v>2436.0001087188721</v>
      </c>
      <c r="Z75" s="3740">
        <v>2250.999927520752</v>
      </c>
      <c r="AA75" s="3740">
        <v>2180.0000667572021</v>
      </c>
      <c r="AB75" s="3741">
        <v>1963.9999866485596</v>
      </c>
      <c r="AC75" s="1518">
        <f>SUM(E75:AB75)</f>
        <v>56733.000040054321</v>
      </c>
      <c r="AD75" s="1186"/>
    </row>
    <row r="76" spans="1:30" s="8" customFormat="1" ht="12.75" customHeight="1">
      <c r="A76" s="4866"/>
      <c r="B76" s="4817"/>
      <c r="C76" s="2508" t="s">
        <v>342</v>
      </c>
      <c r="D76" s="1329" t="s">
        <v>109</v>
      </c>
      <c r="E76" s="3742">
        <v>238.00000548362732</v>
      </c>
      <c r="F76" s="3716">
        <v>225.99999606609344</v>
      </c>
      <c r="G76" s="3716">
        <v>216.99999272823334</v>
      </c>
      <c r="H76" s="3743">
        <v>196.99999690055847</v>
      </c>
      <c r="I76" s="3744">
        <v>219.9999988079071</v>
      </c>
      <c r="J76" s="3744">
        <v>200.00000298023224</v>
      </c>
      <c r="K76" s="3744">
        <v>233.99999737739563</v>
      </c>
      <c r="L76" s="3744">
        <v>354.99998927116394</v>
      </c>
      <c r="M76" s="3744">
        <v>476.00001096725464</v>
      </c>
      <c r="N76" s="3743">
        <v>430.00000715255737</v>
      </c>
      <c r="O76" s="3716">
        <v>377.00000405311584</v>
      </c>
      <c r="P76" s="3744">
        <v>347.99998998641968</v>
      </c>
      <c r="Q76" s="3744">
        <v>328.99999618530273</v>
      </c>
      <c r="R76" s="3744">
        <v>379.99999523162842</v>
      </c>
      <c r="S76" s="3744">
        <v>393.99999380111694</v>
      </c>
      <c r="T76" s="3744">
        <v>418.00001263618469</v>
      </c>
      <c r="U76" s="3744">
        <v>354.00000214576721</v>
      </c>
      <c r="V76" s="3743">
        <v>310.99998950958252</v>
      </c>
      <c r="W76" s="3744">
        <v>316.00001454353333</v>
      </c>
      <c r="X76" s="3744">
        <v>268.00000667572021</v>
      </c>
      <c r="Y76" s="3744">
        <v>256.99999928474426</v>
      </c>
      <c r="Z76" s="3744">
        <v>232.99999535083771</v>
      </c>
      <c r="AA76" s="3744">
        <v>233.99999737739563</v>
      </c>
      <c r="AB76" s="3745">
        <v>215.00000357627869</v>
      </c>
      <c r="AC76" s="1573">
        <f>SUM(E76:AB76)</f>
        <v>7226.9999980926514</v>
      </c>
      <c r="AD76" s="1186"/>
    </row>
    <row r="77" spans="1:30" s="8" customFormat="1" ht="12.75" customHeight="1">
      <c r="A77" s="4867"/>
      <c r="B77" s="4863"/>
      <c r="C77" s="2508" t="s">
        <v>342</v>
      </c>
      <c r="D77" s="1329" t="s">
        <v>110</v>
      </c>
      <c r="E77" s="1935">
        <v>105.59999847412109</v>
      </c>
      <c r="F77" s="1936">
        <v>98.639999389648438</v>
      </c>
      <c r="G77" s="1936">
        <v>97.919998168945313</v>
      </c>
      <c r="H77" s="1938">
        <v>99.720001220703125</v>
      </c>
      <c r="I77" s="1936">
        <v>101.51999664306641</v>
      </c>
      <c r="J77" s="1936">
        <v>107.16000366210937</v>
      </c>
      <c r="K77" s="1936">
        <v>121.19999694824219</v>
      </c>
      <c r="L77" s="1936">
        <v>137.75999450683594</v>
      </c>
      <c r="M77" s="1936">
        <v>152.75999450683594</v>
      </c>
      <c r="N77" s="1938">
        <v>161.52000427246094</v>
      </c>
      <c r="O77" s="1936">
        <v>159.60000610351562</v>
      </c>
      <c r="P77" s="1936">
        <v>157.08000183105469</v>
      </c>
      <c r="Q77" s="1936">
        <v>155.16000366210937</v>
      </c>
      <c r="R77" s="1936">
        <v>159.36000061035156</v>
      </c>
      <c r="S77" s="1936">
        <v>162.47999572753906</v>
      </c>
      <c r="T77" s="1936">
        <v>164.52000427246094</v>
      </c>
      <c r="U77" s="1936">
        <v>152.75999450683594</v>
      </c>
      <c r="V77" s="1938">
        <v>150.1199951171875</v>
      </c>
      <c r="W77" s="1936">
        <v>144.47999572753906</v>
      </c>
      <c r="X77" s="1936">
        <v>138.1199951171875</v>
      </c>
      <c r="Y77" s="1936">
        <v>136.67999267578125</v>
      </c>
      <c r="Z77" s="1936">
        <v>125.76000213623047</v>
      </c>
      <c r="AA77" s="1936">
        <v>123.48000335693359</v>
      </c>
      <c r="AB77" s="1937">
        <v>110.04000091552734</v>
      </c>
      <c r="AC77" s="1564"/>
      <c r="AD77" s="1186"/>
    </row>
    <row r="78" spans="1:30" s="8" customFormat="1" ht="12.75" customHeight="1" thickBot="1">
      <c r="A78" s="4867"/>
      <c r="B78" s="4863"/>
      <c r="C78" s="1836" t="s">
        <v>315</v>
      </c>
      <c r="D78" s="1334" t="s">
        <v>111</v>
      </c>
      <c r="E78" s="1153">
        <v>0.12864864995481323</v>
      </c>
      <c r="F78" s="1154">
        <v>0.12653975049082056</v>
      </c>
      <c r="G78" s="1154">
        <v>0.12485614978283402</v>
      </c>
      <c r="H78" s="1239">
        <v>0.11174134748824743</v>
      </c>
      <c r="I78" s="1155">
        <v>0.12188365939111327</v>
      </c>
      <c r="J78" s="1155">
        <v>0.10298661160613522</v>
      </c>
      <c r="K78" s="1155">
        <v>0.11053376759223825</v>
      </c>
      <c r="L78" s="1155">
        <v>0.15138592108314627</v>
      </c>
      <c r="M78" s="1155">
        <v>0.178343959143862</v>
      </c>
      <c r="N78" s="1239">
        <v>0.15082427096057596</v>
      </c>
      <c r="O78" s="1155">
        <v>0.13493200291665974</v>
      </c>
      <c r="P78" s="1155">
        <v>0.12672978276039221</v>
      </c>
      <c r="Q78" s="1155">
        <v>0.12046869374552364</v>
      </c>
      <c r="R78" s="1155">
        <v>0.13465626918352874</v>
      </c>
      <c r="S78" s="1155">
        <v>0.14091559129598233</v>
      </c>
      <c r="T78" s="1155">
        <v>0.14702779534678709</v>
      </c>
      <c r="U78" s="1155">
        <v>0.13086876603706532</v>
      </c>
      <c r="V78" s="1239">
        <v>0.1173584823839266</v>
      </c>
      <c r="W78" s="1155">
        <v>0.12490119293161467</v>
      </c>
      <c r="X78" s="1155">
        <v>0.11078958933753438</v>
      </c>
      <c r="Y78" s="1155">
        <v>0.10550081601593372</v>
      </c>
      <c r="Z78" s="1155">
        <v>0.10350955257802409</v>
      </c>
      <c r="AA78" s="1155">
        <v>0.10733944505124522</v>
      </c>
      <c r="AB78" s="1478">
        <v>0.10947047099687737</v>
      </c>
      <c r="AC78" s="1413">
        <f t="shared" ref="AC78" si="9">AC76/AC75</f>
        <v>0.12738617723353754</v>
      </c>
      <c r="AD78" s="1186"/>
    </row>
    <row r="79" spans="1:30" s="8" customFormat="1" ht="12.75" customHeight="1">
      <c r="A79" s="4865" t="s">
        <v>326</v>
      </c>
      <c r="B79" s="5034" t="s">
        <v>359</v>
      </c>
      <c r="C79" s="2508" t="s">
        <v>342</v>
      </c>
      <c r="D79" s="1368" t="s">
        <v>108</v>
      </c>
      <c r="E79" s="3724">
        <v>61.88</v>
      </c>
      <c r="F79" s="3725">
        <v>62.24</v>
      </c>
      <c r="G79" s="3725">
        <v>62.6</v>
      </c>
      <c r="H79" s="3726">
        <v>61.84</v>
      </c>
      <c r="I79" s="3727">
        <v>62.68</v>
      </c>
      <c r="J79" s="3727">
        <v>65.52</v>
      </c>
      <c r="K79" s="3727">
        <v>73.2</v>
      </c>
      <c r="L79" s="3727">
        <v>90.72</v>
      </c>
      <c r="M79" s="3727">
        <v>88.28</v>
      </c>
      <c r="N79" s="3726">
        <v>82.08</v>
      </c>
      <c r="O79" s="3727">
        <v>84.72</v>
      </c>
      <c r="P79" s="3727">
        <v>74.239999999999995</v>
      </c>
      <c r="Q79" s="3727">
        <v>81.12</v>
      </c>
      <c r="R79" s="3727">
        <v>86.84</v>
      </c>
      <c r="S79" s="3727">
        <v>90.76</v>
      </c>
      <c r="T79" s="3727">
        <v>84.6</v>
      </c>
      <c r="U79" s="3727">
        <v>66.56</v>
      </c>
      <c r="V79" s="3726">
        <v>64.84</v>
      </c>
      <c r="W79" s="3727">
        <v>61.6</v>
      </c>
      <c r="X79" s="3727">
        <v>62.04</v>
      </c>
      <c r="Y79" s="3727">
        <v>62.04</v>
      </c>
      <c r="Z79" s="3727">
        <v>62.84</v>
      </c>
      <c r="AA79" s="3727">
        <v>61.44</v>
      </c>
      <c r="AB79" s="3746">
        <v>57.999998331069946</v>
      </c>
      <c r="AC79" s="1463">
        <f>SUM(E79:AB79)</f>
        <v>1712.6799983310696</v>
      </c>
      <c r="AD79" s="1186"/>
    </row>
    <row r="80" spans="1:30" s="8" customFormat="1" ht="12.75" customHeight="1">
      <c r="A80" s="4866"/>
      <c r="B80" s="5038"/>
      <c r="C80" s="2508" t="s">
        <v>628</v>
      </c>
      <c r="D80" s="1370" t="s">
        <v>109</v>
      </c>
      <c r="E80" s="3728">
        <v>157.16</v>
      </c>
      <c r="F80" s="3729">
        <v>156.80000000000001</v>
      </c>
      <c r="G80" s="3729">
        <v>156.96</v>
      </c>
      <c r="H80" s="3723">
        <v>157</v>
      </c>
      <c r="I80" s="3722">
        <v>156.91999999999999</v>
      </c>
      <c r="J80" s="3722">
        <v>156</v>
      </c>
      <c r="K80" s="3722">
        <v>153.84</v>
      </c>
      <c r="L80" s="3722">
        <v>147.88</v>
      </c>
      <c r="M80" s="3722">
        <v>116.92</v>
      </c>
      <c r="N80" s="3723">
        <v>125.76</v>
      </c>
      <c r="O80" s="3722">
        <v>130.24</v>
      </c>
      <c r="P80" s="3722">
        <v>133</v>
      </c>
      <c r="Q80" s="3722">
        <v>146.76</v>
      </c>
      <c r="R80" s="3722">
        <v>133.16</v>
      </c>
      <c r="S80" s="3722">
        <v>122.44</v>
      </c>
      <c r="T80" s="3722">
        <v>122.84</v>
      </c>
      <c r="U80" s="3722">
        <v>140.96</v>
      </c>
      <c r="V80" s="3723">
        <v>154.68</v>
      </c>
      <c r="W80" s="3722">
        <v>155.36000000000001</v>
      </c>
      <c r="X80" s="3722">
        <v>160</v>
      </c>
      <c r="Y80" s="3722">
        <v>161.19999999999999</v>
      </c>
      <c r="Z80" s="3722">
        <v>161.44</v>
      </c>
      <c r="AA80" s="3722">
        <v>158.52000000000001</v>
      </c>
      <c r="AB80" s="3747">
        <v>158.56</v>
      </c>
      <c r="AC80" s="1470">
        <f>SUM(E80:AB80)</f>
        <v>3524.4</v>
      </c>
      <c r="AD80" s="1186"/>
    </row>
    <row r="81" spans="1:30" s="8" customFormat="1" ht="12.75" customHeight="1">
      <c r="A81" s="4867"/>
      <c r="B81" s="5038"/>
      <c r="C81" s="2508" t="s">
        <v>342</v>
      </c>
      <c r="D81" s="1370" t="s">
        <v>110</v>
      </c>
      <c r="E81" s="1935">
        <v>9.2799997329711914</v>
      </c>
      <c r="F81" s="1936">
        <v>9.2399997711181641</v>
      </c>
      <c r="G81" s="1936">
        <v>9.1999998092651367</v>
      </c>
      <c r="H81" s="1938">
        <v>9.1999998092651367</v>
      </c>
      <c r="I81" s="1936">
        <v>9.1999998092651367</v>
      </c>
      <c r="J81" s="1936">
        <v>9.1999998092651367</v>
      </c>
      <c r="K81" s="1936">
        <v>9.1999998092651367</v>
      </c>
      <c r="L81" s="1936">
        <v>8.2399997711181641</v>
      </c>
      <c r="M81" s="1936">
        <v>7.880000114440918</v>
      </c>
      <c r="N81" s="1938">
        <v>8.5200004577636719</v>
      </c>
      <c r="O81" s="1936">
        <v>7.7600002288818359</v>
      </c>
      <c r="P81" s="1936">
        <v>8.6400003433227539</v>
      </c>
      <c r="Q81" s="1936">
        <v>8.880000114440918</v>
      </c>
      <c r="R81" s="1936">
        <v>8.2399997711181641</v>
      </c>
      <c r="S81" s="1936">
        <v>8.8400001525878906</v>
      </c>
      <c r="T81" s="1936">
        <v>8.6800003051757813</v>
      </c>
      <c r="U81" s="1936">
        <v>9.1599998474121094</v>
      </c>
      <c r="V81" s="1938">
        <v>9.2799997329711914</v>
      </c>
      <c r="W81" s="1936">
        <v>9.5200004577636719</v>
      </c>
      <c r="X81" s="1936">
        <v>9.4799995422363281</v>
      </c>
      <c r="Y81" s="1936">
        <v>9.5600004196166992</v>
      </c>
      <c r="Z81" s="1936">
        <v>9.6000003814697266</v>
      </c>
      <c r="AA81" s="1936">
        <v>9.3999996185302734</v>
      </c>
      <c r="AB81" s="1937">
        <v>9.4399995803833008</v>
      </c>
      <c r="AC81" s="1544"/>
      <c r="AD81" s="1186"/>
    </row>
    <row r="82" spans="1:30" s="8" customFormat="1" ht="12.75" customHeight="1" thickBot="1">
      <c r="A82" s="4867"/>
      <c r="B82" s="5039"/>
      <c r="C82" s="1836" t="s">
        <v>315</v>
      </c>
      <c r="D82" s="1400" t="s">
        <v>111</v>
      </c>
      <c r="E82" s="1153">
        <v>2.5397543632837749</v>
      </c>
      <c r="F82" s="1154">
        <v>2.519280205655527</v>
      </c>
      <c r="G82" s="1154">
        <v>2.5073482428115015</v>
      </c>
      <c r="H82" s="1239">
        <v>2.5388098318240622</v>
      </c>
      <c r="I82" s="1155">
        <v>2.5035098915124441</v>
      </c>
      <c r="J82" s="1155">
        <v>2.3809523809523809</v>
      </c>
      <c r="K82" s="1155">
        <v>2.1016393442622952</v>
      </c>
      <c r="L82" s="1155">
        <v>1.6300705467372134</v>
      </c>
      <c r="M82" s="1155">
        <v>1.3244222927050295</v>
      </c>
      <c r="N82" s="1239">
        <v>1.5321637426900585</v>
      </c>
      <c r="O82" s="1154">
        <v>1.5372993389990559</v>
      </c>
      <c r="P82" s="1155">
        <v>1.7914870689655173</v>
      </c>
      <c r="Q82" s="1155">
        <v>1.809171597633136</v>
      </c>
      <c r="R82" s="1155">
        <v>1.5333947489636111</v>
      </c>
      <c r="S82" s="1155">
        <v>1.3490524460114588</v>
      </c>
      <c r="T82" s="1155">
        <v>1.4520094562647756</v>
      </c>
      <c r="U82" s="1155">
        <v>2.1177884615384617</v>
      </c>
      <c r="V82" s="1239">
        <v>2.3855644663787787</v>
      </c>
      <c r="W82" s="1155">
        <v>2.5220779220779224</v>
      </c>
      <c r="X82" s="1155">
        <v>2.5789813023855577</v>
      </c>
      <c r="Y82" s="1155">
        <v>2.5983236621534491</v>
      </c>
      <c r="Z82" s="1155">
        <v>2.5690642902609802</v>
      </c>
      <c r="AA82" s="1155">
        <v>2.5800781250000004</v>
      </c>
      <c r="AB82" s="1478">
        <v>2.7337931821122345</v>
      </c>
      <c r="AC82" s="1173">
        <f t="shared" ref="AC82" si="10">AC80/AC79</f>
        <v>2.0578275004287847</v>
      </c>
      <c r="AD82" s="1186"/>
    </row>
    <row r="83" spans="1:30" s="8" customFormat="1" ht="12.75" customHeight="1">
      <c r="A83" s="4872" t="s">
        <v>612</v>
      </c>
      <c r="B83" s="4816" t="s">
        <v>298</v>
      </c>
      <c r="C83" s="2512" t="s">
        <v>620</v>
      </c>
      <c r="D83" s="1368" t="s">
        <v>108</v>
      </c>
      <c r="E83" s="3724">
        <v>54.999999701976776</v>
      </c>
      <c r="F83" s="3725">
        <v>50.00000074505806</v>
      </c>
      <c r="G83" s="3725">
        <v>48.000000417232513</v>
      </c>
      <c r="H83" s="3726">
        <v>50.00000074505806</v>
      </c>
      <c r="I83" s="3727">
        <v>50.00000074505806</v>
      </c>
      <c r="J83" s="3727">
        <v>54.000001400709152</v>
      </c>
      <c r="K83" s="3727">
        <v>50.00000074505806</v>
      </c>
      <c r="L83" s="3727">
        <v>54.000001400709152</v>
      </c>
      <c r="M83" s="3727">
        <v>75.999997556209564</v>
      </c>
      <c r="N83" s="3726">
        <v>90.000003576278687</v>
      </c>
      <c r="O83" s="3727">
        <v>56.000001728534698</v>
      </c>
      <c r="P83" s="3727">
        <v>52.99999937415123</v>
      </c>
      <c r="Q83" s="3727">
        <v>56.000001728534698</v>
      </c>
      <c r="R83" s="3727">
        <v>56.000001728534698</v>
      </c>
      <c r="S83" s="3727">
        <v>59.000000357627869</v>
      </c>
      <c r="T83" s="3727">
        <v>57.999998331069946</v>
      </c>
      <c r="U83" s="3727">
        <v>48.999998718500137</v>
      </c>
      <c r="V83" s="3726">
        <v>52.000001072883606</v>
      </c>
      <c r="W83" s="3727">
        <v>50.00000074505806</v>
      </c>
      <c r="X83" s="3727">
        <v>54.999999701976776</v>
      </c>
      <c r="Y83" s="3727">
        <v>54.000001400709152</v>
      </c>
      <c r="Z83" s="3727">
        <v>59.000000357627869</v>
      </c>
      <c r="AA83" s="3727">
        <v>48.999998718500137</v>
      </c>
      <c r="AB83" s="3746">
        <v>45.000001788139343</v>
      </c>
      <c r="AC83" s="1463">
        <f>SUM(E83:AB83)</f>
        <v>1328.0000127851963</v>
      </c>
      <c r="AD83" s="1186"/>
    </row>
    <row r="84" spans="1:30" s="8" customFormat="1" ht="12.75" customHeight="1">
      <c r="A84" s="4896"/>
      <c r="B84" s="4817"/>
      <c r="C84" s="2508" t="s">
        <v>365</v>
      </c>
      <c r="D84" s="1370" t="s">
        <v>109</v>
      </c>
      <c r="E84" s="3728">
        <v>41.999999433755875</v>
      </c>
      <c r="F84" s="3729">
        <v>41.999999433755875</v>
      </c>
      <c r="G84" s="3729">
        <v>41.999999433755875</v>
      </c>
      <c r="H84" s="3723">
        <v>41.999999433755875</v>
      </c>
      <c r="I84" s="3722">
        <v>41.999999433755875</v>
      </c>
      <c r="J84" s="3722">
        <v>43.000001460313797</v>
      </c>
      <c r="K84" s="3722">
        <v>41.000001132488251</v>
      </c>
      <c r="L84" s="3722">
        <v>41.000001132488251</v>
      </c>
      <c r="M84" s="3722">
        <v>39.999999105930328</v>
      </c>
      <c r="N84" s="3723">
        <v>17.000000923871994</v>
      </c>
      <c r="O84" s="3722">
        <v>41.999999433755875</v>
      </c>
      <c r="P84" s="3722">
        <v>46.000000089406967</v>
      </c>
      <c r="Q84" s="3722">
        <v>46.000000089406967</v>
      </c>
      <c r="R84" s="3722">
        <v>46.000000089406967</v>
      </c>
      <c r="S84" s="3722">
        <v>43.999999761581421</v>
      </c>
      <c r="T84" s="3722">
        <v>41.999999433755875</v>
      </c>
      <c r="U84" s="3722">
        <v>43.000001460313797</v>
      </c>
      <c r="V84" s="3723">
        <v>41.999999433755875</v>
      </c>
      <c r="W84" s="3722">
        <v>43.000001460313797</v>
      </c>
      <c r="X84" s="3722">
        <v>43.000001460313797</v>
      </c>
      <c r="Y84" s="3722">
        <v>41.999999433755875</v>
      </c>
      <c r="Z84" s="3722">
        <v>41.999999433755875</v>
      </c>
      <c r="AA84" s="3722">
        <v>41.999999433755875</v>
      </c>
      <c r="AB84" s="3747">
        <v>43.000001460313797</v>
      </c>
      <c r="AC84" s="1473">
        <f>SUM(E84:AB84)</f>
        <v>998.00000339746475</v>
      </c>
      <c r="AD84" s="1186"/>
    </row>
    <row r="85" spans="1:30" s="8" customFormat="1" ht="12.75" customHeight="1">
      <c r="A85" s="4896"/>
      <c r="B85" s="4863"/>
      <c r="C85" s="2508" t="s">
        <v>342</v>
      </c>
      <c r="D85" s="1370" t="s">
        <v>110</v>
      </c>
      <c r="E85" s="1935">
        <v>4.1999998092651367</v>
      </c>
      <c r="F85" s="1936">
        <v>4</v>
      </c>
      <c r="G85" s="1936">
        <v>4.0399999618530273</v>
      </c>
      <c r="H85" s="1938">
        <v>4.1999998092651367</v>
      </c>
      <c r="I85" s="1936">
        <v>4</v>
      </c>
      <c r="J85" s="1936">
        <v>4.1999998092651367</v>
      </c>
      <c r="K85" s="1936">
        <v>4.119999885559082</v>
      </c>
      <c r="L85" s="1936">
        <v>4.320000171661377</v>
      </c>
      <c r="M85" s="1936">
        <v>4.880000114440918</v>
      </c>
      <c r="N85" s="1938">
        <v>5.3600001335144043</v>
      </c>
      <c r="O85" s="1936">
        <v>4.1999998092651367</v>
      </c>
      <c r="P85" s="1936">
        <v>4.1599998474121094</v>
      </c>
      <c r="Q85" s="1936">
        <v>4.2399997711181641</v>
      </c>
      <c r="R85" s="1936">
        <v>4.4000000953674316</v>
      </c>
      <c r="S85" s="1936">
        <v>4.5199999809265137</v>
      </c>
      <c r="T85" s="1936">
        <v>4.320000171661377</v>
      </c>
      <c r="U85" s="1936">
        <v>4.0799999237060547</v>
      </c>
      <c r="V85" s="1938">
        <v>4.1599998474121094</v>
      </c>
      <c r="W85" s="1936">
        <v>4.0799999237060547</v>
      </c>
      <c r="X85" s="1936">
        <v>4.2399997711181641</v>
      </c>
      <c r="Y85" s="1936">
        <v>4.2800002098083496</v>
      </c>
      <c r="Z85" s="1936">
        <v>4.679999828338623</v>
      </c>
      <c r="AA85" s="1936">
        <v>4.119999885559082</v>
      </c>
      <c r="AB85" s="1937">
        <v>4.0799999237060547</v>
      </c>
      <c r="AC85" s="1544"/>
      <c r="AD85" s="1186"/>
    </row>
    <row r="86" spans="1:30" s="37" customFormat="1" ht="12.75" customHeight="1" thickBot="1">
      <c r="A86" s="4874"/>
      <c r="B86" s="4863"/>
      <c r="C86" s="1836" t="s">
        <v>315</v>
      </c>
      <c r="D86" s="1373" t="s">
        <v>111</v>
      </c>
      <c r="E86" s="1137">
        <v>0.76363635747885894</v>
      </c>
      <c r="F86" s="1138">
        <v>0.83999997615814248</v>
      </c>
      <c r="G86" s="1138">
        <v>0.87499998059744655</v>
      </c>
      <c r="H86" s="1236">
        <v>0.83999997615814248</v>
      </c>
      <c r="I86" s="1138">
        <v>0.83999997615814248</v>
      </c>
      <c r="J86" s="1138">
        <v>0.79629630268396812</v>
      </c>
      <c r="K86" s="1138">
        <v>0.82000001043081272</v>
      </c>
      <c r="L86" s="1138">
        <v>0.7592592605367936</v>
      </c>
      <c r="M86" s="1138">
        <v>0.5263157946333662</v>
      </c>
      <c r="N86" s="1236">
        <v>0.18888889164836306</v>
      </c>
      <c r="O86" s="1138">
        <v>0.74999996673848046</v>
      </c>
      <c r="P86" s="1138">
        <v>0.8679245402376693</v>
      </c>
      <c r="Q86" s="1138">
        <v>0.82142854767034323</v>
      </c>
      <c r="R86" s="1138">
        <v>0.82142854767034323</v>
      </c>
      <c r="S86" s="1138">
        <v>0.74576270330298122</v>
      </c>
      <c r="T86" s="1138">
        <v>0.72413794210847326</v>
      </c>
      <c r="U86" s="1138">
        <v>0.87755107316113012</v>
      </c>
      <c r="V86" s="1236">
        <v>0.8076922801383859</v>
      </c>
      <c r="W86" s="1138">
        <v>0.8600000163912771</v>
      </c>
      <c r="X86" s="1138">
        <v>0.78181821260570517</v>
      </c>
      <c r="Y86" s="1144">
        <v>0.77777774711695302</v>
      </c>
      <c r="Z86" s="1138">
        <v>0.7118643928673446</v>
      </c>
      <c r="AA86" s="1138">
        <v>0.85714286800376205</v>
      </c>
      <c r="AB86" s="1139">
        <v>0.95555555003660719</v>
      </c>
      <c r="AC86" s="1424"/>
      <c r="AD86" s="1561"/>
    </row>
    <row r="87" spans="1:30" s="8" customFormat="1" ht="12.75" customHeight="1">
      <c r="A87" s="4865" t="s">
        <v>327</v>
      </c>
      <c r="B87" s="4816" t="s">
        <v>328</v>
      </c>
      <c r="C87" s="2508" t="s">
        <v>342</v>
      </c>
      <c r="D87" s="1368" t="s">
        <v>108</v>
      </c>
      <c r="E87" s="3748">
        <v>337.00001239776611</v>
      </c>
      <c r="F87" s="3731">
        <v>349.00000691413879</v>
      </c>
      <c r="G87" s="3731">
        <v>335.00000834465027</v>
      </c>
      <c r="H87" s="3732">
        <v>335.999995470047</v>
      </c>
      <c r="I87" s="3733">
        <v>319.99999284744263</v>
      </c>
      <c r="J87" s="3733">
        <v>328.00000905990601</v>
      </c>
      <c r="K87" s="3733">
        <v>354.99998927116394</v>
      </c>
      <c r="L87" s="3733">
        <v>391.9999897480011</v>
      </c>
      <c r="M87" s="3733">
        <v>456.99998736381531</v>
      </c>
      <c r="N87" s="3732">
        <v>515.99997282028198</v>
      </c>
      <c r="O87" s="3731">
        <v>572.00002670288086</v>
      </c>
      <c r="P87" s="3733">
        <v>541.99999570846558</v>
      </c>
      <c r="Q87" s="3733">
        <v>559.00001525878906</v>
      </c>
      <c r="R87" s="3733">
        <v>597.99998998641968</v>
      </c>
      <c r="S87" s="3733">
        <v>615.99999666213989</v>
      </c>
      <c r="T87" s="3733">
        <v>619.00001764297485</v>
      </c>
      <c r="U87" s="3733">
        <v>579.99998331069946</v>
      </c>
      <c r="V87" s="3732">
        <v>528.99998426437378</v>
      </c>
      <c r="W87" s="3733">
        <v>518.00000667572021</v>
      </c>
      <c r="X87" s="3733">
        <v>439.00001049041748</v>
      </c>
      <c r="Y87" s="3733">
        <v>453.99999618530273</v>
      </c>
      <c r="Z87" s="3733">
        <v>414.000004529953</v>
      </c>
      <c r="AA87" s="3733">
        <v>398.00000190734863</v>
      </c>
      <c r="AB87" s="3749">
        <v>381.99999928474426</v>
      </c>
      <c r="AC87" s="1452">
        <f>SUM(E87:AB87)</f>
        <v>10944.999992847443</v>
      </c>
      <c r="AD87" s="1186"/>
    </row>
    <row r="88" spans="1:30" s="8" customFormat="1" ht="12.75" customHeight="1">
      <c r="A88" s="4866"/>
      <c r="B88" s="4817"/>
      <c r="C88" s="2508" t="s">
        <v>342</v>
      </c>
      <c r="D88" s="1370" t="s">
        <v>109</v>
      </c>
      <c r="E88" s="3728">
        <v>71.999996900558472</v>
      </c>
      <c r="F88" s="3729">
        <v>94.999998807907104</v>
      </c>
      <c r="G88" s="3729">
        <v>79.999998211860657</v>
      </c>
      <c r="H88" s="3723">
        <v>65.999999642372131</v>
      </c>
      <c r="I88" s="3722">
        <v>61.999998986721039</v>
      </c>
      <c r="J88" s="3722">
        <v>64.000003039836884</v>
      </c>
      <c r="K88" s="3722">
        <v>71.000002324581146</v>
      </c>
      <c r="L88" s="3722">
        <v>96.000000834465027</v>
      </c>
      <c r="M88" s="3722">
        <v>103.00000011920929</v>
      </c>
      <c r="N88" s="3723">
        <v>70.000000298023224</v>
      </c>
      <c r="O88" s="3729">
        <v>65.999999642372131</v>
      </c>
      <c r="P88" s="3722">
        <v>46.000000089406967</v>
      </c>
      <c r="Q88" s="3722">
        <v>43.000001460313797</v>
      </c>
      <c r="R88" s="3722">
        <v>68.000003695487976</v>
      </c>
      <c r="S88" s="3722">
        <v>72.999998927116394</v>
      </c>
      <c r="T88" s="3722">
        <v>87.999999523162842</v>
      </c>
      <c r="U88" s="3722">
        <v>71.000002324581146</v>
      </c>
      <c r="V88" s="3723">
        <v>61.999998986721039</v>
      </c>
      <c r="W88" s="3722">
        <v>82.999996840953827</v>
      </c>
      <c r="X88" s="3722">
        <v>71.999996900558472</v>
      </c>
      <c r="Y88" s="3722">
        <v>76.999999582767487</v>
      </c>
      <c r="Z88" s="3722">
        <v>64.000003039836884</v>
      </c>
      <c r="AA88" s="3722">
        <v>61.999998986721039</v>
      </c>
      <c r="AB88" s="3747">
        <v>79.999998211860657</v>
      </c>
      <c r="AC88" s="1574">
        <f>SUM(E88:AB88)</f>
        <v>1733.9999973773956</v>
      </c>
      <c r="AD88" s="1186"/>
    </row>
    <row r="89" spans="1:30" s="8" customFormat="1" ht="12.75" customHeight="1">
      <c r="A89" s="4867"/>
      <c r="B89" s="4863"/>
      <c r="C89" s="2508" t="s">
        <v>342</v>
      </c>
      <c r="D89" s="1370" t="s">
        <v>110</v>
      </c>
      <c r="E89" s="1935">
        <v>19.920000076293945</v>
      </c>
      <c r="F89" s="1936">
        <v>20.399999618530273</v>
      </c>
      <c r="G89" s="1936">
        <v>20.159999847412109</v>
      </c>
      <c r="H89" s="1938">
        <v>19.920000076293945</v>
      </c>
      <c r="I89" s="1936">
        <v>19.079999923706055</v>
      </c>
      <c r="J89" s="1936">
        <v>18.959999084472656</v>
      </c>
      <c r="K89" s="1936">
        <v>21</v>
      </c>
      <c r="L89" s="1936">
        <v>23.520000457763672</v>
      </c>
      <c r="M89" s="1936">
        <v>27.719999313354492</v>
      </c>
      <c r="N89" s="1938">
        <v>28.440000534057617</v>
      </c>
      <c r="O89" s="1936">
        <v>31.559999465942383</v>
      </c>
      <c r="P89" s="1936">
        <v>30.479999542236328</v>
      </c>
      <c r="Q89" s="1936">
        <v>31.559999465942383</v>
      </c>
      <c r="R89" s="1936">
        <v>33.240001678466797</v>
      </c>
      <c r="S89" s="1936">
        <v>33.959999084472656</v>
      </c>
      <c r="T89" s="1936">
        <v>35.639999389648438</v>
      </c>
      <c r="U89" s="1936">
        <v>32.880001068115234</v>
      </c>
      <c r="V89" s="1938">
        <v>30.239999771118164</v>
      </c>
      <c r="W89" s="1936">
        <v>29.760000228881836</v>
      </c>
      <c r="X89" s="1936">
        <v>24.959999084472656</v>
      </c>
      <c r="Y89" s="1936">
        <v>25.920000076293945</v>
      </c>
      <c r="Z89" s="1936">
        <v>24</v>
      </c>
      <c r="AA89" s="1936">
        <v>22.920000076293945</v>
      </c>
      <c r="AB89" s="1937">
        <v>22.319999694824219</v>
      </c>
      <c r="AC89" s="1544"/>
      <c r="AD89" s="1186"/>
    </row>
    <row r="90" spans="1:30" s="37" customFormat="1" ht="12.75" customHeight="1" thickBot="1">
      <c r="A90" s="4867"/>
      <c r="B90" s="4863"/>
      <c r="C90" s="1836" t="s">
        <v>315</v>
      </c>
      <c r="D90" s="1373" t="s">
        <v>111</v>
      </c>
      <c r="E90" s="1153">
        <v>0.21364983457500827</v>
      </c>
      <c r="F90" s="1154">
        <v>0.27220629491643267</v>
      </c>
      <c r="G90" s="1154">
        <v>0.23880595886301029</v>
      </c>
      <c r="H90" s="1239">
        <v>0.19642857301245337</v>
      </c>
      <c r="I90" s="1155">
        <v>0.19375000116415325</v>
      </c>
      <c r="J90" s="1155">
        <v>0.19512195509771435</v>
      </c>
      <c r="K90" s="1155">
        <v>0.20000001259253097</v>
      </c>
      <c r="L90" s="1155">
        <v>0.24489796771724165</v>
      </c>
      <c r="M90" s="1155">
        <v>0.22538293865905848</v>
      </c>
      <c r="N90" s="1239">
        <v>0.13565892245192729</v>
      </c>
      <c r="O90" s="1154">
        <v>0.11538460937285079</v>
      </c>
      <c r="P90" s="1155">
        <v>8.4870849545448601E-2</v>
      </c>
      <c r="Q90" s="1155">
        <v>7.6923077435708018E-2</v>
      </c>
      <c r="R90" s="1155">
        <v>0.11371238266581279</v>
      </c>
      <c r="S90" s="1155">
        <v>0.1185064924069391</v>
      </c>
      <c r="T90" s="1155">
        <v>0.14216477708393094</v>
      </c>
      <c r="U90" s="1155">
        <v>0.12241380063376182</v>
      </c>
      <c r="V90" s="1239">
        <v>0.11720227000183772</v>
      </c>
      <c r="W90" s="1155">
        <v>0.16023165206813156</v>
      </c>
      <c r="X90" s="1155">
        <v>0.16400910063789187</v>
      </c>
      <c r="Y90" s="1155">
        <v>0.16960352473514007</v>
      </c>
      <c r="Z90" s="1155">
        <v>0.15458937763177361</v>
      </c>
      <c r="AA90" s="1155">
        <v>0.15577889117989041</v>
      </c>
      <c r="AB90" s="1478">
        <v>0.20942407948076552</v>
      </c>
      <c r="AC90" s="1424">
        <f>AC88/AC87</f>
        <v>0.158428506031116</v>
      </c>
      <c r="AD90" s="1561"/>
    </row>
    <row r="91" spans="1:30" s="8" customFormat="1" ht="12.75" customHeight="1">
      <c r="A91" s="4865" t="s">
        <v>329</v>
      </c>
      <c r="B91" s="4816" t="s">
        <v>9</v>
      </c>
      <c r="C91" s="2508" t="s">
        <v>342</v>
      </c>
      <c r="D91" s="1368" t="s">
        <v>108</v>
      </c>
      <c r="E91" s="3724">
        <v>175.99999904632568</v>
      </c>
      <c r="F91" s="3725">
        <v>138.99999856948853</v>
      </c>
      <c r="G91" s="3725">
        <v>137.9999965429306</v>
      </c>
      <c r="H91" s="3726">
        <v>138.99999856948853</v>
      </c>
      <c r="I91" s="3727">
        <v>178.00000309944153</v>
      </c>
      <c r="J91" s="3727">
        <v>141.00000262260437</v>
      </c>
      <c r="K91" s="3727">
        <v>130.99999725818634</v>
      </c>
      <c r="L91" s="3727">
        <v>127.00000405311584</v>
      </c>
      <c r="M91" s="3727">
        <v>133.00000131130219</v>
      </c>
      <c r="N91" s="3726">
        <v>142.00000464916229</v>
      </c>
      <c r="O91" s="3727">
        <v>150.99999308586121</v>
      </c>
      <c r="P91" s="3727">
        <v>153.99999916553497</v>
      </c>
      <c r="Q91" s="3727">
        <v>166.99999570846558</v>
      </c>
      <c r="R91" s="3727">
        <v>172.00000584125519</v>
      </c>
      <c r="S91" s="3727">
        <v>166.99999570846558</v>
      </c>
      <c r="T91" s="3727">
        <v>189.99999761581421</v>
      </c>
      <c r="U91" s="3727">
        <v>185.00000238418579</v>
      </c>
      <c r="V91" s="3726">
        <v>185.00000238418579</v>
      </c>
      <c r="W91" s="3727">
        <v>175.99999904632568</v>
      </c>
      <c r="X91" s="3727">
        <v>133.00000131130219</v>
      </c>
      <c r="Y91" s="3727">
        <v>138.99999856948853</v>
      </c>
      <c r="Z91" s="3727">
        <v>140.00000059604645</v>
      </c>
      <c r="AA91" s="3727">
        <v>172.99999296665192</v>
      </c>
      <c r="AB91" s="3746">
        <v>135.00000536441803</v>
      </c>
      <c r="AC91" s="1600">
        <f>SUM(E91:AB91)</f>
        <v>3710.999995470047</v>
      </c>
      <c r="AD91" s="1186"/>
    </row>
    <row r="92" spans="1:30" s="8" customFormat="1" ht="12.75" customHeight="1">
      <c r="A92" s="4866"/>
      <c r="B92" s="4817"/>
      <c r="C92" s="2508" t="s">
        <v>342</v>
      </c>
      <c r="D92" s="1370" t="s">
        <v>109</v>
      </c>
      <c r="E92" s="3728">
        <v>54.999999701976776</v>
      </c>
      <c r="F92" s="3729">
        <v>21.99999988079071</v>
      </c>
      <c r="G92" s="3729">
        <v>21.99999988079071</v>
      </c>
      <c r="H92" s="3723">
        <v>21.99999988079071</v>
      </c>
      <c r="I92" s="3722">
        <v>57.000000029802322</v>
      </c>
      <c r="J92" s="3722">
        <v>20.999999716877937</v>
      </c>
      <c r="K92" s="3722">
        <v>23.000000044703484</v>
      </c>
      <c r="L92" s="3722">
        <v>19.999999552965164</v>
      </c>
      <c r="M92" s="3722">
        <v>28.999999165534973</v>
      </c>
      <c r="N92" s="3723">
        <v>28.999999165534973</v>
      </c>
      <c r="O92" s="3722">
        <v>23.000000044703484</v>
      </c>
      <c r="P92" s="3722">
        <v>24.000000208616257</v>
      </c>
      <c r="Q92" s="3722">
        <v>41.000001132488251</v>
      </c>
      <c r="R92" s="3722">
        <v>56.000001728534698</v>
      </c>
      <c r="S92" s="3722">
        <v>57.000000029802322</v>
      </c>
      <c r="T92" s="3722">
        <v>72.999998927116394</v>
      </c>
      <c r="U92" s="3722">
        <v>64.000003039836884</v>
      </c>
      <c r="V92" s="3723">
        <v>57.999998331069946</v>
      </c>
      <c r="W92" s="3722">
        <v>54.999999701976776</v>
      </c>
      <c r="X92" s="3722">
        <v>23.000000044703484</v>
      </c>
      <c r="Y92" s="3722">
        <v>25.00000037252903</v>
      </c>
      <c r="Z92" s="3722">
        <v>23.000000044703484</v>
      </c>
      <c r="AA92" s="3722">
        <v>56.000001728534698</v>
      </c>
      <c r="AB92" s="3747">
        <v>21.99999988079071</v>
      </c>
      <c r="AC92" s="1453">
        <f>SUM(E92:AB92)</f>
        <v>900.00000223517418</v>
      </c>
      <c r="AD92" s="1186"/>
    </row>
    <row r="93" spans="1:30" s="8" customFormat="1" ht="12.75" customHeight="1">
      <c r="A93" s="4867"/>
      <c r="B93" s="4863"/>
      <c r="C93" s="2508" t="s">
        <v>342</v>
      </c>
      <c r="D93" s="1370" t="s">
        <v>110</v>
      </c>
      <c r="E93" s="1935">
        <v>10.079999923706055</v>
      </c>
      <c r="F93" s="1936">
        <v>7.5</v>
      </c>
      <c r="G93" s="1936">
        <v>7.5</v>
      </c>
      <c r="H93" s="1938">
        <v>7.559999942779541</v>
      </c>
      <c r="I93" s="1936">
        <v>10.260000228881836</v>
      </c>
      <c r="J93" s="1936">
        <v>7.679999828338623</v>
      </c>
      <c r="K93" s="1936">
        <v>7.440000057220459</v>
      </c>
      <c r="L93" s="1936">
        <v>7.1399998664855957</v>
      </c>
      <c r="M93" s="1936">
        <v>7.7399997711181641</v>
      </c>
      <c r="N93" s="1938">
        <v>8.2200002670288086</v>
      </c>
      <c r="O93" s="1936">
        <v>8.880000114440918</v>
      </c>
      <c r="P93" s="1936">
        <v>8.7600002288818359</v>
      </c>
      <c r="Q93" s="1936">
        <v>9.7200002670288086</v>
      </c>
      <c r="R93" s="1936">
        <v>10.739999771118164</v>
      </c>
      <c r="S93" s="1936">
        <v>10.380000114440918</v>
      </c>
      <c r="T93" s="1936">
        <v>11.399999618530273</v>
      </c>
      <c r="U93" s="1936">
        <v>10.680000305175781</v>
      </c>
      <c r="V93" s="1938">
        <v>10.380000114440918</v>
      </c>
      <c r="W93" s="1936">
        <v>10.140000343322754</v>
      </c>
      <c r="X93" s="1936">
        <v>7.440000057220459</v>
      </c>
      <c r="Y93" s="1936">
        <v>7.559999942779541</v>
      </c>
      <c r="Z93" s="1936">
        <v>7.7399997711181641</v>
      </c>
      <c r="AA93" s="1936">
        <v>9.8999996185302734</v>
      </c>
      <c r="AB93" s="1937">
        <v>7.440000057220459</v>
      </c>
      <c r="AC93" s="1544"/>
      <c r="AD93" s="1186"/>
    </row>
    <row r="94" spans="1:30" s="37" customFormat="1" ht="12.75" customHeight="1" thickBot="1">
      <c r="A94" s="4867"/>
      <c r="B94" s="4863"/>
      <c r="C94" s="1836" t="s">
        <v>315</v>
      </c>
      <c r="D94" s="1373" t="s">
        <v>111</v>
      </c>
      <c r="E94" s="1137">
        <v>0.3125</v>
      </c>
      <c r="F94" s="1138">
        <v>0.15827338206620575</v>
      </c>
      <c r="G94" s="1138">
        <v>0.15942029298491106</v>
      </c>
      <c r="H94" s="1236">
        <v>0.15827338206620575</v>
      </c>
      <c r="I94" s="1144">
        <v>0.3202247136926098</v>
      </c>
      <c r="J94" s="1144">
        <v>0.14893616543459076</v>
      </c>
      <c r="K94" s="1144">
        <v>0.17557252309992843</v>
      </c>
      <c r="L94" s="1144">
        <v>0.15748030641479716</v>
      </c>
      <c r="M94" s="1144">
        <v>0.2180451043579846</v>
      </c>
      <c r="N94" s="1236">
        <v>0.20422533954970581</v>
      </c>
      <c r="O94" s="1144">
        <v>0.15231788806523511</v>
      </c>
      <c r="P94" s="1144">
        <v>0.15584415804326465</v>
      </c>
      <c r="Q94" s="1144">
        <v>0.24550899512633864</v>
      </c>
      <c r="R94" s="1144">
        <v>0.3255813943414575</v>
      </c>
      <c r="S94" s="1144">
        <v>0.34131737421902747</v>
      </c>
      <c r="T94" s="1144">
        <v>0.38421052549024037</v>
      </c>
      <c r="U94" s="1144">
        <v>0.34594595791912131</v>
      </c>
      <c r="V94" s="1236">
        <v>0.31351350045186765</v>
      </c>
      <c r="W94" s="1144">
        <v>0.3125</v>
      </c>
      <c r="X94" s="1144">
        <v>0.1729323294581725</v>
      </c>
      <c r="Y94" s="1144">
        <v>0.17985611963895878</v>
      </c>
      <c r="Z94" s="1144">
        <v>0.16428571390558264</v>
      </c>
      <c r="AA94" s="1144">
        <v>0.32369944511691079</v>
      </c>
      <c r="AB94" s="1479">
        <v>0.16296295560436513</v>
      </c>
      <c r="AC94" s="1522">
        <f t="shared" ref="AC94" si="11">AC92/AC91</f>
        <v>0.24252223210288021</v>
      </c>
      <c r="AD94" s="1561"/>
    </row>
    <row r="95" spans="1:30" s="8" customFormat="1" ht="12.75" customHeight="1">
      <c r="A95" s="4865" t="s">
        <v>330</v>
      </c>
      <c r="B95" s="4816" t="s">
        <v>45</v>
      </c>
      <c r="C95" s="2508" t="s">
        <v>342</v>
      </c>
      <c r="D95" s="1326" t="s">
        <v>108</v>
      </c>
      <c r="E95" s="3730">
        <v>833.99999141693115</v>
      </c>
      <c r="F95" s="3731">
        <v>825.99997520446777</v>
      </c>
      <c r="G95" s="3731">
        <v>765.99997282028198</v>
      </c>
      <c r="H95" s="3732">
        <v>777.99999713897705</v>
      </c>
      <c r="I95" s="3733">
        <v>783.9999794960022</v>
      </c>
      <c r="J95" s="3733">
        <v>865.99999666213989</v>
      </c>
      <c r="K95" s="3733">
        <v>935.99998950958252</v>
      </c>
      <c r="L95" s="3733">
        <v>1003.9999485015869</v>
      </c>
      <c r="M95" s="3733">
        <v>1184.0000152587891</v>
      </c>
      <c r="N95" s="3732">
        <v>1184.999942779541</v>
      </c>
      <c r="O95" s="3731">
        <v>1164.0000343322754</v>
      </c>
      <c r="P95" s="3733">
        <v>1131.9999694824219</v>
      </c>
      <c r="Q95" s="3733">
        <v>1115.0000095367432</v>
      </c>
      <c r="R95" s="3733">
        <v>1187.000036239624</v>
      </c>
      <c r="S95" s="3733">
        <v>1171.0000038146973</v>
      </c>
      <c r="T95" s="3733">
        <v>1205.0000429153442</v>
      </c>
      <c r="U95" s="3733">
        <v>1182.0000410079956</v>
      </c>
      <c r="V95" s="3732">
        <v>1197.9999542236328</v>
      </c>
      <c r="W95" s="3733">
        <v>1177.9999732971191</v>
      </c>
      <c r="X95" s="3733">
        <v>1156.999945640564</v>
      </c>
      <c r="Y95" s="3733">
        <v>1177.0000457763672</v>
      </c>
      <c r="Z95" s="3733">
        <v>1100.9999513626099</v>
      </c>
      <c r="AA95" s="3733">
        <v>1034.9999666213989</v>
      </c>
      <c r="AB95" s="3733">
        <v>906.00001811981201</v>
      </c>
      <c r="AC95" s="1518">
        <f>SUM(E95:AB95)</f>
        <v>25070.999801158905</v>
      </c>
      <c r="AD95" s="1186"/>
    </row>
    <row r="96" spans="1:30" s="8" customFormat="1" ht="12.75" customHeight="1">
      <c r="A96" s="4866"/>
      <c r="B96" s="4817"/>
      <c r="C96" s="2508" t="s">
        <v>342</v>
      </c>
      <c r="D96" s="1329" t="s">
        <v>109</v>
      </c>
      <c r="E96" s="3735">
        <v>268.99999380111694</v>
      </c>
      <c r="F96" s="3729">
        <v>270.99999785423279</v>
      </c>
      <c r="G96" s="3729">
        <v>266.00000262260437</v>
      </c>
      <c r="H96" s="3723">
        <v>273.99998903274536</v>
      </c>
      <c r="I96" s="3722">
        <v>272.0000147819519</v>
      </c>
      <c r="J96" s="3722">
        <v>280.0000011920929</v>
      </c>
      <c r="K96" s="3722">
        <v>270.00001072883606</v>
      </c>
      <c r="L96" s="3722">
        <v>298.00000786781311</v>
      </c>
      <c r="M96" s="3722">
        <v>319.99999284744263</v>
      </c>
      <c r="N96" s="3723">
        <v>300.00001192092896</v>
      </c>
      <c r="O96" s="3729">
        <v>310.99998950958252</v>
      </c>
      <c r="P96" s="3722">
        <v>323.00001382827759</v>
      </c>
      <c r="Q96" s="3722">
        <v>303.99999022483826</v>
      </c>
      <c r="R96" s="3722">
        <v>340.99999070167542</v>
      </c>
      <c r="S96" s="3722">
        <v>328.00000905990601</v>
      </c>
      <c r="T96" s="3722">
        <v>347.00000286102295</v>
      </c>
      <c r="U96" s="3722">
        <v>331.00000023841858</v>
      </c>
      <c r="V96" s="3723">
        <v>324.00000095367432</v>
      </c>
      <c r="W96" s="3722">
        <v>317.00000166893005</v>
      </c>
      <c r="X96" s="3722">
        <v>298.00000786781311</v>
      </c>
      <c r="Y96" s="3722">
        <v>296.00000381469727</v>
      </c>
      <c r="Z96" s="3722">
        <v>289.000004529953</v>
      </c>
      <c r="AA96" s="3722">
        <v>259.00000333786011</v>
      </c>
      <c r="AB96" s="3722">
        <v>261.99999451637268</v>
      </c>
      <c r="AC96" s="1464">
        <f>SUM(E96:AB96)</f>
        <v>7150.0000357627869</v>
      </c>
      <c r="AD96" s="1186"/>
    </row>
    <row r="97" spans="1:30" s="8" customFormat="1" ht="12.75" customHeight="1">
      <c r="A97" s="4867"/>
      <c r="B97" s="4863"/>
      <c r="C97" s="2508" t="s">
        <v>342</v>
      </c>
      <c r="D97" s="1329" t="s">
        <v>110</v>
      </c>
      <c r="E97" s="1927">
        <v>50.479999542236328</v>
      </c>
      <c r="F97" s="1936">
        <v>49.439998626708984</v>
      </c>
      <c r="G97" s="1936">
        <v>46.040000915527344</v>
      </c>
      <c r="H97" s="1938">
        <v>46.720001220703125</v>
      </c>
      <c r="I97" s="1936">
        <v>47.319999694824219</v>
      </c>
      <c r="J97" s="1936">
        <v>50.959999084472656</v>
      </c>
      <c r="K97" s="1936">
        <v>55.040000915527344</v>
      </c>
      <c r="L97" s="1936">
        <v>60.799999237060547</v>
      </c>
      <c r="M97" s="1936">
        <v>69.720001220703125</v>
      </c>
      <c r="N97" s="1938">
        <v>69.080001831054687</v>
      </c>
      <c r="O97" s="1936">
        <v>69.199996948242188</v>
      </c>
      <c r="P97" s="1936">
        <v>67.319999694824219</v>
      </c>
      <c r="Q97" s="1936">
        <v>66.239997863769531</v>
      </c>
      <c r="R97" s="1936">
        <v>71.080001831054688</v>
      </c>
      <c r="S97" s="1936">
        <v>69.279998779296875</v>
      </c>
      <c r="T97" s="1936">
        <v>71.55999755859375</v>
      </c>
      <c r="U97" s="1936">
        <v>69.279998779296875</v>
      </c>
      <c r="V97" s="1938">
        <v>70.680000305175781</v>
      </c>
      <c r="W97" s="1936">
        <v>69.120002746582031</v>
      </c>
      <c r="X97" s="1936">
        <v>67.760002136230469</v>
      </c>
      <c r="Y97" s="1936">
        <v>68.919998168945313</v>
      </c>
      <c r="Z97" s="1936">
        <v>62.279998779296875</v>
      </c>
      <c r="AA97" s="1936">
        <v>60.200000762939453</v>
      </c>
      <c r="AB97" s="2993">
        <v>52.840000152587891</v>
      </c>
      <c r="AC97" s="1408"/>
      <c r="AD97" s="1186"/>
    </row>
    <row r="98" spans="1:30" s="37" customFormat="1" ht="12.75" customHeight="1" thickBot="1">
      <c r="A98" s="4867"/>
      <c r="B98" s="4863"/>
      <c r="C98" s="1836" t="s">
        <v>315</v>
      </c>
      <c r="D98" s="1347" t="s">
        <v>111</v>
      </c>
      <c r="E98" s="1173">
        <v>0.3225419623135693</v>
      </c>
      <c r="F98" s="1138">
        <v>0.32808717432122142</v>
      </c>
      <c r="G98" s="1138">
        <v>0.34725850138510772</v>
      </c>
      <c r="H98" s="1236">
        <v>0.35218507717269276</v>
      </c>
      <c r="I98" s="1144">
        <v>0.34693880343824535</v>
      </c>
      <c r="J98" s="1144">
        <v>0.32332563772668432</v>
      </c>
      <c r="K98" s="1144">
        <v>0.28846155315696387</v>
      </c>
      <c r="L98" s="1144">
        <v>0.29681277206494011</v>
      </c>
      <c r="M98" s="1144">
        <v>0.27027026074615351</v>
      </c>
      <c r="N98" s="1236">
        <v>0.25316457924651675</v>
      </c>
      <c r="O98" s="1144">
        <v>0.26718211369124795</v>
      </c>
      <c r="P98" s="1144">
        <v>0.28533570895409222</v>
      </c>
      <c r="Q98" s="1144">
        <v>0.27264572881137755</v>
      </c>
      <c r="R98" s="1144">
        <v>0.28727883765020923</v>
      </c>
      <c r="S98" s="1144">
        <v>0.28010248334022186</v>
      </c>
      <c r="T98" s="1144">
        <v>0.28796679709778317</v>
      </c>
      <c r="U98" s="1144">
        <v>0.28003383143383453</v>
      </c>
      <c r="V98" s="1236">
        <v>0.27045076238224353</v>
      </c>
      <c r="W98" s="1144">
        <v>0.26910017729599323</v>
      </c>
      <c r="X98" s="1144">
        <v>0.25756268095831908</v>
      </c>
      <c r="Y98" s="1144">
        <v>0.25148682438618863</v>
      </c>
      <c r="Z98" s="1144">
        <v>0.26248866239483787</v>
      </c>
      <c r="AA98" s="1144">
        <v>0.25024155718895963</v>
      </c>
      <c r="AB98" s="1606">
        <v>0.28918321112188439</v>
      </c>
      <c r="AC98" s="1413">
        <f t="shared" ref="AC98" si="12">AC96/AC95</f>
        <v>0.28519006391728657</v>
      </c>
      <c r="AD98" s="1561"/>
    </row>
    <row r="99" spans="1:30" s="8" customFormat="1" ht="12.75" hidden="1" customHeight="1">
      <c r="A99" s="5040"/>
      <c r="B99" s="4816"/>
      <c r="C99" s="1824"/>
      <c r="D99" s="1326"/>
      <c r="E99" s="1575"/>
      <c r="F99" s="1576"/>
      <c r="G99" s="1576"/>
      <c r="H99" s="1602"/>
      <c r="I99" s="466"/>
      <c r="J99" s="466"/>
      <c r="K99" s="466"/>
      <c r="L99" s="466"/>
      <c r="M99" s="466"/>
      <c r="N99" s="1602"/>
      <c r="O99" s="466"/>
      <c r="P99" s="466"/>
      <c r="Q99" s="466"/>
      <c r="R99" s="466"/>
      <c r="S99" s="466"/>
      <c r="T99" s="466"/>
      <c r="U99" s="466"/>
      <c r="V99" s="1602"/>
      <c r="W99" s="466"/>
      <c r="X99" s="466"/>
      <c r="Y99" s="466"/>
      <c r="Z99" s="466"/>
      <c r="AA99" s="466"/>
      <c r="AB99" s="1609"/>
      <c r="AC99" s="1564"/>
      <c r="AD99" s="1186"/>
    </row>
    <row r="100" spans="1:30" s="8" customFormat="1" ht="12.75" hidden="1" customHeight="1">
      <c r="A100" s="5041"/>
      <c r="B100" s="4817"/>
      <c r="C100" s="1834"/>
      <c r="D100" s="1329"/>
      <c r="E100" s="1566"/>
      <c r="F100" s="1563"/>
      <c r="G100" s="1563"/>
      <c r="H100" s="1244"/>
      <c r="I100" s="458"/>
      <c r="J100" s="458"/>
      <c r="K100" s="458"/>
      <c r="L100" s="458"/>
      <c r="M100" s="458"/>
      <c r="N100" s="1244"/>
      <c r="O100" s="458"/>
      <c r="P100" s="458"/>
      <c r="Q100" s="458"/>
      <c r="R100" s="458"/>
      <c r="S100" s="458"/>
      <c r="T100" s="458"/>
      <c r="U100" s="458"/>
      <c r="V100" s="1244"/>
      <c r="W100" s="458"/>
      <c r="X100" s="458"/>
      <c r="Y100" s="458"/>
      <c r="Z100" s="458"/>
      <c r="AA100" s="458"/>
      <c r="AB100" s="1439"/>
      <c r="AC100" s="1408"/>
      <c r="AD100" s="1186"/>
    </row>
    <row r="101" spans="1:30" s="8" customFormat="1" ht="12.75" hidden="1" customHeight="1">
      <c r="A101" s="5042"/>
      <c r="B101" s="4863"/>
      <c r="C101" s="1827"/>
      <c r="D101" s="1329"/>
      <c r="E101" s="408"/>
      <c r="F101" s="409"/>
      <c r="G101" s="409"/>
      <c r="H101" s="1238"/>
      <c r="I101" s="409"/>
      <c r="J101" s="409"/>
      <c r="K101" s="409"/>
      <c r="L101" s="409"/>
      <c r="M101" s="409"/>
      <c r="N101" s="1238"/>
      <c r="O101" s="409"/>
      <c r="P101" s="409"/>
      <c r="Q101" s="409"/>
      <c r="R101" s="409"/>
      <c r="S101" s="409"/>
      <c r="T101" s="409"/>
      <c r="U101" s="409"/>
      <c r="V101" s="1238"/>
      <c r="W101" s="409"/>
      <c r="X101" s="409"/>
      <c r="Y101" s="409"/>
      <c r="Z101" s="409"/>
      <c r="AA101" s="409"/>
      <c r="AB101" s="496"/>
      <c r="AC101" s="1469"/>
      <c r="AD101" s="1186"/>
    </row>
    <row r="102" spans="1:30" s="37" customFormat="1" ht="12.75" hidden="1" customHeight="1" thickBot="1">
      <c r="A102" s="5042"/>
      <c r="B102" s="4863"/>
      <c r="C102" s="1827"/>
      <c r="D102" s="1350"/>
      <c r="E102" s="1158"/>
      <c r="F102" s="1154"/>
      <c r="G102" s="1154"/>
      <c r="H102" s="1239"/>
      <c r="I102" s="1155"/>
      <c r="J102" s="1155"/>
      <c r="K102" s="1155"/>
      <c r="L102" s="1155"/>
      <c r="M102" s="1155"/>
      <c r="N102" s="1239"/>
      <c r="O102" s="1155"/>
      <c r="P102" s="1155"/>
      <c r="Q102" s="1155"/>
      <c r="R102" s="1155"/>
      <c r="S102" s="1155"/>
      <c r="T102" s="1155"/>
      <c r="U102" s="1155"/>
      <c r="V102" s="1239"/>
      <c r="W102" s="1155"/>
      <c r="X102" s="1155"/>
      <c r="Y102" s="1155"/>
      <c r="Z102" s="1155"/>
      <c r="AA102" s="1155"/>
      <c r="AB102" s="1607"/>
      <c r="AC102" s="1413"/>
      <c r="AD102" s="1561"/>
    </row>
    <row r="103" spans="1:30" s="8" customFormat="1" ht="12.75" customHeight="1">
      <c r="A103" s="4865" t="s">
        <v>331</v>
      </c>
      <c r="B103" s="4816" t="s">
        <v>43</v>
      </c>
      <c r="C103" s="2508" t="s">
        <v>342</v>
      </c>
      <c r="D103" s="1368" t="s">
        <v>108</v>
      </c>
      <c r="E103" s="3724">
        <v>402.99999713897705</v>
      </c>
      <c r="F103" s="3725">
        <v>379.99999523162842</v>
      </c>
      <c r="G103" s="3725">
        <v>370.99999189376831</v>
      </c>
      <c r="H103" s="3726">
        <v>407.00000524520874</v>
      </c>
      <c r="I103" s="3727">
        <v>407.00000524520874</v>
      </c>
      <c r="J103" s="3727">
        <v>513.99999856948853</v>
      </c>
      <c r="K103" s="3727">
        <v>577.00002193450928</v>
      </c>
      <c r="L103" s="3727">
        <v>676.99998617172241</v>
      </c>
      <c r="M103" s="3727">
        <v>750.99998712539673</v>
      </c>
      <c r="N103" s="3726">
        <v>802.99997329711914</v>
      </c>
      <c r="O103" s="3727">
        <v>757.00002908706665</v>
      </c>
      <c r="P103" s="3727">
        <v>800.00001192092896</v>
      </c>
      <c r="Q103" s="3727">
        <v>745.99999189376831</v>
      </c>
      <c r="R103" s="3727">
        <v>731.00000619888306</v>
      </c>
      <c r="S103" s="3727">
        <v>712.99999952316284</v>
      </c>
      <c r="T103" s="3727">
        <v>699.99998807907104</v>
      </c>
      <c r="U103" s="3727">
        <v>616.99998378753662</v>
      </c>
      <c r="V103" s="3726">
        <v>595.00002861022949</v>
      </c>
      <c r="W103" s="3727">
        <v>547.99997806549072</v>
      </c>
      <c r="X103" s="3727">
        <v>550.99999904632568</v>
      </c>
      <c r="Y103" s="3727">
        <v>550.99999904632568</v>
      </c>
      <c r="Z103" s="3727">
        <v>523.99998903274536</v>
      </c>
      <c r="AA103" s="3727">
        <v>469.9999988079071</v>
      </c>
      <c r="AB103" s="3746">
        <v>432.99999833106995</v>
      </c>
      <c r="AC103" s="1585">
        <f>SUM(E103:AB103)</f>
        <v>14025.999963283539</v>
      </c>
      <c r="AD103" s="1186"/>
    </row>
    <row r="104" spans="1:30" s="8" customFormat="1" ht="12.75" customHeight="1">
      <c r="A104" s="4866"/>
      <c r="B104" s="4817"/>
      <c r="C104" s="2508" t="s">
        <v>342</v>
      </c>
      <c r="D104" s="1370" t="s">
        <v>109</v>
      </c>
      <c r="E104" s="3728">
        <v>34.000001847743988</v>
      </c>
      <c r="F104" s="3729">
        <v>32.000001519918442</v>
      </c>
      <c r="G104" s="3729">
        <v>28.999999165534973</v>
      </c>
      <c r="H104" s="3723">
        <v>34.000001847743988</v>
      </c>
      <c r="I104" s="3722">
        <v>35.000000149011612</v>
      </c>
      <c r="J104" s="3722">
        <v>37.999998778104782</v>
      </c>
      <c r="K104" s="3722">
        <v>48.999998718500137</v>
      </c>
      <c r="L104" s="3722">
        <v>89.000001549720764</v>
      </c>
      <c r="M104" s="3722">
        <v>148.00000190734863</v>
      </c>
      <c r="N104" s="3723">
        <v>159.99999642372131</v>
      </c>
      <c r="O104" s="3722">
        <v>140.00000059604645</v>
      </c>
      <c r="P104" s="3722">
        <v>151.99999511241913</v>
      </c>
      <c r="Q104" s="3722">
        <v>142.00000464916229</v>
      </c>
      <c r="R104" s="3722">
        <v>90.999998152256012</v>
      </c>
      <c r="S104" s="3722">
        <v>108.0000028014183</v>
      </c>
      <c r="T104" s="3722">
        <v>94.999998807907104</v>
      </c>
      <c r="U104" s="3722">
        <v>86.999997496604919</v>
      </c>
      <c r="V104" s="3723">
        <v>72.999998927116394</v>
      </c>
      <c r="W104" s="3722">
        <v>67.000001668930054</v>
      </c>
      <c r="X104" s="3722">
        <v>63.000001013278961</v>
      </c>
      <c r="Y104" s="3722">
        <v>57.999998331069946</v>
      </c>
      <c r="Z104" s="3722">
        <v>46.000000089406967</v>
      </c>
      <c r="AA104" s="3722">
        <v>46.999998390674591</v>
      </c>
      <c r="AB104" s="3747">
        <v>43.999999761581421</v>
      </c>
      <c r="AC104" s="1464">
        <f>SUM(E104:AB104)</f>
        <v>1860.9999977052212</v>
      </c>
      <c r="AD104" s="1186"/>
    </row>
    <row r="105" spans="1:30" s="8" customFormat="1" ht="12.75" customHeight="1">
      <c r="A105" s="4867"/>
      <c r="B105" s="4863"/>
      <c r="C105" s="2508" t="s">
        <v>342</v>
      </c>
      <c r="D105" s="1370" t="s">
        <v>110</v>
      </c>
      <c r="E105" s="1935">
        <v>23.760000229999999</v>
      </c>
      <c r="F105" s="1936">
        <v>22.08</v>
      </c>
      <c r="G105" s="1936">
        <v>20.94</v>
      </c>
      <c r="H105" s="1938">
        <v>23.22</v>
      </c>
      <c r="I105" s="1936">
        <v>23.46</v>
      </c>
      <c r="J105" s="1936">
        <v>28.92</v>
      </c>
      <c r="K105" s="1936">
        <v>34.26</v>
      </c>
      <c r="L105" s="1936">
        <v>40.32</v>
      </c>
      <c r="M105" s="1936">
        <v>44.4</v>
      </c>
      <c r="N105" s="1938">
        <v>48.24</v>
      </c>
      <c r="O105" s="1936">
        <v>44.4</v>
      </c>
      <c r="P105" s="1936">
        <v>47.64</v>
      </c>
      <c r="Q105" s="1936">
        <v>44.76</v>
      </c>
      <c r="R105" s="1936">
        <v>42</v>
      </c>
      <c r="S105" s="1936">
        <v>42.6</v>
      </c>
      <c r="T105" s="1936">
        <v>42.66</v>
      </c>
      <c r="U105" s="1936">
        <v>37.08</v>
      </c>
      <c r="V105" s="1938">
        <v>35.46</v>
      </c>
      <c r="W105" s="1936">
        <v>32.880000000000003</v>
      </c>
      <c r="X105" s="1936">
        <v>31.44</v>
      </c>
      <c r="Y105" s="1936">
        <v>32.520000000000003</v>
      </c>
      <c r="Z105" s="1936">
        <v>30.12</v>
      </c>
      <c r="AA105" s="1936">
        <v>28.08</v>
      </c>
      <c r="AB105" s="1937">
        <v>25.44</v>
      </c>
      <c r="AC105" s="1544"/>
      <c r="AD105" s="1186"/>
    </row>
    <row r="106" spans="1:30" s="37" customFormat="1" ht="12.75" customHeight="1" thickBot="1">
      <c r="A106" s="4867"/>
      <c r="B106" s="4863"/>
      <c r="C106" s="1836" t="s">
        <v>315</v>
      </c>
      <c r="D106" s="1373" t="s">
        <v>111</v>
      </c>
      <c r="E106" s="1137">
        <v>8.4367250841490396E-2</v>
      </c>
      <c r="F106" s="1138">
        <v>8.4210531372277755E-2</v>
      </c>
      <c r="G106" s="1138">
        <v>7.8167115361659628E-2</v>
      </c>
      <c r="H106" s="1236">
        <v>8.3538087001398725E-2</v>
      </c>
      <c r="I106" s="1144">
        <v>8.5995085252947023E-2</v>
      </c>
      <c r="J106" s="1144">
        <v>7.3929958918020303E-2</v>
      </c>
      <c r="K106" s="1144">
        <v>8.4922004949354646E-2</v>
      </c>
      <c r="L106" s="1144">
        <v>0.13146233880002731</v>
      </c>
      <c r="M106" s="1144">
        <v>0.19707057848808807</v>
      </c>
      <c r="N106" s="1236">
        <v>0.19925280416481345</v>
      </c>
      <c r="O106" s="1144">
        <v>0.18494054850286445</v>
      </c>
      <c r="P106" s="1144">
        <v>0.18999999105930343</v>
      </c>
      <c r="Q106" s="1144">
        <v>0.19034853376966704</v>
      </c>
      <c r="R106" s="1144">
        <v>0.12448700052062332</v>
      </c>
      <c r="S106" s="1144">
        <v>0.15147265480174768</v>
      </c>
      <c r="T106" s="1144">
        <v>0.13571428632249638</v>
      </c>
      <c r="U106" s="1144">
        <v>0.14100486188434536</v>
      </c>
      <c r="V106" s="1236">
        <v>0.12268906792765379</v>
      </c>
      <c r="W106" s="1144">
        <v>0.12226278166186892</v>
      </c>
      <c r="X106" s="1144">
        <v>0.1143375700949542</v>
      </c>
      <c r="Y106" s="1144">
        <v>0.10526315504801581</v>
      </c>
      <c r="Z106" s="1144">
        <v>8.7786261549964217E-2</v>
      </c>
      <c r="AA106" s="1144">
        <v>9.9999996829540166E-2</v>
      </c>
      <c r="AB106" s="1479">
        <v>0.10161662801656458</v>
      </c>
      <c r="AC106" s="1424">
        <f t="shared" ref="AC106" si="13">AC104/AC103</f>
        <v>0.13268216188341941</v>
      </c>
      <c r="AD106" s="1561"/>
    </row>
    <row r="107" spans="1:30" s="8" customFormat="1" ht="12.75" hidden="1" customHeight="1">
      <c r="A107" s="5040"/>
      <c r="B107" s="4816"/>
      <c r="C107" s="1824"/>
      <c r="D107" s="1326"/>
      <c r="E107" s="1575"/>
      <c r="F107" s="1576"/>
      <c r="G107" s="1576"/>
      <c r="H107" s="1602"/>
      <c r="I107" s="466"/>
      <c r="J107" s="466"/>
      <c r="K107" s="466"/>
      <c r="L107" s="466"/>
      <c r="M107" s="466"/>
      <c r="N107" s="1602"/>
      <c r="O107" s="466"/>
      <c r="P107" s="466"/>
      <c r="Q107" s="466"/>
      <c r="R107" s="466"/>
      <c r="S107" s="466"/>
      <c r="T107" s="466"/>
      <c r="U107" s="466"/>
      <c r="V107" s="1602"/>
      <c r="W107" s="466"/>
      <c r="X107" s="466"/>
      <c r="Y107" s="466"/>
      <c r="Z107" s="466"/>
      <c r="AA107" s="466"/>
      <c r="AB107" s="1609"/>
      <c r="AC107" s="1560"/>
      <c r="AD107" s="1186"/>
    </row>
    <row r="108" spans="1:30" s="8" customFormat="1" ht="12.75" hidden="1" customHeight="1">
      <c r="A108" s="5041"/>
      <c r="B108" s="4817"/>
      <c r="C108" s="1834"/>
      <c r="D108" s="1329"/>
      <c r="E108" s="1566"/>
      <c r="F108" s="1563"/>
      <c r="G108" s="1563"/>
      <c r="H108" s="1244"/>
      <c r="I108" s="458"/>
      <c r="J108" s="458"/>
      <c r="K108" s="458"/>
      <c r="L108" s="458"/>
      <c r="M108" s="458"/>
      <c r="N108" s="1244"/>
      <c r="O108" s="458"/>
      <c r="P108" s="458"/>
      <c r="Q108" s="458"/>
      <c r="R108" s="458"/>
      <c r="S108" s="458"/>
      <c r="T108" s="458"/>
      <c r="U108" s="458"/>
      <c r="V108" s="1244"/>
      <c r="W108" s="458"/>
      <c r="X108" s="458"/>
      <c r="Y108" s="458"/>
      <c r="Z108" s="458"/>
      <c r="AA108" s="458"/>
      <c r="AB108" s="1439"/>
      <c r="AC108" s="1408"/>
      <c r="AD108" s="1186"/>
    </row>
    <row r="109" spans="1:30" s="8" customFormat="1" ht="12.75" hidden="1" customHeight="1">
      <c r="A109" s="5042"/>
      <c r="B109" s="4863"/>
      <c r="C109" s="1827"/>
      <c r="D109" s="1329"/>
      <c r="E109" s="408"/>
      <c r="F109" s="409"/>
      <c r="G109" s="409"/>
      <c r="H109" s="1238"/>
      <c r="I109" s="409"/>
      <c r="J109" s="409"/>
      <c r="K109" s="409"/>
      <c r="L109" s="409"/>
      <c r="M109" s="409"/>
      <c r="N109" s="1238"/>
      <c r="O109" s="409"/>
      <c r="P109" s="409"/>
      <c r="Q109" s="409"/>
      <c r="R109" s="409"/>
      <c r="S109" s="409"/>
      <c r="T109" s="409"/>
      <c r="U109" s="409"/>
      <c r="V109" s="1238"/>
      <c r="W109" s="409"/>
      <c r="X109" s="409"/>
      <c r="Y109" s="409"/>
      <c r="Z109" s="409"/>
      <c r="AA109" s="409"/>
      <c r="AB109" s="496"/>
      <c r="AC109" s="1469"/>
      <c r="AD109" s="1186"/>
    </row>
    <row r="110" spans="1:30" s="37" customFormat="1" ht="12.75" hidden="1" customHeight="1" thickBot="1">
      <c r="A110" s="5042"/>
      <c r="B110" s="4863"/>
      <c r="C110" s="1827"/>
      <c r="D110" s="1350"/>
      <c r="E110" s="1158"/>
      <c r="F110" s="1154"/>
      <c r="G110" s="1154"/>
      <c r="H110" s="1239"/>
      <c r="I110" s="1155"/>
      <c r="J110" s="1155"/>
      <c r="K110" s="1155"/>
      <c r="L110" s="1155"/>
      <c r="M110" s="1155"/>
      <c r="N110" s="1239"/>
      <c r="O110" s="1155"/>
      <c r="P110" s="1155"/>
      <c r="Q110" s="1155"/>
      <c r="R110" s="1155"/>
      <c r="S110" s="1155"/>
      <c r="T110" s="1155"/>
      <c r="U110" s="1155"/>
      <c r="V110" s="1239"/>
      <c r="W110" s="1155"/>
      <c r="X110" s="1155"/>
      <c r="Y110" s="1155"/>
      <c r="Z110" s="1155"/>
      <c r="AA110" s="1155"/>
      <c r="AB110" s="1607"/>
      <c r="AC110" s="1440"/>
      <c r="AD110" s="1561"/>
    </row>
    <row r="111" spans="1:30" s="8" customFormat="1" ht="12.75" customHeight="1">
      <c r="A111" s="4865" t="s">
        <v>332</v>
      </c>
      <c r="B111" s="4816" t="s">
        <v>46</v>
      </c>
      <c r="C111" s="2508" t="s">
        <v>342</v>
      </c>
      <c r="D111" s="1368" t="s">
        <v>108</v>
      </c>
      <c r="E111" s="3750">
        <v>231.00000619888306</v>
      </c>
      <c r="F111" s="3751">
        <v>226.99999809265137</v>
      </c>
      <c r="G111" s="3751">
        <v>221.00000083446503</v>
      </c>
      <c r="H111" s="3752">
        <v>215.00000357627869</v>
      </c>
      <c r="I111" s="3753">
        <v>241.99999868869781</v>
      </c>
      <c r="J111" s="3753">
        <v>287.99998760223389</v>
      </c>
      <c r="K111" s="3753">
        <v>319.99999284744263</v>
      </c>
      <c r="L111" s="3753">
        <v>377.99999117851257</v>
      </c>
      <c r="M111" s="3753">
        <v>421.99999094009399</v>
      </c>
      <c r="N111" s="3752">
        <v>513.0000114440918</v>
      </c>
      <c r="O111" s="3753">
        <v>472.00000286102295</v>
      </c>
      <c r="P111" s="3753">
        <v>497.99999594688416</v>
      </c>
      <c r="Q111" s="3753">
        <v>474.00000691413879</v>
      </c>
      <c r="R111" s="3753">
        <v>493.99998784065247</v>
      </c>
      <c r="S111" s="3753">
        <v>527.99999713897705</v>
      </c>
      <c r="T111" s="3753">
        <v>527.00001001358032</v>
      </c>
      <c r="U111" s="3753">
        <v>513.0000114440918</v>
      </c>
      <c r="V111" s="3752">
        <v>505.99998235702515</v>
      </c>
      <c r="W111" s="3753">
        <v>465.99999070167542</v>
      </c>
      <c r="X111" s="3753">
        <v>432.00001120567322</v>
      </c>
      <c r="Y111" s="3753">
        <v>418.99999976158142</v>
      </c>
      <c r="Z111" s="3753">
        <v>365.99999666213989</v>
      </c>
      <c r="AA111" s="3753">
        <v>308.99998545646667</v>
      </c>
      <c r="AB111" s="3754">
        <v>272.0000147819519</v>
      </c>
      <c r="AC111" s="1463">
        <f>SUM(E111:AB111)</f>
        <v>9332.999974489212</v>
      </c>
      <c r="AD111" s="1186"/>
    </row>
    <row r="112" spans="1:30" s="8" customFormat="1" ht="12.75" customHeight="1">
      <c r="A112" s="4866"/>
      <c r="B112" s="4817"/>
      <c r="C112" s="2508" t="s">
        <v>621</v>
      </c>
      <c r="D112" s="1370" t="s">
        <v>109</v>
      </c>
      <c r="E112" s="3755">
        <v>78.000001609325409</v>
      </c>
      <c r="F112" s="3717">
        <v>75.999997556209564</v>
      </c>
      <c r="G112" s="3717">
        <v>79.999998211860657</v>
      </c>
      <c r="H112" s="3718">
        <v>75.000002980232239</v>
      </c>
      <c r="I112" s="3719">
        <v>79.999998211860657</v>
      </c>
      <c r="J112" s="3719">
        <v>74.000000953674316</v>
      </c>
      <c r="K112" s="3719">
        <v>74.000000953674316</v>
      </c>
      <c r="L112" s="3719">
        <v>86.000002920627594</v>
      </c>
      <c r="M112" s="3719">
        <v>101.00000351667404</v>
      </c>
      <c r="N112" s="3718">
        <v>97.999997437000275</v>
      </c>
      <c r="O112" s="3719">
        <v>90.000003576278687</v>
      </c>
      <c r="P112" s="3719">
        <v>87.999999523162842</v>
      </c>
      <c r="Q112" s="3719">
        <v>93.999996781349182</v>
      </c>
      <c r="R112" s="3719">
        <v>92.000000178813934</v>
      </c>
      <c r="S112" s="3719">
        <v>118.00000071525574</v>
      </c>
      <c r="T112" s="3719">
        <v>125</v>
      </c>
      <c r="U112" s="3719">
        <v>118.00000071525574</v>
      </c>
      <c r="V112" s="3718">
        <v>108.99999737739563</v>
      </c>
      <c r="W112" s="3719">
        <v>100.00000149011612</v>
      </c>
      <c r="X112" s="3719">
        <v>87.999999523162842</v>
      </c>
      <c r="Y112" s="3719">
        <v>90.000003576278687</v>
      </c>
      <c r="Z112" s="3719">
        <v>79.999998211860657</v>
      </c>
      <c r="AA112" s="3719">
        <v>75.000002980232239</v>
      </c>
      <c r="AB112" s="3756">
        <v>70.000000298023224</v>
      </c>
      <c r="AC112" s="1464">
        <f>SUM(E112:AB112)</f>
        <v>2159.0000092983246</v>
      </c>
      <c r="AD112" s="1186"/>
    </row>
    <row r="113" spans="1:30" s="8" customFormat="1" ht="12.75" customHeight="1">
      <c r="A113" s="4867"/>
      <c r="B113" s="4863"/>
      <c r="C113" s="2508" t="s">
        <v>342</v>
      </c>
      <c r="D113" s="1370" t="s">
        <v>110</v>
      </c>
      <c r="E113" s="1935">
        <v>13.840000152587891</v>
      </c>
      <c r="F113" s="1936">
        <v>13.039999961853027</v>
      </c>
      <c r="G113" s="1936">
        <v>12.680000305175781</v>
      </c>
      <c r="H113" s="1938">
        <v>12.279999732971191</v>
      </c>
      <c r="I113" s="1936">
        <v>14.520000457763672</v>
      </c>
      <c r="J113" s="1936">
        <v>18</v>
      </c>
      <c r="K113" s="1936">
        <v>19.760000228881836</v>
      </c>
      <c r="L113" s="1936">
        <v>23.120000839233398</v>
      </c>
      <c r="M113" s="1936">
        <v>26</v>
      </c>
      <c r="N113" s="1938">
        <v>30.280000686645508</v>
      </c>
      <c r="O113" s="1936">
        <v>27.280000686645508</v>
      </c>
      <c r="P113" s="1936">
        <v>27.959999084472656</v>
      </c>
      <c r="Q113" s="1936">
        <v>27.319999694824219</v>
      </c>
      <c r="R113" s="1936">
        <v>28.280000686645508</v>
      </c>
      <c r="S113" s="1936">
        <v>30.360000610351563</v>
      </c>
      <c r="T113" s="1936">
        <v>30.680000305175781</v>
      </c>
      <c r="U113" s="1936">
        <v>28.920000076293945</v>
      </c>
      <c r="V113" s="1938">
        <v>29</v>
      </c>
      <c r="W113" s="1936">
        <v>26.680000305175781</v>
      </c>
      <c r="X113" s="1936">
        <v>24.159999847412109</v>
      </c>
      <c r="Y113" s="1936">
        <v>23.840000152587891</v>
      </c>
      <c r="Z113" s="1936">
        <v>21.159999847412109</v>
      </c>
      <c r="AA113" s="1936">
        <v>18.360000610351563</v>
      </c>
      <c r="AB113" s="1937">
        <v>15.640000343322754</v>
      </c>
      <c r="AC113" s="1422"/>
      <c r="AD113" s="1186"/>
    </row>
    <row r="114" spans="1:30" s="8" customFormat="1" ht="12.75" customHeight="1" thickBot="1">
      <c r="A114" s="4867"/>
      <c r="B114" s="4863"/>
      <c r="C114" s="1836" t="s">
        <v>315</v>
      </c>
      <c r="D114" s="1400" t="s">
        <v>111</v>
      </c>
      <c r="E114" s="1586">
        <v>0.33766233556794839</v>
      </c>
      <c r="F114" s="1138">
        <v>0.33480175416208474</v>
      </c>
      <c r="G114" s="1138">
        <v>0.36199094076828903</v>
      </c>
      <c r="H114" s="1236">
        <v>0.34883721736136342</v>
      </c>
      <c r="I114" s="1144">
        <v>0.33057850679896272</v>
      </c>
      <c r="J114" s="1144">
        <v>0.25694445881670702</v>
      </c>
      <c r="K114" s="1144">
        <v>0.23125000814907271</v>
      </c>
      <c r="L114" s="1144">
        <v>0.22751324054929309</v>
      </c>
      <c r="M114" s="1144">
        <v>0.23933650636265472</v>
      </c>
      <c r="N114" s="1236">
        <v>0.19103312914385889</v>
      </c>
      <c r="O114" s="1144">
        <v>0.19067797252276406</v>
      </c>
      <c r="P114" s="1144">
        <v>0.17670682778991181</v>
      </c>
      <c r="Q114" s="1144">
        <v>0.19831222660377831</v>
      </c>
      <c r="R114" s="1144">
        <v>0.18623482275973252</v>
      </c>
      <c r="S114" s="1144">
        <v>0.22348485105047541</v>
      </c>
      <c r="T114" s="1144">
        <v>0.23719164634698747</v>
      </c>
      <c r="U114" s="1144">
        <v>0.23001948944033448</v>
      </c>
      <c r="V114" s="1236">
        <v>0.215415022090825</v>
      </c>
      <c r="W114" s="1144">
        <v>0.21459228215764981</v>
      </c>
      <c r="X114" s="1144">
        <v>0.20370369731603188</v>
      </c>
      <c r="Y114" s="1144">
        <v>0.21479714469568095</v>
      </c>
      <c r="Z114" s="1144">
        <v>0.21857923208045779</v>
      </c>
      <c r="AA114" s="1144">
        <v>0.24271846767060312</v>
      </c>
      <c r="AB114" s="1479">
        <v>0.25735292828619344</v>
      </c>
      <c r="AC114" s="1424">
        <f t="shared" ref="AC114" si="14">AC112/AC111</f>
        <v>0.23132969197468417</v>
      </c>
      <c r="AD114" s="1186"/>
    </row>
    <row r="115" spans="1:30" s="8" customFormat="1" ht="12.75" customHeight="1">
      <c r="A115" s="4865" t="s">
        <v>333</v>
      </c>
      <c r="B115" s="4816" t="s">
        <v>44</v>
      </c>
      <c r="C115" s="2508" t="s">
        <v>342</v>
      </c>
      <c r="D115" s="1326" t="s">
        <v>108</v>
      </c>
      <c r="E115" s="3733">
        <v>28.999999165534973</v>
      </c>
      <c r="F115" s="3733">
        <v>26.000000536441803</v>
      </c>
      <c r="G115" s="3733">
        <v>27.000000700354576</v>
      </c>
      <c r="H115" s="3732">
        <v>28.999999165534973</v>
      </c>
      <c r="I115" s="3733">
        <v>32.999999821186066</v>
      </c>
      <c r="J115" s="3733">
        <v>37.000000476837158</v>
      </c>
      <c r="K115" s="3733">
        <v>43.999999761581421</v>
      </c>
      <c r="L115" s="3733">
        <v>71.999996900558472</v>
      </c>
      <c r="M115" s="3733">
        <v>107.00000077486038</v>
      </c>
      <c r="N115" s="3732">
        <v>87.999999523162842</v>
      </c>
      <c r="O115" s="3733">
        <v>97.000002861022949</v>
      </c>
      <c r="P115" s="3733">
        <v>93.999996781349182</v>
      </c>
      <c r="Q115" s="3733">
        <v>104.00000214576721</v>
      </c>
      <c r="R115" s="3733">
        <v>74.000000953674316</v>
      </c>
      <c r="S115" s="3733">
        <v>81.000000238418579</v>
      </c>
      <c r="T115" s="3733">
        <v>82.999996840953827</v>
      </c>
      <c r="U115" s="3733">
        <v>63.000001013278961</v>
      </c>
      <c r="V115" s="3732">
        <v>35.000000149011612</v>
      </c>
      <c r="W115" s="3733">
        <v>30.999999493360519</v>
      </c>
      <c r="X115" s="3733">
        <v>28.999999165534973</v>
      </c>
      <c r="Y115" s="3733">
        <v>25.00000037252903</v>
      </c>
      <c r="Z115" s="3733">
        <v>27.000000700354576</v>
      </c>
      <c r="AA115" s="3733">
        <v>30.999999493360519</v>
      </c>
      <c r="AB115" s="3733">
        <v>32.999999821186066</v>
      </c>
      <c r="AC115" s="1469">
        <f>SUM(E115:AB115)</f>
        <v>1298.999996855855</v>
      </c>
      <c r="AD115" s="1186"/>
    </row>
    <row r="116" spans="1:30" s="8" customFormat="1" ht="12.75" customHeight="1">
      <c r="A116" s="4866"/>
      <c r="B116" s="4817"/>
      <c r="C116" s="2508" t="s">
        <v>342</v>
      </c>
      <c r="D116" s="1329" t="s">
        <v>109</v>
      </c>
      <c r="E116" s="3722">
        <v>9.9999997764825821</v>
      </c>
      <c r="F116" s="3722">
        <v>9.9999997764825821</v>
      </c>
      <c r="G116" s="3722">
        <v>8.999999612569809</v>
      </c>
      <c r="H116" s="3723">
        <v>10.999999940395355</v>
      </c>
      <c r="I116" s="3722">
        <v>10.999999940395355</v>
      </c>
      <c r="J116" s="3722">
        <v>10.999999940395355</v>
      </c>
      <c r="K116" s="3722">
        <v>9.9999997764825821</v>
      </c>
      <c r="L116" s="3722">
        <v>14.000000432133675</v>
      </c>
      <c r="M116" s="3722">
        <v>23.000000044703484</v>
      </c>
      <c r="N116" s="3723">
        <v>24.000000208616257</v>
      </c>
      <c r="O116" s="3722">
        <v>21.99999988079071</v>
      </c>
      <c r="P116" s="3722">
        <v>17.999999225139618</v>
      </c>
      <c r="Q116" s="3722">
        <v>20.999999716877937</v>
      </c>
      <c r="R116" s="3722">
        <v>19.999999552965164</v>
      </c>
      <c r="S116" s="3722">
        <v>18.999999389052391</v>
      </c>
      <c r="T116" s="3722">
        <v>23.000000044703484</v>
      </c>
      <c r="U116" s="3722">
        <v>10.999999940395355</v>
      </c>
      <c r="V116" s="3723">
        <v>10.999999940395355</v>
      </c>
      <c r="W116" s="3722">
        <v>10.999999940395355</v>
      </c>
      <c r="X116" s="3722">
        <v>10.999999940395355</v>
      </c>
      <c r="Y116" s="3722">
        <v>8.999999612569809</v>
      </c>
      <c r="Z116" s="3722">
        <v>10.999999940395355</v>
      </c>
      <c r="AA116" s="3722">
        <v>12.000000104308128</v>
      </c>
      <c r="AB116" s="3722">
        <v>10.999999940395355</v>
      </c>
      <c r="AC116" s="1408">
        <f>SUM(E116:AB116)</f>
        <v>342.99999661743641</v>
      </c>
      <c r="AD116" s="1186"/>
    </row>
    <row r="117" spans="1:30" s="8" customFormat="1" ht="12.75" customHeight="1">
      <c r="A117" s="4867"/>
      <c r="B117" s="4863"/>
      <c r="C117" s="2508" t="s">
        <v>342</v>
      </c>
      <c r="D117" s="1329" t="s">
        <v>110</v>
      </c>
      <c r="E117" s="1927">
        <v>1.7400000095367432</v>
      </c>
      <c r="F117" s="1936">
        <v>1.5299999713897705</v>
      </c>
      <c r="G117" s="1936">
        <v>1.6200000047683716</v>
      </c>
      <c r="H117" s="1938">
        <v>2.4300000667572021</v>
      </c>
      <c r="I117" s="1936">
        <v>2.0699999332427979</v>
      </c>
      <c r="J117" s="1936">
        <v>2.190000057220459</v>
      </c>
      <c r="K117" s="1936">
        <v>1.9199999570846558</v>
      </c>
      <c r="L117" s="1936">
        <v>3.5699999332427979</v>
      </c>
      <c r="M117" s="1936">
        <v>6.7800002098083496</v>
      </c>
      <c r="N117" s="1938">
        <v>4.7399997711181641</v>
      </c>
      <c r="O117" s="1936">
        <v>5.5500001907348633</v>
      </c>
      <c r="P117" s="1936">
        <v>5.5199999809265137</v>
      </c>
      <c r="Q117" s="1936">
        <v>5.8499999046325684</v>
      </c>
      <c r="R117" s="1936">
        <v>4.1999998092651367</v>
      </c>
      <c r="S117" s="1936">
        <v>4.5</v>
      </c>
      <c r="T117" s="1936">
        <v>5.0100002288818359</v>
      </c>
      <c r="U117" s="1936">
        <v>3.5699999332427979</v>
      </c>
      <c r="V117" s="1938">
        <v>2.190000057220459</v>
      </c>
      <c r="W117" s="1936">
        <v>1.9800000190734863</v>
      </c>
      <c r="X117" s="1936">
        <v>1.8600000143051147</v>
      </c>
      <c r="Y117" s="1936">
        <v>1.559999942779541</v>
      </c>
      <c r="Z117" s="1936">
        <v>1.7699999809265137</v>
      </c>
      <c r="AA117" s="1936">
        <v>2.0399999618530273</v>
      </c>
      <c r="AB117" s="2993">
        <v>1.8899999856948853</v>
      </c>
      <c r="AC117" s="1469"/>
      <c r="AD117" s="1186"/>
    </row>
    <row r="118" spans="1:30" s="8" customFormat="1" ht="12.75" customHeight="1" thickBot="1">
      <c r="A118" s="4867"/>
      <c r="B118" s="4863"/>
      <c r="C118" s="1836" t="s">
        <v>315</v>
      </c>
      <c r="D118" s="1334" t="s">
        <v>111</v>
      </c>
      <c r="E118" s="1158">
        <v>0.34482758842169464</v>
      </c>
      <c r="F118" s="1154">
        <v>0.38461536808303154</v>
      </c>
      <c r="G118" s="1154">
        <v>0.33333331033771479</v>
      </c>
      <c r="H118" s="1239">
        <v>0.37931035368677862</v>
      </c>
      <c r="I118" s="1155">
        <v>0.33333333333333331</v>
      </c>
      <c r="J118" s="1155">
        <v>0.29729729185494486</v>
      </c>
      <c r="K118" s="1155">
        <v>0.22727272342428687</v>
      </c>
      <c r="L118" s="1155">
        <v>0.19444445881670702</v>
      </c>
      <c r="M118" s="1155">
        <v>0.21495326988920291</v>
      </c>
      <c r="N118" s="1239">
        <v>0.27272727657571316</v>
      </c>
      <c r="O118" s="1155">
        <v>0.22680411579277249</v>
      </c>
      <c r="P118" s="1155"/>
      <c r="Q118" s="1155">
        <v>0.20192307003459647</v>
      </c>
      <c r="R118" s="1155">
        <v>0.27027026074615351</v>
      </c>
      <c r="S118" s="1155">
        <v>0.23456789300156849</v>
      </c>
      <c r="T118" s="1155">
        <v>0.27710844482050428</v>
      </c>
      <c r="U118" s="1155">
        <v>0.17460317084878788</v>
      </c>
      <c r="V118" s="1239">
        <v>0.31428571124466098</v>
      </c>
      <c r="W118" s="1155">
        <v>0.35483871355389213</v>
      </c>
      <c r="X118" s="1155">
        <v>0.37931035368677862</v>
      </c>
      <c r="Y118" s="1155">
        <v>0.35999997913837462</v>
      </c>
      <c r="Z118" s="1155">
        <v>0.40740739463206377</v>
      </c>
      <c r="AA118" s="1155">
        <v>0.3870967838847304</v>
      </c>
      <c r="AB118" s="1607">
        <v>0.33333333333333331</v>
      </c>
      <c r="AC118" s="1413">
        <f t="shared" ref="AC118" si="15">AC116/AC115</f>
        <v>0.26404926670334533</v>
      </c>
      <c r="AD118" s="1186"/>
    </row>
    <row r="119" spans="1:30" s="8" customFormat="1" ht="12.75" customHeight="1">
      <c r="A119" s="4865" t="s">
        <v>335</v>
      </c>
      <c r="B119" s="4816" t="s">
        <v>42</v>
      </c>
      <c r="C119" s="2508" t="s">
        <v>342</v>
      </c>
      <c r="D119" s="1326" t="s">
        <v>108</v>
      </c>
      <c r="E119" s="3724">
        <v>570.99997997283936</v>
      </c>
      <c r="F119" s="3725">
        <v>540.00002145767212</v>
      </c>
      <c r="G119" s="3725">
        <v>521.00002765655518</v>
      </c>
      <c r="H119" s="3726">
        <v>535.0000262260437</v>
      </c>
      <c r="I119" s="3727">
        <v>538.99997472763062</v>
      </c>
      <c r="J119" s="3727">
        <v>614.00002241134644</v>
      </c>
      <c r="K119" s="3727">
        <v>745.00000476837158</v>
      </c>
      <c r="L119" s="3727">
        <v>823.00001382827759</v>
      </c>
      <c r="M119" s="3727">
        <v>878.00002098083496</v>
      </c>
      <c r="N119" s="3726">
        <v>920.00001668930054</v>
      </c>
      <c r="O119" s="3727">
        <v>925.00001192092896</v>
      </c>
      <c r="P119" s="3727">
        <v>934.00001525878906</v>
      </c>
      <c r="Q119" s="3727">
        <v>941.99997186660767</v>
      </c>
      <c r="R119" s="3727">
        <v>943.00001859664917</v>
      </c>
      <c r="S119" s="3727">
        <v>1013.0000114440918</v>
      </c>
      <c r="T119" s="3727">
        <v>987.99997568130493</v>
      </c>
      <c r="U119" s="3727">
        <v>1011.9999647140503</v>
      </c>
      <c r="V119" s="3726">
        <v>990.99999666213989</v>
      </c>
      <c r="W119" s="3727">
        <v>1000</v>
      </c>
      <c r="X119" s="3727">
        <v>964.9999737739563</v>
      </c>
      <c r="Y119" s="3727">
        <v>948.00001382827759</v>
      </c>
      <c r="Z119" s="3727">
        <v>853.99997234344482</v>
      </c>
      <c r="AA119" s="3727">
        <v>740.99999666213989</v>
      </c>
      <c r="AB119" s="3746">
        <v>639.99998569488525</v>
      </c>
      <c r="AC119" s="1560">
        <f>SUM(E119:AB119)</f>
        <v>19582.000017166138</v>
      </c>
      <c r="AD119" s="1186"/>
    </row>
    <row r="120" spans="1:30" s="8" customFormat="1" ht="12.75" customHeight="1">
      <c r="A120" s="4866"/>
      <c r="B120" s="4817"/>
      <c r="C120" s="2508" t="s">
        <v>342</v>
      </c>
      <c r="D120" s="1329" t="s">
        <v>109</v>
      </c>
      <c r="E120" s="3728">
        <v>289.000004529953</v>
      </c>
      <c r="F120" s="3729">
        <v>280.99998831748962</v>
      </c>
      <c r="G120" s="3729">
        <v>282.00000524520874</v>
      </c>
      <c r="H120" s="3723">
        <v>287.99998760223389</v>
      </c>
      <c r="I120" s="3722">
        <v>284.00000929832458</v>
      </c>
      <c r="J120" s="3722">
        <v>277.99999713897705</v>
      </c>
      <c r="K120" s="3722">
        <v>279.00001406669617</v>
      </c>
      <c r="L120" s="3722">
        <v>287.99998760223389</v>
      </c>
      <c r="M120" s="3722">
        <v>319.99999284744263</v>
      </c>
      <c r="N120" s="3723">
        <v>317.99998879432678</v>
      </c>
      <c r="O120" s="3722">
        <v>323.00001382827759</v>
      </c>
      <c r="P120" s="3722">
        <v>317.00000166893005</v>
      </c>
      <c r="Q120" s="3722">
        <v>310.99998950958252</v>
      </c>
      <c r="R120" s="3722">
        <v>310.99998950958252</v>
      </c>
      <c r="S120" s="3722">
        <v>312.00000643730164</v>
      </c>
      <c r="T120" s="3722">
        <v>303.99999022483826</v>
      </c>
      <c r="U120" s="3722">
        <v>317.00000166893005</v>
      </c>
      <c r="V120" s="3723">
        <v>340.99999070167542</v>
      </c>
      <c r="W120" s="3722">
        <v>324.00000095367432</v>
      </c>
      <c r="X120" s="3722">
        <v>314.00001049041748</v>
      </c>
      <c r="Y120" s="3722">
        <v>319.0000057220459</v>
      </c>
      <c r="Z120" s="3722">
        <v>328.99999618530273</v>
      </c>
      <c r="AA120" s="3722">
        <v>298.00000786781311</v>
      </c>
      <c r="AB120" s="3747">
        <v>289.99999165534973</v>
      </c>
      <c r="AC120" s="1408">
        <f>SUM(E120:AB120)</f>
        <v>7316.9999718666077</v>
      </c>
      <c r="AD120" s="1186"/>
    </row>
    <row r="121" spans="1:30" s="8" customFormat="1" ht="12.75" customHeight="1">
      <c r="A121" s="4867"/>
      <c r="B121" s="4863"/>
      <c r="C121" s="2508" t="s">
        <v>342</v>
      </c>
      <c r="D121" s="1329" t="s">
        <v>110</v>
      </c>
      <c r="E121" s="1935">
        <v>35.520000457763672</v>
      </c>
      <c r="F121" s="1936">
        <v>33.840000152587891</v>
      </c>
      <c r="G121" s="1936">
        <v>32.759998321533203</v>
      </c>
      <c r="H121" s="1938">
        <v>33.299999237060547</v>
      </c>
      <c r="I121" s="1936">
        <v>33.599998474121094</v>
      </c>
      <c r="J121" s="1936">
        <v>36.840000152587891</v>
      </c>
      <c r="K121" s="1936">
        <v>42.240001678466797</v>
      </c>
      <c r="L121" s="1936">
        <v>47.220001220703125</v>
      </c>
      <c r="M121" s="1936">
        <v>52.680000305175781</v>
      </c>
      <c r="N121" s="1938">
        <v>52.560001373291016</v>
      </c>
      <c r="O121" s="1936">
        <v>54.180000305175781</v>
      </c>
      <c r="P121" s="1936">
        <v>54.060001373291016</v>
      </c>
      <c r="Q121" s="1936">
        <v>55.860000610351563</v>
      </c>
      <c r="R121" s="1936">
        <v>54.959999084472656</v>
      </c>
      <c r="S121" s="1936">
        <v>59.520000457763672</v>
      </c>
      <c r="T121" s="1936">
        <v>57.900001525878906</v>
      </c>
      <c r="U121" s="1936">
        <v>58.5</v>
      </c>
      <c r="V121" s="1938">
        <v>58.680000305175781</v>
      </c>
      <c r="W121" s="1936">
        <v>57.479999542236328</v>
      </c>
      <c r="X121" s="1936">
        <v>56.520000457763672</v>
      </c>
      <c r="Y121" s="1936">
        <v>54.959999084472656</v>
      </c>
      <c r="Z121" s="1936">
        <v>50.880001068115234</v>
      </c>
      <c r="AA121" s="1936">
        <v>43.5</v>
      </c>
      <c r="AB121" s="1937">
        <v>39.419998168945313</v>
      </c>
      <c r="AC121" s="1469"/>
      <c r="AD121" s="1186"/>
    </row>
    <row r="122" spans="1:30" s="37" customFormat="1" ht="12.75" customHeight="1" thickBot="1">
      <c r="A122" s="4867"/>
      <c r="B122" s="4863"/>
      <c r="C122" s="1836" t="s">
        <v>315</v>
      </c>
      <c r="D122" s="1350" t="s">
        <v>111</v>
      </c>
      <c r="E122" s="1137">
        <v>0.50612962288317387</v>
      </c>
      <c r="F122" s="1138">
        <v>0.52037032805843286</v>
      </c>
      <c r="G122" s="1138">
        <v>0.54126677596091033</v>
      </c>
      <c r="H122" s="1236">
        <v>0.53831770744727137</v>
      </c>
      <c r="I122" s="1144">
        <v>0.52690171171498934</v>
      </c>
      <c r="J122" s="1144">
        <v>0.45276870845573397</v>
      </c>
      <c r="K122" s="1144">
        <v>0.37449666077980798</v>
      </c>
      <c r="L122" s="1144">
        <v>0.34993922571467451</v>
      </c>
      <c r="M122" s="1144">
        <v>0.36446467562718615</v>
      </c>
      <c r="N122" s="1236">
        <v>0.34565215546264572</v>
      </c>
      <c r="O122" s="1144">
        <v>0.34918919963850586</v>
      </c>
      <c r="P122" s="1144">
        <v>0.33940042450759161</v>
      </c>
      <c r="Q122" s="1144">
        <v>0.33014861868129847</v>
      </c>
      <c r="R122" s="1144">
        <v>0.3297984977480759</v>
      </c>
      <c r="S122" s="1144">
        <v>0.3079960542078643</v>
      </c>
      <c r="T122" s="1144">
        <v>0.30769230537197734</v>
      </c>
      <c r="U122" s="1144">
        <v>0.31324111929045495</v>
      </c>
      <c r="V122" s="1236">
        <v>0.34409686362282804</v>
      </c>
      <c r="W122" s="1144">
        <v>0.32400000095367432</v>
      </c>
      <c r="X122" s="1144">
        <v>0.32538862075033542</v>
      </c>
      <c r="Y122" s="1144">
        <v>0.33649789142284775</v>
      </c>
      <c r="Z122" s="1144">
        <v>0.38524590964856847</v>
      </c>
      <c r="AA122" s="1144">
        <v>0.40215925669387914</v>
      </c>
      <c r="AB122" s="1479">
        <v>0.4531249970896169</v>
      </c>
      <c r="AC122" s="1413">
        <f t="shared" ref="AC122" si="16">AC120/AC119</f>
        <v>0.37365948143459898</v>
      </c>
      <c r="AD122" s="1561"/>
    </row>
    <row r="123" spans="1:30" s="8" customFormat="1" ht="12.75" customHeight="1">
      <c r="A123" s="4865" t="s">
        <v>336</v>
      </c>
      <c r="B123" s="5034" t="s">
        <v>645</v>
      </c>
      <c r="C123" s="2508" t="s">
        <v>342</v>
      </c>
      <c r="D123" s="1577" t="s">
        <v>108</v>
      </c>
      <c r="E123" s="3724">
        <v>0</v>
      </c>
      <c r="F123" s="3725">
        <v>0</v>
      </c>
      <c r="G123" s="3725">
        <v>0</v>
      </c>
      <c r="H123" s="3726">
        <v>0</v>
      </c>
      <c r="I123" s="3727">
        <v>0</v>
      </c>
      <c r="J123" s="3727">
        <v>0</v>
      </c>
      <c r="K123" s="3727">
        <v>0</v>
      </c>
      <c r="L123" s="3727">
        <v>0</v>
      </c>
      <c r="M123" s="3727">
        <v>0</v>
      </c>
      <c r="N123" s="3726">
        <v>0</v>
      </c>
      <c r="O123" s="3727">
        <v>0</v>
      </c>
      <c r="P123" s="3727">
        <v>0</v>
      </c>
      <c r="Q123" s="3727">
        <v>0</v>
      </c>
      <c r="R123" s="3727">
        <v>0</v>
      </c>
      <c r="S123" s="3727">
        <v>0</v>
      </c>
      <c r="T123" s="3727">
        <v>0</v>
      </c>
      <c r="U123" s="3727">
        <v>0</v>
      </c>
      <c r="V123" s="3726">
        <v>0</v>
      </c>
      <c r="W123" s="3727">
        <v>0</v>
      </c>
      <c r="X123" s="3727">
        <v>0</v>
      </c>
      <c r="Y123" s="3727">
        <v>0</v>
      </c>
      <c r="Z123" s="3727">
        <v>0</v>
      </c>
      <c r="AA123" s="3727">
        <v>0</v>
      </c>
      <c r="AB123" s="3746">
        <v>0</v>
      </c>
      <c r="AC123" s="1518">
        <f>SUM(E123:AB123)</f>
        <v>0</v>
      </c>
      <c r="AD123" s="1186"/>
    </row>
    <row r="124" spans="1:30" s="8" customFormat="1" ht="12.75" customHeight="1">
      <c r="A124" s="4866"/>
      <c r="B124" s="5038"/>
      <c r="C124" s="2508" t="s">
        <v>365</v>
      </c>
      <c r="D124" s="1370" t="s">
        <v>109</v>
      </c>
      <c r="E124" s="3728">
        <v>5.34</v>
      </c>
      <c r="F124" s="3729">
        <v>5.34</v>
      </c>
      <c r="G124" s="3729">
        <v>5.34</v>
      </c>
      <c r="H124" s="3723">
        <v>5.34</v>
      </c>
      <c r="I124" s="3722">
        <v>5.34</v>
      </c>
      <c r="J124" s="3722">
        <v>5.34</v>
      </c>
      <c r="K124" s="3722">
        <v>5.28</v>
      </c>
      <c r="L124" s="3722">
        <v>5.28</v>
      </c>
      <c r="M124" s="3722">
        <v>5.22</v>
      </c>
      <c r="N124" s="3723">
        <v>5.22</v>
      </c>
      <c r="O124" s="3722">
        <v>5.22</v>
      </c>
      <c r="P124" s="3722">
        <v>5.22</v>
      </c>
      <c r="Q124" s="3722">
        <v>5.28</v>
      </c>
      <c r="R124" s="3722">
        <v>5.22</v>
      </c>
      <c r="S124" s="3722">
        <v>5.16</v>
      </c>
      <c r="T124" s="3722">
        <v>5.22</v>
      </c>
      <c r="U124" s="3722">
        <v>5.16</v>
      </c>
      <c r="V124" s="3723">
        <v>5.28</v>
      </c>
      <c r="W124" s="3722">
        <v>5.34</v>
      </c>
      <c r="X124" s="3722">
        <v>5.28</v>
      </c>
      <c r="Y124" s="3722">
        <v>5.34</v>
      </c>
      <c r="Z124" s="3722">
        <v>5.34</v>
      </c>
      <c r="AA124" s="3722">
        <v>5.34</v>
      </c>
      <c r="AB124" s="3747">
        <v>5.34</v>
      </c>
      <c r="AC124" s="1573">
        <f>SUM(E124:AB124)</f>
        <v>126.78</v>
      </c>
      <c r="AD124" s="1186"/>
    </row>
    <row r="125" spans="1:30" s="8" customFormat="1" ht="12.75" customHeight="1">
      <c r="A125" s="4867"/>
      <c r="B125" s="5038"/>
      <c r="C125" s="2508" t="s">
        <v>342</v>
      </c>
      <c r="D125" s="1370" t="s">
        <v>110</v>
      </c>
      <c r="E125" s="4114">
        <v>0.30000001192092896</v>
      </c>
      <c r="F125" s="4115">
        <v>0.30000001192092896</v>
      </c>
      <c r="G125" s="4115">
        <v>0.30000001192092896</v>
      </c>
      <c r="H125" s="4117">
        <v>0.30000001192092896</v>
      </c>
      <c r="I125" s="4115">
        <v>0.30000001192092896</v>
      </c>
      <c r="J125" s="4115">
        <v>0.30000001192092896</v>
      </c>
      <c r="K125" s="4115">
        <v>0.30000001192092896</v>
      </c>
      <c r="L125" s="4115">
        <v>0.30000001192092896</v>
      </c>
      <c r="M125" s="4115">
        <v>0.30000001192092896</v>
      </c>
      <c r="N125" s="4117">
        <v>0.30000001192092896</v>
      </c>
      <c r="O125" s="4115">
        <v>0.30000001192092896</v>
      </c>
      <c r="P125" s="4115">
        <v>0.30000001192092896</v>
      </c>
      <c r="Q125" s="4115">
        <v>0.30000001192092896</v>
      </c>
      <c r="R125" s="4115">
        <v>0.30000001192092896</v>
      </c>
      <c r="S125" s="4115">
        <v>0.30000001192092896</v>
      </c>
      <c r="T125" s="4115">
        <v>0.30000001192092896</v>
      </c>
      <c r="U125" s="4115">
        <v>0.30000001192092896</v>
      </c>
      <c r="V125" s="4117">
        <v>0.30000001192092896</v>
      </c>
      <c r="W125" s="4115">
        <v>0.30000001192092896</v>
      </c>
      <c r="X125" s="4115">
        <v>0.30000001192092896</v>
      </c>
      <c r="Y125" s="4115">
        <v>0.30000001192092896</v>
      </c>
      <c r="Z125" s="4115">
        <v>0.30000001192092896</v>
      </c>
      <c r="AA125" s="4115">
        <v>0.30000001192092896</v>
      </c>
      <c r="AB125" s="4216">
        <v>0.30000001192092896</v>
      </c>
      <c r="AC125" s="1469"/>
      <c r="AD125" s="1186"/>
    </row>
    <row r="126" spans="1:30" s="37" customFormat="1" ht="12.75" customHeight="1" thickBot="1">
      <c r="A126" s="4867"/>
      <c r="B126" s="5039"/>
      <c r="C126" s="1836" t="s">
        <v>315</v>
      </c>
      <c r="D126" s="1373" t="s">
        <v>111</v>
      </c>
      <c r="E126" s="1137"/>
      <c r="F126" s="1138"/>
      <c r="G126" s="1138"/>
      <c r="H126" s="1236"/>
      <c r="I126" s="1144"/>
      <c r="J126" s="1144"/>
      <c r="K126" s="1144"/>
      <c r="L126" s="1144"/>
      <c r="M126" s="1144"/>
      <c r="N126" s="1236"/>
      <c r="O126" s="1144"/>
      <c r="P126" s="1144"/>
      <c r="Q126" s="1144"/>
      <c r="R126" s="1144"/>
      <c r="S126" s="1144"/>
      <c r="T126" s="1144"/>
      <c r="U126" s="1144"/>
      <c r="V126" s="1236"/>
      <c r="W126" s="1144"/>
      <c r="X126" s="1144"/>
      <c r="Y126" s="1144"/>
      <c r="Z126" s="1144"/>
      <c r="AA126" s="1144"/>
      <c r="AB126" s="1479"/>
      <c r="AC126" s="1413"/>
      <c r="AD126" s="1561"/>
    </row>
    <row r="127" spans="1:30" s="8" customFormat="1" ht="12.75" customHeight="1">
      <c r="A127" s="4865" t="s">
        <v>337</v>
      </c>
      <c r="B127" s="4816" t="s">
        <v>299</v>
      </c>
      <c r="C127" s="2508" t="s">
        <v>342</v>
      </c>
      <c r="D127" s="1326" t="s">
        <v>108</v>
      </c>
      <c r="E127" s="3735">
        <v>298.00000786781311</v>
      </c>
      <c r="F127" s="3729">
        <v>270.99999785423279</v>
      </c>
      <c r="G127" s="3729">
        <v>286.00001335144043</v>
      </c>
      <c r="H127" s="3723">
        <v>275.00000596046448</v>
      </c>
      <c r="I127" s="3722">
        <v>337.99999952316284</v>
      </c>
      <c r="J127" s="3722">
        <v>381.00001215934753</v>
      </c>
      <c r="K127" s="3722">
        <v>395.99999785423279</v>
      </c>
      <c r="L127" s="3722">
        <v>544.00002956390381</v>
      </c>
      <c r="M127" s="3722">
        <v>628.00002098083496</v>
      </c>
      <c r="N127" s="3723">
        <v>705.99997043609619</v>
      </c>
      <c r="O127" s="3722">
        <v>667.9999828338623</v>
      </c>
      <c r="P127" s="3722">
        <v>685.99998950958252</v>
      </c>
      <c r="Q127" s="3722">
        <v>648.99998903274536</v>
      </c>
      <c r="R127" s="3722">
        <v>647.0000147819519</v>
      </c>
      <c r="S127" s="3722">
        <v>666.99999570846558</v>
      </c>
      <c r="T127" s="3722">
        <v>654.99997138977051</v>
      </c>
      <c r="U127" s="3722">
        <v>630.99998235702515</v>
      </c>
      <c r="V127" s="3723">
        <v>583.99999141693115</v>
      </c>
      <c r="W127" s="3722">
        <v>596.00001573562622</v>
      </c>
      <c r="X127" s="3722">
        <v>569.0000057220459</v>
      </c>
      <c r="Y127" s="3722">
        <v>518.00000667572021</v>
      </c>
      <c r="Z127" s="3722">
        <v>474.99999403953552</v>
      </c>
      <c r="AA127" s="3722">
        <v>384.99999046325684</v>
      </c>
      <c r="AB127" s="3736">
        <v>344.9999988079071</v>
      </c>
      <c r="AC127" s="1518">
        <f>SUM(E127:AB127)</f>
        <v>12197.999984025955</v>
      </c>
      <c r="AD127" s="1186"/>
    </row>
    <row r="128" spans="1:30" s="8" customFormat="1" ht="12.75" customHeight="1">
      <c r="A128" s="4866"/>
      <c r="B128" s="4817"/>
      <c r="C128" s="2508" t="s">
        <v>342</v>
      </c>
      <c r="D128" s="1329" t="s">
        <v>109</v>
      </c>
      <c r="E128" s="3735">
        <v>71.000002324581146</v>
      </c>
      <c r="F128" s="3729">
        <v>65.999999642372131</v>
      </c>
      <c r="G128" s="3729">
        <v>71.000002324581146</v>
      </c>
      <c r="H128" s="3723">
        <v>67.000001668930054</v>
      </c>
      <c r="I128" s="3722">
        <v>70.000000298023224</v>
      </c>
      <c r="J128" s="3722">
        <v>71.000002324581146</v>
      </c>
      <c r="K128" s="3722">
        <v>68.000003695487976</v>
      </c>
      <c r="L128" s="3722">
        <v>109.99999940395355</v>
      </c>
      <c r="M128" s="3722">
        <v>131.99999928474426</v>
      </c>
      <c r="N128" s="3723">
        <v>131.99999928474426</v>
      </c>
      <c r="O128" s="3722">
        <v>127.00000405311584</v>
      </c>
      <c r="P128" s="3722">
        <v>127.00000405311584</v>
      </c>
      <c r="Q128" s="3722">
        <v>127.00000405311584</v>
      </c>
      <c r="R128" s="3722">
        <v>136.99999451637268</v>
      </c>
      <c r="S128" s="3722">
        <v>125</v>
      </c>
      <c r="T128" s="3722">
        <v>122.00000137090683</v>
      </c>
      <c r="U128" s="3722">
        <v>127.00000405311584</v>
      </c>
      <c r="V128" s="3723">
        <v>89.000001549720764</v>
      </c>
      <c r="W128" s="3722">
        <v>87.999999523162842</v>
      </c>
      <c r="X128" s="3722">
        <v>82.999996840953827</v>
      </c>
      <c r="Y128" s="3722">
        <v>86.000002920627594</v>
      </c>
      <c r="Z128" s="3722">
        <v>79.999998211860657</v>
      </c>
      <c r="AA128" s="3722">
        <v>74.000000953674316</v>
      </c>
      <c r="AB128" s="3736">
        <v>70.000000298023224</v>
      </c>
      <c r="AC128" s="1573">
        <f>SUM(E128:AB128)</f>
        <v>2320.000022649765</v>
      </c>
      <c r="AD128" s="1186"/>
    </row>
    <row r="129" spans="1:30" s="8" customFormat="1" ht="12.75" customHeight="1">
      <c r="A129" s="4867"/>
      <c r="B129" s="4863"/>
      <c r="C129" s="2508" t="s">
        <v>342</v>
      </c>
      <c r="D129" s="1329" t="s">
        <v>110</v>
      </c>
      <c r="E129" s="1927">
        <v>16.379999160766602</v>
      </c>
      <c r="F129" s="1936">
        <v>14.640000343322754</v>
      </c>
      <c r="G129" s="1936">
        <v>15.720000267028809</v>
      </c>
      <c r="H129" s="1938">
        <v>15</v>
      </c>
      <c r="I129" s="1936">
        <v>18.600000381469727</v>
      </c>
      <c r="J129" s="1936">
        <v>20.459999084472656</v>
      </c>
      <c r="K129" s="1936">
        <v>21.600000381469727</v>
      </c>
      <c r="L129" s="1936">
        <v>31.680000305175781</v>
      </c>
      <c r="M129" s="1936">
        <v>34.560001373291016</v>
      </c>
      <c r="N129" s="1938">
        <v>37.860000610351563</v>
      </c>
      <c r="O129" s="1936">
        <v>37.919998168945313</v>
      </c>
      <c r="P129" s="1936">
        <v>36.959999084472656</v>
      </c>
      <c r="Q129" s="1936">
        <v>35.759998321533203</v>
      </c>
      <c r="R129" s="1936">
        <v>37.619998931884766</v>
      </c>
      <c r="S129" s="1936">
        <v>38.220001220703125</v>
      </c>
      <c r="T129" s="1936">
        <v>37.560001373291016</v>
      </c>
      <c r="U129" s="1936">
        <v>35.099998474121094</v>
      </c>
      <c r="V129" s="1938">
        <v>32.520000457763672</v>
      </c>
      <c r="W129" s="1936">
        <v>32.639999389648438</v>
      </c>
      <c r="X129" s="1936">
        <v>32.340000152587891</v>
      </c>
      <c r="Y129" s="1936">
        <v>28.739999771118164</v>
      </c>
      <c r="Z129" s="1936">
        <v>26.040000915527344</v>
      </c>
      <c r="AA129" s="1936">
        <v>21.600000381469727</v>
      </c>
      <c r="AB129" s="2993">
        <v>18.420000076293945</v>
      </c>
      <c r="AC129" s="1469"/>
      <c r="AD129" s="1186"/>
    </row>
    <row r="130" spans="1:30" s="37" customFormat="1" ht="12.75" customHeight="1" thickBot="1">
      <c r="A130" s="4867"/>
      <c r="B130" s="4863"/>
      <c r="C130" s="1836" t="s">
        <v>315</v>
      </c>
      <c r="D130" s="1350" t="s">
        <v>111</v>
      </c>
      <c r="E130" s="1158">
        <v>0.23825503506723172</v>
      </c>
      <c r="F130" s="1154">
        <v>0.24354243603305353</v>
      </c>
      <c r="G130" s="1154">
        <v>0.24825174479042925</v>
      </c>
      <c r="H130" s="1239">
        <v>0.24363636442452422</v>
      </c>
      <c r="I130" s="1155">
        <v>0.20710059288987126</v>
      </c>
      <c r="J130" s="1155">
        <v>0.18635170619072439</v>
      </c>
      <c r="K130" s="1155">
        <v>0.17171718197967947</v>
      </c>
      <c r="L130" s="1155">
        <v>0.20220587026830636</v>
      </c>
      <c r="M130" s="1155">
        <v>0.2101910746413376</v>
      </c>
      <c r="N130" s="1239">
        <v>0.18696884534316321</v>
      </c>
      <c r="O130" s="1155">
        <v>0.19011977143224254</v>
      </c>
      <c r="P130" s="1155">
        <v>0.18513120407466394</v>
      </c>
      <c r="Q130" s="1155">
        <v>0.19568567981394533</v>
      </c>
      <c r="R130" s="1155">
        <v>0.21174650909790721</v>
      </c>
      <c r="S130" s="1155">
        <v>0.1874062980573622</v>
      </c>
      <c r="T130" s="1155">
        <v>0.18625955221348911</v>
      </c>
      <c r="U130" s="1155">
        <v>0.201267840893945</v>
      </c>
      <c r="V130" s="1239">
        <v>0.1523972651673921</v>
      </c>
      <c r="W130" s="1155">
        <v>0.14765100201305681</v>
      </c>
      <c r="X130" s="1155">
        <v>0.14586994025708144</v>
      </c>
      <c r="Y130" s="1155">
        <v>0.16602316952182117</v>
      </c>
      <c r="Z130" s="1155">
        <v>0.16842105098048074</v>
      </c>
      <c r="AA130" s="1155">
        <v>0.19220779944600191</v>
      </c>
      <c r="AB130" s="1607">
        <v>0.20289855228955694</v>
      </c>
      <c r="AC130" s="1440">
        <f t="shared" ref="AC130" si="17">AC128/AC127</f>
        <v>0.19019511605902201</v>
      </c>
      <c r="AD130" s="1561"/>
    </row>
    <row r="131" spans="1:30" s="8" customFormat="1" ht="12.75" customHeight="1">
      <c r="A131" s="4865" t="s">
        <v>287</v>
      </c>
      <c r="B131" s="4816" t="s">
        <v>300</v>
      </c>
      <c r="C131" s="2508" t="s">
        <v>342</v>
      </c>
      <c r="D131" s="1368" t="s">
        <v>108</v>
      </c>
      <c r="E131" s="3724">
        <v>25.00000037252903</v>
      </c>
      <c r="F131" s="3725">
        <v>26.000000536441803</v>
      </c>
      <c r="G131" s="3725">
        <v>26.000000536441803</v>
      </c>
      <c r="H131" s="3726">
        <v>25.00000037252903</v>
      </c>
      <c r="I131" s="3727">
        <v>26.000000536441803</v>
      </c>
      <c r="J131" s="3727">
        <v>25.00000037252903</v>
      </c>
      <c r="K131" s="3727">
        <v>26.000000536441803</v>
      </c>
      <c r="L131" s="3727">
        <v>25.00000037252903</v>
      </c>
      <c r="M131" s="3727">
        <v>25.00000037252903</v>
      </c>
      <c r="N131" s="3726">
        <v>26.000000536441803</v>
      </c>
      <c r="O131" s="3727">
        <v>24.000000208616257</v>
      </c>
      <c r="P131" s="3727">
        <v>24.000000208616257</v>
      </c>
      <c r="Q131" s="3727">
        <v>25.00000037252903</v>
      </c>
      <c r="R131" s="3727">
        <v>24.000000208616257</v>
      </c>
      <c r="S131" s="3727">
        <v>25.00000037252903</v>
      </c>
      <c r="T131" s="3727">
        <v>25.00000037252903</v>
      </c>
      <c r="U131" s="3727">
        <v>25.00000037252903</v>
      </c>
      <c r="V131" s="3726">
        <v>25.00000037252903</v>
      </c>
      <c r="W131" s="3727">
        <v>26.000000536441803</v>
      </c>
      <c r="X131" s="3727">
        <v>26.000000536441803</v>
      </c>
      <c r="Y131" s="3727">
        <v>26.000000536441803</v>
      </c>
      <c r="Z131" s="3727">
        <v>26.000000536441803</v>
      </c>
      <c r="AA131" s="3727">
        <v>26.000000536441803</v>
      </c>
      <c r="AB131" s="3746">
        <v>26.000000536441803</v>
      </c>
      <c r="AC131" s="1463">
        <f>SUM(E131:AB131)</f>
        <v>608.0000102519989</v>
      </c>
      <c r="AD131" s="1578"/>
    </row>
    <row r="132" spans="1:30" s="8" customFormat="1" ht="12.75" customHeight="1">
      <c r="A132" s="4866"/>
      <c r="B132" s="4817"/>
      <c r="C132" s="2508" t="s">
        <v>365</v>
      </c>
      <c r="D132" s="1370" t="s">
        <v>109</v>
      </c>
      <c r="E132" s="3728">
        <v>224.00000691413879</v>
      </c>
      <c r="F132" s="3729">
        <v>224.00000691413879</v>
      </c>
      <c r="G132" s="3729">
        <v>224.00000691413879</v>
      </c>
      <c r="H132" s="3723">
        <v>224.99999403953552</v>
      </c>
      <c r="I132" s="3722">
        <v>224.00000691413879</v>
      </c>
      <c r="J132" s="3722">
        <v>224.00000691413879</v>
      </c>
      <c r="K132" s="3722">
        <v>223.00000488758087</v>
      </c>
      <c r="L132" s="3722">
        <v>221.00000083446503</v>
      </c>
      <c r="M132" s="3722">
        <v>221.00000083446503</v>
      </c>
      <c r="N132" s="3723">
        <v>222.00000286102295</v>
      </c>
      <c r="O132" s="3722">
        <v>222.00000286102295</v>
      </c>
      <c r="P132" s="3722">
        <v>223.00000488758087</v>
      </c>
      <c r="Q132" s="3722">
        <v>223.00000488758087</v>
      </c>
      <c r="R132" s="3722">
        <v>222.00000286102295</v>
      </c>
      <c r="S132" s="3722">
        <v>221.00000083446503</v>
      </c>
      <c r="T132" s="3722">
        <v>219.9999988079071</v>
      </c>
      <c r="U132" s="3722">
        <v>222.00000286102295</v>
      </c>
      <c r="V132" s="3723">
        <v>223.00000488758087</v>
      </c>
      <c r="W132" s="3722">
        <v>223.00000488758087</v>
      </c>
      <c r="X132" s="3722">
        <v>224.00000691413879</v>
      </c>
      <c r="Y132" s="3722">
        <v>224.99999403953552</v>
      </c>
      <c r="Z132" s="3722">
        <v>225.99999606609344</v>
      </c>
      <c r="AA132" s="3722">
        <v>224.00000691413879</v>
      </c>
      <c r="AB132" s="3747">
        <v>224.99999403953552</v>
      </c>
      <c r="AC132" s="1464">
        <f>SUM(E132:AB132)</f>
        <v>5355.0000637769699</v>
      </c>
      <c r="AD132" s="1578"/>
    </row>
    <row r="133" spans="1:30" s="8" customFormat="1" ht="12.75" customHeight="1">
      <c r="A133" s="4867"/>
      <c r="B133" s="4863"/>
      <c r="C133" s="2508" t="s">
        <v>342</v>
      </c>
      <c r="D133" s="1370" t="s">
        <v>110</v>
      </c>
      <c r="E133" s="1935">
        <v>11.010000228881836</v>
      </c>
      <c r="F133" s="1936">
        <v>11.010000228881836</v>
      </c>
      <c r="G133" s="1936">
        <v>10.979999542236328</v>
      </c>
      <c r="H133" s="1938">
        <v>11.010000228881836</v>
      </c>
      <c r="I133" s="1936">
        <v>11.010000228881836</v>
      </c>
      <c r="J133" s="1936">
        <v>10.949999809265137</v>
      </c>
      <c r="K133" s="1936">
        <v>10.949999809265137</v>
      </c>
      <c r="L133" s="1936">
        <v>10.920000076293945</v>
      </c>
      <c r="M133" s="1936">
        <v>10.890000343322754</v>
      </c>
      <c r="N133" s="1938">
        <v>10.890000343322754</v>
      </c>
      <c r="O133" s="1936">
        <v>11.010000228881836</v>
      </c>
      <c r="P133" s="1936">
        <v>11.039999961853027</v>
      </c>
      <c r="Q133" s="1936">
        <v>11.010000228881836</v>
      </c>
      <c r="R133" s="1936">
        <v>10.979999542236328</v>
      </c>
      <c r="S133" s="1936">
        <v>10.949999809265137</v>
      </c>
      <c r="T133" s="1936">
        <v>10.949999809265137</v>
      </c>
      <c r="U133" s="1936">
        <v>10.979999542236328</v>
      </c>
      <c r="V133" s="1938">
        <v>11.010000228881836</v>
      </c>
      <c r="W133" s="1936">
        <v>11.010000228881836</v>
      </c>
      <c r="X133" s="1936">
        <v>11.010000228881836</v>
      </c>
      <c r="Y133" s="1936">
        <v>11.039999961853027</v>
      </c>
      <c r="Z133" s="1936">
        <v>11.069999694824219</v>
      </c>
      <c r="AA133" s="1936">
        <v>11.039999961853027</v>
      </c>
      <c r="AB133" s="1937">
        <v>11.010000228881836</v>
      </c>
      <c r="AC133" s="1422"/>
      <c r="AD133" s="1578"/>
    </row>
    <row r="134" spans="1:30" s="37" customFormat="1" ht="12.75" customHeight="1" thickBot="1">
      <c r="A134" s="4867"/>
      <c r="B134" s="4863"/>
      <c r="C134" s="1836" t="s">
        <v>315</v>
      </c>
      <c r="D134" s="1373" t="s">
        <v>111</v>
      </c>
      <c r="E134" s="1137">
        <v>8.9600001430511451</v>
      </c>
      <c r="F134" s="1138">
        <v>8.6153847035571651</v>
      </c>
      <c r="G134" s="1138">
        <v>8.6153847035571651</v>
      </c>
      <c r="H134" s="1236">
        <v>8.9999996274709755</v>
      </c>
      <c r="I134" s="1144">
        <v>8.6153847035571651</v>
      </c>
      <c r="J134" s="1144">
        <v>8.9600001430511451</v>
      </c>
      <c r="K134" s="1144">
        <v>8.5769230879446461</v>
      </c>
      <c r="L134" s="1144">
        <v>8.8399999016523374</v>
      </c>
      <c r="M134" s="1144">
        <v>8.8399999016523374</v>
      </c>
      <c r="N134" s="1236">
        <v>8.538461472332127</v>
      </c>
      <c r="O134" s="1144">
        <v>9.2500000388051067</v>
      </c>
      <c r="P134" s="1144">
        <v>9.291666789549506</v>
      </c>
      <c r="Q134" s="1144">
        <v>8.9200000625848759</v>
      </c>
      <c r="R134" s="1144">
        <v>9.2500000388051067</v>
      </c>
      <c r="S134" s="1144">
        <v>8.8399999016523374</v>
      </c>
      <c r="T134" s="1144">
        <v>8.7999998211860682</v>
      </c>
      <c r="U134" s="1144">
        <v>8.8799999821186066</v>
      </c>
      <c r="V134" s="1236">
        <v>8.9200000625848759</v>
      </c>
      <c r="W134" s="1144">
        <v>8.5769230879446461</v>
      </c>
      <c r="X134" s="1144">
        <v>8.6153847035571651</v>
      </c>
      <c r="Y134" s="1144">
        <v>8.6538457460481126</v>
      </c>
      <c r="Z134" s="1144">
        <v>8.6923073616606317</v>
      </c>
      <c r="AA134" s="1144">
        <v>8.6153847035571651</v>
      </c>
      <c r="AB134" s="1479">
        <v>8.6538457460481126</v>
      </c>
      <c r="AC134" s="1424"/>
      <c r="AD134" s="1579"/>
    </row>
    <row r="135" spans="1:30" s="8" customFormat="1" ht="12.75" customHeight="1">
      <c r="A135" s="4865" t="s">
        <v>320</v>
      </c>
      <c r="B135" s="4816" t="s">
        <v>288</v>
      </c>
      <c r="C135" s="2508" t="s">
        <v>342</v>
      </c>
      <c r="D135" s="1326" t="s">
        <v>108</v>
      </c>
      <c r="E135" s="3711">
        <v>2346.9998836517298</v>
      </c>
      <c r="F135" s="3712">
        <v>2247.999906539917</v>
      </c>
      <c r="G135" s="3712">
        <v>2183.0000877380371</v>
      </c>
      <c r="H135" s="3713">
        <v>2221.9998836517334</v>
      </c>
      <c r="I135" s="3714">
        <v>2217.9999351501465</v>
      </c>
      <c r="J135" s="3714">
        <v>2361.9999885559082</v>
      </c>
      <c r="K135" s="3714">
        <v>2655.9998989105225</v>
      </c>
      <c r="L135" s="3714">
        <v>2930.0000667572021</v>
      </c>
      <c r="M135" s="3714">
        <v>3233.0000400543213</v>
      </c>
      <c r="N135" s="3713">
        <v>3259.0000629425049</v>
      </c>
      <c r="O135" s="3714">
        <v>3322.9999542236328</v>
      </c>
      <c r="P135" s="3714">
        <v>3308.0000877380371</v>
      </c>
      <c r="Q135" s="3714">
        <v>3242.0001029968262</v>
      </c>
      <c r="R135" s="3714">
        <v>3329.9999237060547</v>
      </c>
      <c r="S135" s="3714">
        <v>3532.9999923706055</v>
      </c>
      <c r="T135" s="3714">
        <v>3637.0000839233398</v>
      </c>
      <c r="U135" s="3714">
        <v>3611.0000610351562</v>
      </c>
      <c r="V135" s="3713">
        <v>3589.9999141693115</v>
      </c>
      <c r="W135" s="3714">
        <v>3601.0000705718994</v>
      </c>
      <c r="X135" s="3714">
        <v>3446.0000991821289</v>
      </c>
      <c r="Y135" s="3714">
        <v>3424.9999523162842</v>
      </c>
      <c r="Z135" s="3714">
        <v>3108.9999675750732</v>
      </c>
      <c r="AA135" s="3714">
        <v>2844.0001010894775</v>
      </c>
      <c r="AB135" s="3715">
        <v>2598.9999771118164</v>
      </c>
      <c r="AC135" s="1573">
        <f>SUM(E135:AB135)</f>
        <v>72256.00004196167</v>
      </c>
      <c r="AD135" s="1186"/>
    </row>
    <row r="136" spans="1:30" s="8" customFormat="1" ht="12.75" customHeight="1">
      <c r="A136" s="4866"/>
      <c r="B136" s="4817"/>
      <c r="C136" s="2508" t="s">
        <v>342</v>
      </c>
      <c r="D136" s="1329" t="s">
        <v>109</v>
      </c>
      <c r="E136" s="3716">
        <v>523.99998903274536</v>
      </c>
      <c r="F136" s="3717">
        <v>519.99998092651367</v>
      </c>
      <c r="G136" s="3717">
        <v>523.99998903274536</v>
      </c>
      <c r="H136" s="3718">
        <v>517.00001955032349</v>
      </c>
      <c r="I136" s="3719">
        <v>517.00001955032349</v>
      </c>
      <c r="J136" s="3719">
        <v>509.00000333786011</v>
      </c>
      <c r="K136" s="3719">
        <v>532.00000524520874</v>
      </c>
      <c r="L136" s="3719">
        <v>648.00000190734863</v>
      </c>
      <c r="M136" s="3719">
        <v>695.99997997283936</v>
      </c>
      <c r="N136" s="3718">
        <v>629.00000810623169</v>
      </c>
      <c r="O136" s="3719">
        <v>623.00002574920654</v>
      </c>
      <c r="P136" s="3719">
        <v>617.99997091293335</v>
      </c>
      <c r="Q136" s="3719">
        <v>592.99999475479126</v>
      </c>
      <c r="R136" s="3719">
        <v>572.00002670288086</v>
      </c>
      <c r="S136" s="3719">
        <v>663.99997472763062</v>
      </c>
      <c r="T136" s="3719">
        <v>708.99999141693115</v>
      </c>
      <c r="U136" s="3719">
        <v>726.99999809265137</v>
      </c>
      <c r="V136" s="3718">
        <v>720.00002861022949</v>
      </c>
      <c r="W136" s="3719">
        <v>716.0000205039978</v>
      </c>
      <c r="X136" s="3719">
        <v>677.99997329711914</v>
      </c>
      <c r="Y136" s="3719">
        <v>717.99999475479126</v>
      </c>
      <c r="Z136" s="3719">
        <v>653.99998426437378</v>
      </c>
      <c r="AA136" s="3719">
        <v>592.00000762939453</v>
      </c>
      <c r="AB136" s="3720">
        <v>610.00001430511475</v>
      </c>
      <c r="AC136" s="1573">
        <f>SUM(E136:AB136)</f>
        <v>14810.000002384186</v>
      </c>
      <c r="AD136" s="1186"/>
    </row>
    <row r="137" spans="1:30" s="8" customFormat="1" ht="12.75" customHeight="1">
      <c r="A137" s="4867"/>
      <c r="B137" s="4863"/>
      <c r="C137" s="2508" t="s">
        <v>342</v>
      </c>
      <c r="D137" s="1329" t="s">
        <v>110</v>
      </c>
      <c r="E137" s="1927">
        <f>[2]ОИК!C4</f>
        <v>136.80000305175781</v>
      </c>
      <c r="F137" s="1936">
        <f>[2]ОИК!D4</f>
        <v>130.32000732421875</v>
      </c>
      <c r="G137" s="1936">
        <f>[2]ОИК!E4</f>
        <v>129.72000122070312</v>
      </c>
      <c r="H137" s="1938">
        <f>[2]ОИК!F4</f>
        <v>128.27999877929687</v>
      </c>
      <c r="I137" s="1936">
        <f>[2]ОИК!G4</f>
        <v>129.36000061035156</v>
      </c>
      <c r="J137" s="1936">
        <f>[2]ОИК!H4</f>
        <v>134.8800048828125</v>
      </c>
      <c r="K137" s="1936">
        <f>[2]ОИК!I4</f>
        <v>155.8800048828125</v>
      </c>
      <c r="L137" s="1936">
        <f>[2]ОИК!J4</f>
        <v>169.91999816894531</v>
      </c>
      <c r="M137" s="1936">
        <f>[2]ОИК!K4</f>
        <v>187.08000183105469</v>
      </c>
      <c r="N137" s="1938">
        <f>[2]ОИК!L4</f>
        <v>187.19999694824219</v>
      </c>
      <c r="O137" s="1936">
        <f>[2]ОИК!M4</f>
        <v>192.36000061035156</v>
      </c>
      <c r="P137" s="1936">
        <f>[2]ОИК!N4</f>
        <v>186.24000549316406</v>
      </c>
      <c r="Q137" s="1936">
        <f>[2]ОИК!O4</f>
        <v>185.75999450683594</v>
      </c>
      <c r="R137" s="1936">
        <f>[2]ОИК!P4</f>
        <v>189.60000610351562</v>
      </c>
      <c r="S137" s="1936">
        <f>[2]ОИК!Q4</f>
        <v>204</v>
      </c>
      <c r="T137" s="1936">
        <f>[2]ОИК!R4</f>
        <v>207.72000122070312</v>
      </c>
      <c r="U137" s="1936">
        <f>[2]ОИК!S4</f>
        <v>208.80000305175781</v>
      </c>
      <c r="V137" s="1938">
        <f>[2]ОИК!T4</f>
        <v>207.83999633789063</v>
      </c>
      <c r="W137" s="1936">
        <f>[2]ОИК!U4</f>
        <v>206.52000427246094</v>
      </c>
      <c r="X137" s="1936">
        <f>[2]ОИК!V4</f>
        <v>200.16000366210937</v>
      </c>
      <c r="Y137" s="1936">
        <f>[2]ОИК!W4</f>
        <v>195.72000122070312</v>
      </c>
      <c r="Z137" s="1936">
        <f>[2]ОИК!X4</f>
        <v>176.8800048828125</v>
      </c>
      <c r="AA137" s="1936">
        <f>[2]ОИК!Y4</f>
        <v>165.36000061035156</v>
      </c>
      <c r="AB137" s="2993">
        <f>[2]ОИК!Z4</f>
        <v>148.44000244140625</v>
      </c>
      <c r="AC137" s="1469"/>
      <c r="AD137" s="1186"/>
    </row>
    <row r="138" spans="1:30" s="8" customFormat="1" ht="12.75" customHeight="1" thickBot="1">
      <c r="A138" s="4867"/>
      <c r="B138" s="4863"/>
      <c r="C138" s="1836" t="s">
        <v>315</v>
      </c>
      <c r="D138" s="1334" t="s">
        <v>111</v>
      </c>
      <c r="E138" s="1158">
        <f t="shared" ref="E138:AC138" si="18">E136/E135</f>
        <v>0.22326374734090165</v>
      </c>
      <c r="F138" s="1154">
        <f t="shared" si="18"/>
        <v>0.23131672711094048</v>
      </c>
      <c r="G138" s="1154">
        <f t="shared" si="18"/>
        <v>0.24003663214493925</v>
      </c>
      <c r="H138" s="1239">
        <f t="shared" si="18"/>
        <v>0.23267328830848663</v>
      </c>
      <c r="I138" s="1155">
        <f t="shared" si="18"/>
        <v>0.23309289209484374</v>
      </c>
      <c r="J138" s="1155">
        <f t="shared" si="18"/>
        <v>0.21549534538696385</v>
      </c>
      <c r="K138" s="1155">
        <f t="shared" si="18"/>
        <v>0.2003012144177537</v>
      </c>
      <c r="L138" s="1155">
        <f t="shared" si="18"/>
        <v>0.22116040516836136</v>
      </c>
      <c r="M138" s="1155">
        <f t="shared" si="18"/>
        <v>0.21527991690378856</v>
      </c>
      <c r="N138" s="1239">
        <f t="shared" si="18"/>
        <v>0.19300398771343272</v>
      </c>
      <c r="O138" s="1155">
        <f t="shared" si="18"/>
        <v>0.18748120202570415</v>
      </c>
      <c r="P138" s="1155">
        <f t="shared" si="18"/>
        <v>0.18681981696545627</v>
      </c>
      <c r="Q138" s="1155">
        <f t="shared" si="18"/>
        <v>0.18291177542117795</v>
      </c>
      <c r="R138" s="1155">
        <f t="shared" si="18"/>
        <v>0.17177178372613452</v>
      </c>
      <c r="S138" s="1155">
        <f t="shared" si="18"/>
        <v>0.18794225195627404</v>
      </c>
      <c r="T138" s="1155">
        <f t="shared" si="18"/>
        <v>0.19494087848689623</v>
      </c>
      <c r="U138" s="1155">
        <f t="shared" si="18"/>
        <v>0.20132926773871174</v>
      </c>
      <c r="V138" s="1239">
        <f t="shared" si="18"/>
        <v>0.20055711582846375</v>
      </c>
      <c r="W138" s="1155">
        <f t="shared" si="18"/>
        <v>0.1988336591146706</v>
      </c>
      <c r="X138" s="1155">
        <f t="shared" si="18"/>
        <v>0.19674984149246982</v>
      </c>
      <c r="Y138" s="1155">
        <f t="shared" si="18"/>
        <v>0.20963503788349455</v>
      </c>
      <c r="Z138" s="1155">
        <f t="shared" si="18"/>
        <v>0.21035702511585233</v>
      </c>
      <c r="AA138" s="1155">
        <f t="shared" si="18"/>
        <v>0.20815751989692671</v>
      </c>
      <c r="AB138" s="1607">
        <f t="shared" si="18"/>
        <v>0.23470566359257447</v>
      </c>
      <c r="AC138" s="1413">
        <f t="shared" si="18"/>
        <v>0.2049656775047537</v>
      </c>
      <c r="AD138" s="1186"/>
    </row>
    <row r="139" spans="1:30" s="8" customFormat="1" ht="12.75" customHeight="1">
      <c r="A139" s="1485"/>
      <c r="B139" s="1508" t="s">
        <v>6</v>
      </c>
      <c r="C139" s="1824" t="s">
        <v>296</v>
      </c>
      <c r="D139" s="1368" t="s">
        <v>108</v>
      </c>
      <c r="E139" s="3470">
        <v>18</v>
      </c>
      <c r="F139" s="3471">
        <v>18</v>
      </c>
      <c r="G139" s="3471">
        <v>18</v>
      </c>
      <c r="H139" s="3472">
        <v>18</v>
      </c>
      <c r="I139" s="3471">
        <v>18</v>
      </c>
      <c r="J139" s="3471">
        <v>18</v>
      </c>
      <c r="K139" s="3471">
        <v>18</v>
      </c>
      <c r="L139" s="3471">
        <v>18</v>
      </c>
      <c r="M139" s="3471">
        <v>18</v>
      </c>
      <c r="N139" s="3472">
        <v>18</v>
      </c>
      <c r="O139" s="3471">
        <v>18</v>
      </c>
      <c r="P139" s="3471">
        <v>18</v>
      </c>
      <c r="Q139" s="3471">
        <v>18</v>
      </c>
      <c r="R139" s="3471">
        <v>18</v>
      </c>
      <c r="S139" s="3471">
        <v>18</v>
      </c>
      <c r="T139" s="3471">
        <v>18</v>
      </c>
      <c r="U139" s="3471">
        <v>18</v>
      </c>
      <c r="V139" s="3472">
        <v>18</v>
      </c>
      <c r="W139" s="3471">
        <v>18</v>
      </c>
      <c r="X139" s="3471">
        <v>18</v>
      </c>
      <c r="Y139" s="3471">
        <v>18</v>
      </c>
      <c r="Z139" s="3471">
        <v>18</v>
      </c>
      <c r="AA139" s="3471">
        <v>18</v>
      </c>
      <c r="AB139" s="3473">
        <v>18</v>
      </c>
      <c r="AC139" s="1452">
        <f>SUM(E139:AB139)</f>
        <v>432</v>
      </c>
      <c r="AD139" s="1186"/>
    </row>
    <row r="140" spans="1:30" s="7" customFormat="1" ht="12.75" customHeight="1">
      <c r="A140" s="1598"/>
      <c r="B140" s="1509" t="s">
        <v>7</v>
      </c>
      <c r="C140" s="1834" t="s">
        <v>296</v>
      </c>
      <c r="D140" s="1370" t="s">
        <v>108</v>
      </c>
      <c r="E140" s="3474">
        <v>0</v>
      </c>
      <c r="F140" s="3475">
        <v>0</v>
      </c>
      <c r="G140" s="3475">
        <v>0</v>
      </c>
      <c r="H140" s="3476">
        <v>0</v>
      </c>
      <c r="I140" s="3475">
        <v>0</v>
      </c>
      <c r="J140" s="3475">
        <v>0</v>
      </c>
      <c r="K140" s="3475">
        <v>0</v>
      </c>
      <c r="L140" s="3475">
        <v>0</v>
      </c>
      <c r="M140" s="3475">
        <v>0</v>
      </c>
      <c r="N140" s="3476">
        <v>0</v>
      </c>
      <c r="O140" s="3475">
        <v>0</v>
      </c>
      <c r="P140" s="3475">
        <v>0</v>
      </c>
      <c r="Q140" s="3475">
        <v>0</v>
      </c>
      <c r="R140" s="3475">
        <v>0</v>
      </c>
      <c r="S140" s="3475">
        <v>0</v>
      </c>
      <c r="T140" s="3475">
        <v>0</v>
      </c>
      <c r="U140" s="3475">
        <v>0</v>
      </c>
      <c r="V140" s="3476">
        <v>0</v>
      </c>
      <c r="W140" s="3475">
        <v>0</v>
      </c>
      <c r="X140" s="3475">
        <v>0</v>
      </c>
      <c r="Y140" s="3475">
        <v>0</v>
      </c>
      <c r="Z140" s="3475">
        <v>0</v>
      </c>
      <c r="AA140" s="3475">
        <v>0</v>
      </c>
      <c r="AB140" s="3477">
        <v>0</v>
      </c>
      <c r="AC140" s="1574">
        <f>SUM(E140:AB140)</f>
        <v>0</v>
      </c>
      <c r="AD140" s="1129"/>
    </row>
    <row r="141" spans="1:30" s="7" customFormat="1" ht="12.75" customHeight="1" thickBot="1">
      <c r="A141" s="1599"/>
      <c r="B141" s="1510" t="s">
        <v>41</v>
      </c>
      <c r="C141" s="1834" t="s">
        <v>296</v>
      </c>
      <c r="D141" s="1401" t="s">
        <v>108</v>
      </c>
      <c r="E141" s="3478">
        <v>0</v>
      </c>
      <c r="F141" s="3479">
        <v>0</v>
      </c>
      <c r="G141" s="3479">
        <v>0</v>
      </c>
      <c r="H141" s="3480">
        <v>0</v>
      </c>
      <c r="I141" s="3479">
        <v>0</v>
      </c>
      <c r="J141" s="3479">
        <v>0</v>
      </c>
      <c r="K141" s="3479">
        <v>0</v>
      </c>
      <c r="L141" s="3479">
        <v>0</v>
      </c>
      <c r="M141" s="3479">
        <v>0</v>
      </c>
      <c r="N141" s="3480">
        <v>0</v>
      </c>
      <c r="O141" s="3479">
        <v>0</v>
      </c>
      <c r="P141" s="3479">
        <v>0</v>
      </c>
      <c r="Q141" s="3479">
        <v>0</v>
      </c>
      <c r="R141" s="3479">
        <v>0</v>
      </c>
      <c r="S141" s="3479">
        <v>0</v>
      </c>
      <c r="T141" s="3479">
        <v>0</v>
      </c>
      <c r="U141" s="3479">
        <v>0</v>
      </c>
      <c r="V141" s="3480">
        <v>0</v>
      </c>
      <c r="W141" s="3479">
        <v>0</v>
      </c>
      <c r="X141" s="3479">
        <v>0</v>
      </c>
      <c r="Y141" s="3479">
        <v>0</v>
      </c>
      <c r="Z141" s="3479">
        <v>0</v>
      </c>
      <c r="AA141" s="3479">
        <v>0</v>
      </c>
      <c r="AB141" s="3481">
        <v>0</v>
      </c>
      <c r="AC141" s="1580">
        <f>SUM(E141:AB141)</f>
        <v>0</v>
      </c>
      <c r="AD141" s="1129"/>
    </row>
    <row r="142" spans="1:30" s="7" customFormat="1" ht="12.75" customHeight="1">
      <c r="A142" s="4896" t="s">
        <v>134</v>
      </c>
      <c r="B142" s="4906"/>
      <c r="C142" s="1842" t="s">
        <v>301</v>
      </c>
      <c r="D142" s="1326" t="s">
        <v>108</v>
      </c>
      <c r="E142" s="1175">
        <f>E55+E59+E63</f>
        <v>2338.0000591278076</v>
      </c>
      <c r="F142" s="1175">
        <f t="shared" ref="F142:AB142" si="19">F55+F59+F63</f>
        <v>2239.0000224113464</v>
      </c>
      <c r="G142" s="1175">
        <f t="shared" si="19"/>
        <v>2191.9999718666077</v>
      </c>
      <c r="H142" s="1248">
        <f t="shared" si="19"/>
        <v>2226.0000705718994</v>
      </c>
      <c r="I142" s="1175">
        <f t="shared" si="19"/>
        <v>2237.9999756813049</v>
      </c>
      <c r="J142" s="1175">
        <f t="shared" si="19"/>
        <v>2361.0000312328339</v>
      </c>
      <c r="K142" s="1175">
        <f t="shared" si="19"/>
        <v>2654.9999713897705</v>
      </c>
      <c r="L142" s="1175">
        <f t="shared" si="19"/>
        <v>2936.0000491142273</v>
      </c>
      <c r="M142" s="1175">
        <f t="shared" si="19"/>
        <v>3234.99995470047</v>
      </c>
      <c r="N142" s="1248">
        <f t="shared" si="19"/>
        <v>3251.9999742507935</v>
      </c>
      <c r="O142" s="1175">
        <f t="shared" si="19"/>
        <v>3333.9999914169312</v>
      </c>
      <c r="P142" s="1175">
        <f t="shared" si="19"/>
        <v>3291.9999957084656</v>
      </c>
      <c r="Q142" s="1175">
        <f t="shared" si="19"/>
        <v>3235.9999418258667</v>
      </c>
      <c r="R142" s="1175">
        <f t="shared" si="19"/>
        <v>3344.0000414848328</v>
      </c>
      <c r="S142" s="1175">
        <f t="shared" si="19"/>
        <v>3526.0000228881836</v>
      </c>
      <c r="T142" s="1175">
        <f t="shared" si="19"/>
        <v>3638.0000114440918</v>
      </c>
      <c r="U142" s="1175">
        <f t="shared" si="19"/>
        <v>3620.9999918937683</v>
      </c>
      <c r="V142" s="1248">
        <f t="shared" si="19"/>
        <v>3582.0000171661377</v>
      </c>
      <c r="W142" s="1175">
        <f t="shared" si="19"/>
        <v>3589.9999737739563</v>
      </c>
      <c r="X142" s="1175">
        <f t="shared" si="19"/>
        <v>3446.9999670982361</v>
      </c>
      <c r="Y142" s="1259">
        <f t="shared" si="19"/>
        <v>3421.999990940094</v>
      </c>
      <c r="Z142" s="1175">
        <f t="shared" si="19"/>
        <v>3114.0000224113464</v>
      </c>
      <c r="AA142" s="1175">
        <f t="shared" si="19"/>
        <v>2842.9999351501465</v>
      </c>
      <c r="AB142" s="1175">
        <f t="shared" si="19"/>
        <v>2115.4899499416351</v>
      </c>
      <c r="AC142" s="1442"/>
      <c r="AD142" s="1129"/>
    </row>
    <row r="143" spans="1:30" s="7" customFormat="1" ht="12.75" customHeight="1">
      <c r="A143" s="4896"/>
      <c r="B143" s="4906"/>
      <c r="C143" s="1843" t="s">
        <v>302</v>
      </c>
      <c r="D143" s="1329" t="s">
        <v>108</v>
      </c>
      <c r="E143" s="3142">
        <f>E79+E83+E87+E91+E95+E103</f>
        <v>1866.8799997019769</v>
      </c>
      <c r="F143" s="3142">
        <f t="shared" ref="F143:AB143" si="20">F79+F83+F87+F91+F95+F103</f>
        <v>1806.2399766647816</v>
      </c>
      <c r="G143" s="3142">
        <f t="shared" si="20"/>
        <v>1720.5999700188636</v>
      </c>
      <c r="H143" s="1556">
        <f t="shared" si="20"/>
        <v>1771.8399971687795</v>
      </c>
      <c r="I143" s="3142">
        <f t="shared" si="20"/>
        <v>1801.6799814331532</v>
      </c>
      <c r="J143" s="3142">
        <f t="shared" si="20"/>
        <v>1968.5200083148479</v>
      </c>
      <c r="K143" s="3142">
        <f t="shared" si="20"/>
        <v>2122.1999987185</v>
      </c>
      <c r="L143" s="3142">
        <f t="shared" si="20"/>
        <v>2344.7199298751357</v>
      </c>
      <c r="M143" s="3142">
        <f t="shared" si="20"/>
        <v>2689.2799886155126</v>
      </c>
      <c r="N143" s="1556">
        <f t="shared" si="20"/>
        <v>2818.079897122383</v>
      </c>
      <c r="O143" s="3142">
        <f t="shared" si="20"/>
        <v>2784.7200849366191</v>
      </c>
      <c r="P143" s="3142">
        <f t="shared" si="20"/>
        <v>2755.2399756515024</v>
      </c>
      <c r="Q143" s="3142">
        <f t="shared" si="20"/>
        <v>2724.1200141263007</v>
      </c>
      <c r="R143" s="3142">
        <f t="shared" si="20"/>
        <v>2830.8400399947168</v>
      </c>
      <c r="S143" s="3142">
        <f t="shared" si="20"/>
        <v>2816.7599960660937</v>
      </c>
      <c r="T143" s="3142">
        <f t="shared" si="20"/>
        <v>2856.6000445842742</v>
      </c>
      <c r="U143" s="3142">
        <f t="shared" si="20"/>
        <v>2679.5600092089176</v>
      </c>
      <c r="V143" s="1556">
        <f t="shared" si="20"/>
        <v>2623.8399705553056</v>
      </c>
      <c r="W143" s="3142">
        <f t="shared" si="20"/>
        <v>2531.5999578297137</v>
      </c>
      <c r="X143" s="3142">
        <f t="shared" si="20"/>
        <v>2397.0399561905861</v>
      </c>
      <c r="Y143" s="1546">
        <f t="shared" si="20"/>
        <v>2437.0400409781932</v>
      </c>
      <c r="Z143" s="3142">
        <f t="shared" si="20"/>
        <v>2300.8399458789827</v>
      </c>
      <c r="AA143" s="3142">
        <f t="shared" si="20"/>
        <v>2186.4399590218068</v>
      </c>
      <c r="AB143" s="3142">
        <f t="shared" si="20"/>
        <v>1959.0000212192535</v>
      </c>
      <c r="AC143" s="1469"/>
      <c r="AD143" s="1129"/>
    </row>
    <row r="144" spans="1:30" s="7" customFormat="1" ht="12.75" customHeight="1" thickBot="1">
      <c r="A144" s="4901"/>
      <c r="B144" s="4906"/>
      <c r="C144" s="1844" t="s">
        <v>338</v>
      </c>
      <c r="D144" s="1343" t="s">
        <v>108</v>
      </c>
      <c r="E144" s="3143">
        <f>E111+E115+E119+E123+E127+E131</f>
        <v>1153.9999935775995</v>
      </c>
      <c r="F144" s="3143">
        <f t="shared" ref="F144:AB144" si="21">F111+F115+F119+F123+F127+F131</f>
        <v>1090.0000184774399</v>
      </c>
      <c r="G144" s="3143">
        <f t="shared" si="21"/>
        <v>1081.000043079257</v>
      </c>
      <c r="H144" s="3144">
        <f t="shared" si="21"/>
        <v>1079.0000353008509</v>
      </c>
      <c r="I144" s="3143">
        <f t="shared" si="21"/>
        <v>1177.9999732971191</v>
      </c>
      <c r="J144" s="3143">
        <f t="shared" si="21"/>
        <v>1345.000023022294</v>
      </c>
      <c r="K144" s="3143">
        <f t="shared" si="21"/>
        <v>1530.9999957680702</v>
      </c>
      <c r="L144" s="3143">
        <f t="shared" si="21"/>
        <v>1842.0000318437815</v>
      </c>
      <c r="M144" s="3143">
        <f t="shared" si="21"/>
        <v>2060.0000340491533</v>
      </c>
      <c r="N144" s="3144">
        <f t="shared" si="21"/>
        <v>2252.9999986290932</v>
      </c>
      <c r="O144" s="3143">
        <f t="shared" si="21"/>
        <v>2186.0000006854534</v>
      </c>
      <c r="P144" s="3143">
        <f t="shared" si="21"/>
        <v>2235.9999977052212</v>
      </c>
      <c r="Q144" s="3143">
        <f t="shared" si="21"/>
        <v>2193.9999703317881</v>
      </c>
      <c r="R144" s="3143">
        <f t="shared" si="21"/>
        <v>2182.0000223815441</v>
      </c>
      <c r="S144" s="3143">
        <f t="shared" si="21"/>
        <v>2314.000004902482</v>
      </c>
      <c r="T144" s="3143">
        <f t="shared" si="21"/>
        <v>2277.9999542981386</v>
      </c>
      <c r="U144" s="3143">
        <f t="shared" si="21"/>
        <v>2243.9999599009752</v>
      </c>
      <c r="V144" s="3144">
        <f t="shared" si="21"/>
        <v>2140.9999709576368</v>
      </c>
      <c r="W144" s="3143">
        <f t="shared" si="21"/>
        <v>2119.000006467104</v>
      </c>
      <c r="X144" s="3143">
        <f t="shared" si="21"/>
        <v>2020.9999904036522</v>
      </c>
      <c r="Y144" s="3145">
        <f t="shared" si="21"/>
        <v>1936.0000211745501</v>
      </c>
      <c r="Z144" s="3143">
        <f t="shared" si="21"/>
        <v>1747.9999642819166</v>
      </c>
      <c r="AA144" s="3143">
        <f t="shared" si="21"/>
        <v>1491.9999726116657</v>
      </c>
      <c r="AB144" s="3143">
        <f t="shared" si="21"/>
        <v>1315.9999996423721</v>
      </c>
      <c r="AC144" s="1438"/>
      <c r="AD144" s="1129"/>
    </row>
    <row r="145" spans="1:30" s="7" customFormat="1" ht="12.75" customHeight="1">
      <c r="A145" s="4872" t="s">
        <v>135</v>
      </c>
      <c r="B145" s="5026"/>
      <c r="C145" s="1842" t="s">
        <v>301</v>
      </c>
      <c r="D145" s="1492" t="s">
        <v>108</v>
      </c>
      <c r="E145" s="1225">
        <f>E135-E55-E59-E63-E139</f>
        <v>-9.0001754760778567</v>
      </c>
      <c r="F145" s="1210">
        <f t="shared" ref="F145:AB145" si="22">F135-F55-F59-F63-F139</f>
        <v>-9.0001158714294434</v>
      </c>
      <c r="G145" s="1210">
        <f t="shared" si="22"/>
        <v>-26.999884128570557</v>
      </c>
      <c r="H145" s="1256">
        <f t="shared" si="22"/>
        <v>-22.000186920166016</v>
      </c>
      <c r="I145" s="1211">
        <f t="shared" si="22"/>
        <v>-38.000040531158447</v>
      </c>
      <c r="J145" s="1211">
        <f t="shared" si="22"/>
        <v>-17.000042676925659</v>
      </c>
      <c r="K145" s="1211">
        <f t="shared" si="22"/>
        <v>-17.000072479248047</v>
      </c>
      <c r="L145" s="1211">
        <f t="shared" si="22"/>
        <v>-23.999982357025146</v>
      </c>
      <c r="M145" s="1211">
        <f t="shared" si="22"/>
        <v>-19.999914646148682</v>
      </c>
      <c r="N145" s="1256">
        <f t="shared" si="22"/>
        <v>-10.999911308288574</v>
      </c>
      <c r="O145" s="1211">
        <f t="shared" si="22"/>
        <v>-29.00003719329834</v>
      </c>
      <c r="P145" s="1211">
        <f t="shared" si="22"/>
        <v>-1.9999079704284668</v>
      </c>
      <c r="Q145" s="1211">
        <f t="shared" si="22"/>
        <v>-11.999838829040527</v>
      </c>
      <c r="R145" s="1211">
        <f t="shared" si="22"/>
        <v>-32.000117778778076</v>
      </c>
      <c r="S145" s="1211">
        <f t="shared" si="22"/>
        <v>-11.000030517578125</v>
      </c>
      <c r="T145" s="1211">
        <f t="shared" si="22"/>
        <v>-18.999927520751953</v>
      </c>
      <c r="U145" s="1211">
        <f t="shared" si="22"/>
        <v>-27.999930858612061</v>
      </c>
      <c r="V145" s="1256">
        <f>V135-V55-V59-V63-V139</f>
        <v>-10.000102996826172</v>
      </c>
      <c r="W145" s="1211">
        <f t="shared" si="22"/>
        <v>-6.9999032020568848</v>
      </c>
      <c r="X145" s="1211">
        <f t="shared" si="22"/>
        <v>-18.999867916107178</v>
      </c>
      <c r="Y145" s="1211">
        <f t="shared" si="22"/>
        <v>-15.000038623809814</v>
      </c>
      <c r="Z145" s="1211">
        <f t="shared" si="22"/>
        <v>-23.000054836273193</v>
      </c>
      <c r="AA145" s="1211">
        <f t="shared" si="22"/>
        <v>-16.999834060668945</v>
      </c>
      <c r="AB145" s="1483">
        <f t="shared" si="22"/>
        <v>465.51002717018127</v>
      </c>
      <c r="AC145" s="1581">
        <f>AC135-AC55-AC59-AC63-AC139</f>
        <v>47.510108470916748</v>
      </c>
      <c r="AD145" s="1735">
        <f>AC145/AC135</f>
        <v>6.5752475148535641E-4</v>
      </c>
    </row>
    <row r="146" spans="1:30" s="7" customFormat="1" ht="12.75" customHeight="1">
      <c r="A146" s="5027"/>
      <c r="B146" s="5028"/>
      <c r="C146" s="1843" t="s">
        <v>302</v>
      </c>
      <c r="D146" s="1493" t="s">
        <v>108</v>
      </c>
      <c r="E146" s="1582">
        <f>E75-E79-E83-E87-E91-E95-E103</f>
        <v>-16.879975860118975</v>
      </c>
      <c r="F146" s="1583">
        <f t="shared" ref="F146:AC146" si="23">F75-F79-F83-F87-F91-F95-F103</f>
        <v>-20.23996331334115</v>
      </c>
      <c r="G146" s="1583">
        <f t="shared" si="23"/>
        <v>17.40006526708612</v>
      </c>
      <c r="H146" s="1603">
        <f t="shared" si="23"/>
        <v>-8.8399857246874944</v>
      </c>
      <c r="I146" s="1584">
        <f t="shared" si="23"/>
        <v>3.3199661147593815</v>
      </c>
      <c r="J146" s="1584">
        <f t="shared" si="23"/>
        <v>-26.519976843595487</v>
      </c>
      <c r="K146" s="1584">
        <f t="shared" si="23"/>
        <v>-5.1998957216740109</v>
      </c>
      <c r="L146" s="1584">
        <f t="shared" si="23"/>
        <v>0.28009873509427052</v>
      </c>
      <c r="M146" s="1584">
        <f t="shared" si="23"/>
        <v>-20.28007826089879</v>
      </c>
      <c r="N146" s="1603">
        <f t="shared" si="23"/>
        <v>32.920173449516369</v>
      </c>
      <c r="O146" s="1584">
        <f t="shared" si="23"/>
        <v>9.279825417995653</v>
      </c>
      <c r="P146" s="1584">
        <f t="shared" si="23"/>
        <v>-9.239924153089305</v>
      </c>
      <c r="Q146" s="1584">
        <f t="shared" si="23"/>
        <v>6.8799324679375786</v>
      </c>
      <c r="R146" s="1584">
        <f t="shared" si="23"/>
        <v>-8.8400132918359304</v>
      </c>
      <c r="S146" s="1584">
        <f t="shared" si="23"/>
        <v>-20.759992251396397</v>
      </c>
      <c r="T146" s="1584">
        <f t="shared" si="23"/>
        <v>-13.600109434127717</v>
      </c>
      <c r="U146" s="1584">
        <f t="shared" si="23"/>
        <v>25.439914497137124</v>
      </c>
      <c r="V146" s="1603">
        <f t="shared" si="23"/>
        <v>26.160124812126014</v>
      </c>
      <c r="W146" s="1584">
        <f t="shared" si="23"/>
        <v>-1.5999864399432226</v>
      </c>
      <c r="X146" s="1584">
        <f t="shared" si="23"/>
        <v>21.959954164028204</v>
      </c>
      <c r="Y146" s="1584">
        <f t="shared" si="23"/>
        <v>-1.0399322593211764</v>
      </c>
      <c r="Z146" s="1584">
        <f t="shared" si="23"/>
        <v>-49.840018358230736</v>
      </c>
      <c r="AA146" s="1584">
        <f t="shared" si="23"/>
        <v>-6.4398922646046231</v>
      </c>
      <c r="AB146" s="1610">
        <f t="shared" si="23"/>
        <v>4.9999654293060303</v>
      </c>
      <c r="AC146" s="1157">
        <f t="shared" si="23"/>
        <v>-60.679723821878724</v>
      </c>
      <c r="AD146" s="1735">
        <f>AC146/AC75</f>
        <v>-1.0695666328069723E-3</v>
      </c>
    </row>
    <row r="147" spans="1:30" s="7" customFormat="1" ht="12.75" customHeight="1" thickBot="1">
      <c r="A147" s="5029"/>
      <c r="B147" s="5030"/>
      <c r="C147" s="1844" t="s">
        <v>338</v>
      </c>
      <c r="D147" s="1474" t="s">
        <v>108</v>
      </c>
      <c r="E147" s="2061">
        <f>E44-E111-E115-E119-E123-E127-E131</f>
        <v>3.9999987930059433</v>
      </c>
      <c r="F147" s="2062">
        <f>F44-F111-F115-F119-F123-F127-F131</f>
        <v>8.0000311136245728</v>
      </c>
      <c r="G147" s="2062">
        <f t="shared" ref="G147:AC147" si="24">G44-G111-G115-G119-G123-G127-G131</f>
        <v>2.9999483376741409</v>
      </c>
      <c r="H147" s="2063">
        <f t="shared" si="24"/>
        <v>-33.000031486153603</v>
      </c>
      <c r="I147" s="2064">
        <f t="shared" si="24"/>
        <v>12.000083923339844</v>
      </c>
      <c r="J147" s="2064">
        <f t="shared" si="24"/>
        <v>-35.000080242753029</v>
      </c>
      <c r="K147" s="2064">
        <f t="shared" si="24"/>
        <v>-32.999970018863678</v>
      </c>
      <c r="L147" s="2064">
        <f t="shared" si="24"/>
        <v>-11.999988928437233</v>
      </c>
      <c r="M147" s="2064">
        <f t="shared" si="24"/>
        <v>-20.000072196125984</v>
      </c>
      <c r="N147" s="2063">
        <f t="shared" si="24"/>
        <v>-9.000040590763092</v>
      </c>
      <c r="O147" s="2064">
        <f t="shared" si="24"/>
        <v>-4.0000788867473602</v>
      </c>
      <c r="P147" s="2064">
        <f t="shared" si="24"/>
        <v>-29.999908059835434</v>
      </c>
      <c r="Q147" s="2064">
        <f t="shared" si="24"/>
        <v>7.9999323934316635</v>
      </c>
      <c r="R147" s="2064">
        <f t="shared" si="24"/>
        <v>19.999880343675613</v>
      </c>
      <c r="S147" s="2064">
        <f t="shared" si="24"/>
        <v>5.9999283403158188</v>
      </c>
      <c r="T147" s="2064">
        <f t="shared" si="24"/>
        <v>2.0000170916318893</v>
      </c>
      <c r="U147" s="2064">
        <f t="shared" si="24"/>
        <v>-26.000024750828743</v>
      </c>
      <c r="V147" s="2063">
        <f t="shared" si="24"/>
        <v>17.000021412968636</v>
      </c>
      <c r="W147" s="2064">
        <f t="shared" si="24"/>
        <v>-7.000017911195755</v>
      </c>
      <c r="X147" s="2064">
        <f t="shared" si="24"/>
        <v>-8.9999064803123474</v>
      </c>
      <c r="Y147" s="2064">
        <f t="shared" si="24"/>
        <v>-3.999980166554451</v>
      </c>
      <c r="Z147" s="2064">
        <f t="shared" si="24"/>
        <v>4.0000099688768387</v>
      </c>
      <c r="AA147" s="2064">
        <f t="shared" si="24"/>
        <v>1.9999854266643524</v>
      </c>
      <c r="AB147" s="2065">
        <f t="shared" si="24"/>
        <v>11.999949812889099</v>
      </c>
      <c r="AC147" s="1214">
        <f t="shared" si="24"/>
        <v>-124.0003127604723</v>
      </c>
      <c r="AD147" s="1735">
        <f>AC147/AC44</f>
        <v>-2.8907197341087021E-3</v>
      </c>
    </row>
    <row r="148" spans="1:30" s="7" customFormat="1" ht="12.75" customHeight="1">
      <c r="A148" s="4872" t="s">
        <v>135</v>
      </c>
      <c r="B148" s="5026"/>
      <c r="C148" s="1842" t="s">
        <v>301</v>
      </c>
      <c r="D148" s="2066" t="s">
        <v>110</v>
      </c>
      <c r="E148" s="1225">
        <f>E137-E57-E61-E65</f>
        <v>1.4200057983398437</v>
      </c>
      <c r="F148" s="1210">
        <f t="shared" ref="F148:AB148" si="25">F137-F57-F61-F65</f>
        <v>-2.2799911499023437</v>
      </c>
      <c r="G148" s="1210">
        <f t="shared" si="25"/>
        <v>1.0100021362304687</v>
      </c>
      <c r="H148" s="1256">
        <f t="shared" si="25"/>
        <v>-2.1999988555908203</v>
      </c>
      <c r="I148" s="1210">
        <f t="shared" si="25"/>
        <v>-0.19000053405761719</v>
      </c>
      <c r="J148" s="1210">
        <f t="shared" si="25"/>
        <v>-0.16999053955078125</v>
      </c>
      <c r="K148" s="1210">
        <f t="shared" si="25"/>
        <v>1.2800025939941406</v>
      </c>
      <c r="L148" s="1210">
        <f t="shared" si="25"/>
        <v>-0.42999649047851563</v>
      </c>
      <c r="M148" s="1210">
        <f t="shared" si="25"/>
        <v>0.21000289916992188</v>
      </c>
      <c r="N148" s="1256">
        <f t="shared" si="25"/>
        <v>-0.28000640869140625</v>
      </c>
      <c r="O148" s="1210">
        <f t="shared" si="25"/>
        <v>5.999755859375E-2</v>
      </c>
      <c r="P148" s="1210">
        <f t="shared" si="25"/>
        <v>-1.4299964904785156</v>
      </c>
      <c r="Q148" s="1210">
        <f t="shared" si="25"/>
        <v>1.2199935913085937</v>
      </c>
      <c r="R148" s="1210">
        <f t="shared" si="25"/>
        <v>-0.72999191284179688</v>
      </c>
      <c r="S148" s="1210">
        <f t="shared" si="25"/>
        <v>1.6899986267089844</v>
      </c>
      <c r="T148" s="1210">
        <f t="shared" si="25"/>
        <v>-8.00018310546875E-2</v>
      </c>
      <c r="U148" s="1210">
        <f t="shared" si="25"/>
        <v>0.4199981689453125</v>
      </c>
      <c r="V148" s="1256">
        <f t="shared" si="25"/>
        <v>0.98999786376953125</v>
      </c>
      <c r="W148" s="1210">
        <f t="shared" si="25"/>
        <v>1.100006103515625</v>
      </c>
      <c r="X148" s="1210">
        <f t="shared" si="25"/>
        <v>1.57000732421875</v>
      </c>
      <c r="Y148" s="1211">
        <f t="shared" si="25"/>
        <v>-0.74000167846679688</v>
      </c>
      <c r="Z148" s="1210">
        <f t="shared" si="25"/>
        <v>-0.74999237060546875</v>
      </c>
      <c r="AA148" s="1210">
        <f t="shared" si="25"/>
        <v>1.1499996185302734</v>
      </c>
      <c r="AB148" s="1448">
        <f t="shared" si="25"/>
        <v>-0.1699981689453125</v>
      </c>
      <c r="AC148" s="1612"/>
      <c r="AD148" s="1735"/>
    </row>
    <row r="149" spans="1:30" s="7" customFormat="1" ht="12.75" customHeight="1">
      <c r="A149" s="5027"/>
      <c r="B149" s="5028"/>
      <c r="C149" s="1843" t="s">
        <v>302</v>
      </c>
      <c r="D149" s="2067" t="s">
        <v>110</v>
      </c>
      <c r="E149" s="1582">
        <f>E77-E81-E85-E89-E93-E97-E105</f>
        <v>-12.120000840351562</v>
      </c>
      <c r="F149" s="1583">
        <f t="shared" ref="F149:AB149" si="26">F77-F81-F85-F89-F93-F97-F105</f>
        <v>-14.019998626708983</v>
      </c>
      <c r="G149" s="1583">
        <f t="shared" si="26"/>
        <v>-9.960002365112306</v>
      </c>
      <c r="H149" s="1603">
        <f t="shared" si="26"/>
        <v>-11.099999637603759</v>
      </c>
      <c r="I149" s="1583">
        <f t="shared" si="26"/>
        <v>-11.800003013610841</v>
      </c>
      <c r="J149" s="1583">
        <f t="shared" si="26"/>
        <v>-12.759993953704836</v>
      </c>
      <c r="K149" s="1583">
        <f t="shared" si="26"/>
        <v>-9.860003719329832</v>
      </c>
      <c r="L149" s="1583">
        <f t="shared" si="26"/>
        <v>-6.5800049972534183</v>
      </c>
      <c r="M149" s="1583">
        <f t="shared" si="26"/>
        <v>-9.5800060272216783</v>
      </c>
      <c r="N149" s="1603">
        <f t="shared" si="26"/>
        <v>-6.3399989509582539</v>
      </c>
      <c r="O149" s="1583">
        <f t="shared" si="26"/>
        <v>-6.3999904632568345</v>
      </c>
      <c r="P149" s="1583">
        <f t="shared" si="26"/>
        <v>-9.9199978256225592</v>
      </c>
      <c r="Q149" s="1583">
        <f t="shared" si="26"/>
        <v>-10.239993820190428</v>
      </c>
      <c r="R149" s="1583">
        <f t="shared" si="26"/>
        <v>-10.340002536773682</v>
      </c>
      <c r="S149" s="1583">
        <f t="shared" si="26"/>
        <v>-7.1000023841857924</v>
      </c>
      <c r="T149" s="1583">
        <f t="shared" si="26"/>
        <v>-9.7399927711486782</v>
      </c>
      <c r="U149" s="1583">
        <f t="shared" si="26"/>
        <v>-10.400005416870115</v>
      </c>
      <c r="V149" s="1603">
        <f t="shared" si="26"/>
        <v>-10.080004653930665</v>
      </c>
      <c r="W149" s="1583">
        <f>W77-W81-W85-W89-W93-W97-W105</f>
        <v>-11.020007972717288</v>
      </c>
      <c r="X149" s="1583">
        <f t="shared" si="26"/>
        <v>-7.2000054740905775</v>
      </c>
      <c r="Y149" s="1584">
        <f t="shared" si="26"/>
        <v>-12.080006141662601</v>
      </c>
      <c r="Z149" s="1583">
        <f t="shared" si="26"/>
        <v>-12.659996623992921</v>
      </c>
      <c r="AA149" s="1583">
        <f t="shared" si="26"/>
        <v>-11.139996604919432</v>
      </c>
      <c r="AB149" s="2069">
        <f t="shared" si="26"/>
        <v>-11.519998493194581</v>
      </c>
      <c r="AC149" s="2070"/>
      <c r="AD149" s="1735"/>
    </row>
    <row r="150" spans="1:30" s="7" customFormat="1" ht="12.75" customHeight="1" thickBot="1">
      <c r="A150" s="5029"/>
      <c r="B150" s="5030"/>
      <c r="C150" s="1844" t="s">
        <v>338</v>
      </c>
      <c r="D150" s="2068" t="s">
        <v>110</v>
      </c>
      <c r="E150" s="1227">
        <f>E46-E117-E121-E125-E129+E133-E113</f>
        <v>8.2300004363059998</v>
      </c>
      <c r="F150" s="1475">
        <f t="shared" ref="F150:AB150" si="27">F46-F117-F121-F125-F129-F133-F113</f>
        <v>-13.56000143289566</v>
      </c>
      <c r="G150" s="1475">
        <f t="shared" si="27"/>
        <v>-13.059998452663422</v>
      </c>
      <c r="H150" s="1476">
        <f t="shared" si="27"/>
        <v>-15.720000803470612</v>
      </c>
      <c r="I150" s="1475">
        <f t="shared" si="27"/>
        <v>-13.500001013278961</v>
      </c>
      <c r="J150" s="1475">
        <f t="shared" si="27"/>
        <v>-15.339997589588165</v>
      </c>
      <c r="K150" s="1475">
        <f t="shared" si="27"/>
        <v>-12.370000541210175</v>
      </c>
      <c r="L150" s="1475">
        <f t="shared" si="27"/>
        <v>-13.210003912448883</v>
      </c>
      <c r="M150" s="1475">
        <f t="shared" si="27"/>
        <v>-15.010005295276642</v>
      </c>
      <c r="N150" s="1476">
        <f t="shared" si="27"/>
        <v>-9.8299997448921204</v>
      </c>
      <c r="O150" s="1475">
        <f t="shared" si="27"/>
        <v>-11.640001118183136</v>
      </c>
      <c r="P150" s="1475">
        <f t="shared" si="27"/>
        <v>-12.839999496936798</v>
      </c>
      <c r="Q150" s="1475">
        <f t="shared" si="27"/>
        <v>-13.299995720386505</v>
      </c>
      <c r="R150" s="1475">
        <f t="shared" si="27"/>
        <v>-9.9399965405464172</v>
      </c>
      <c r="S150" s="1475">
        <f t="shared" si="27"/>
        <v>-11.049999058246613</v>
      </c>
      <c r="T150" s="1475">
        <f t="shared" si="27"/>
        <v>-12.79999715089798</v>
      </c>
      <c r="U150" s="1475">
        <f t="shared" si="27"/>
        <v>-12.369998037815094</v>
      </c>
      <c r="V150" s="1476">
        <f t="shared" si="27"/>
        <v>-13.899998009204865</v>
      </c>
      <c r="W150" s="1475">
        <f t="shared" si="27"/>
        <v>-12.490001022815704</v>
      </c>
      <c r="X150" s="1475">
        <f t="shared" si="27"/>
        <v>-12.990003764629364</v>
      </c>
      <c r="Y150" s="1477">
        <f t="shared" si="27"/>
        <v>-12.439998924732208</v>
      </c>
      <c r="Z150" s="1475">
        <f t="shared" si="27"/>
        <v>-12.419998466968536</v>
      </c>
      <c r="AA150" s="1475">
        <f t="shared" si="27"/>
        <v>-13.439999401569366</v>
      </c>
      <c r="AB150" s="1803">
        <f t="shared" si="27"/>
        <v>-12.879995763301849</v>
      </c>
      <c r="AC150" s="1205"/>
      <c r="AD150" s="1735"/>
    </row>
    <row r="151" spans="1:30" s="7" customFormat="1" ht="12.75" customHeight="1">
      <c r="A151" s="5057" t="s">
        <v>136</v>
      </c>
      <c r="B151" s="5058"/>
      <c r="C151" s="1845"/>
      <c r="D151" s="741" t="s">
        <v>108</v>
      </c>
      <c r="E151" s="521"/>
      <c r="F151" s="522"/>
      <c r="G151" s="522"/>
      <c r="H151" s="1414"/>
      <c r="I151" s="522"/>
      <c r="J151" s="522"/>
      <c r="K151" s="522"/>
      <c r="L151" s="522"/>
      <c r="M151" s="522"/>
      <c r="N151" s="1414"/>
      <c r="O151" s="522"/>
      <c r="P151" s="522"/>
      <c r="Q151" s="522"/>
      <c r="R151" s="522"/>
      <c r="S151" s="522"/>
      <c r="T151" s="522"/>
      <c r="U151" s="522"/>
      <c r="V151" s="1805"/>
      <c r="W151" s="522"/>
      <c r="X151" s="522"/>
      <c r="Y151" s="1805"/>
      <c r="Z151" s="522"/>
      <c r="AA151" s="522"/>
      <c r="AB151" s="1458"/>
      <c r="AC151" s="1528"/>
      <c r="AD151" s="1129"/>
    </row>
    <row r="152" spans="1:30" s="7" customFormat="1" ht="12.75" customHeight="1" thickBot="1">
      <c r="A152" s="4747"/>
      <c r="B152" s="5024"/>
      <c r="C152" s="1846"/>
      <c r="D152" s="1131" t="s">
        <v>109</v>
      </c>
      <c r="E152" s="474"/>
      <c r="F152" s="475"/>
      <c r="G152" s="475"/>
      <c r="H152" s="1388"/>
      <c r="I152" s="475"/>
      <c r="J152" s="475"/>
      <c r="K152" s="475"/>
      <c r="L152" s="475"/>
      <c r="M152" s="475"/>
      <c r="N152" s="1388"/>
      <c r="O152" s="475"/>
      <c r="P152" s="475"/>
      <c r="Q152" s="475"/>
      <c r="R152" s="475"/>
      <c r="S152" s="475"/>
      <c r="T152" s="475"/>
      <c r="U152" s="475"/>
      <c r="V152" s="1717"/>
      <c r="W152" s="475"/>
      <c r="X152" s="475"/>
      <c r="Y152" s="1717"/>
      <c r="Z152" s="475"/>
      <c r="AA152" s="475"/>
      <c r="AB152" s="476"/>
      <c r="AC152" s="1529"/>
      <c r="AD152" s="1379"/>
    </row>
    <row r="153" spans="1:30" s="7" customFormat="1" ht="14.25" customHeight="1" thickBot="1">
      <c r="A153" s="33"/>
      <c r="B153" s="33"/>
      <c r="C153" s="16"/>
      <c r="D153" s="57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</row>
    <row r="154" spans="1:30" s="4" customFormat="1" ht="30" customHeight="1" thickBot="1">
      <c r="A154" s="1119" t="s">
        <v>4</v>
      </c>
      <c r="B154" s="1316" t="s">
        <v>0</v>
      </c>
      <c r="C154" s="1317" t="s">
        <v>289</v>
      </c>
      <c r="D154" s="1429" t="s">
        <v>3</v>
      </c>
      <c r="E154" s="5054" t="s">
        <v>138</v>
      </c>
      <c r="F154" s="5055"/>
      <c r="G154" s="5055"/>
      <c r="H154" s="5055"/>
      <c r="I154" s="5055"/>
      <c r="J154" s="5055"/>
      <c r="K154" s="5055"/>
      <c r="L154" s="5055"/>
      <c r="M154" s="5055"/>
      <c r="N154" s="5055"/>
      <c r="O154" s="5055"/>
      <c r="P154" s="5055"/>
      <c r="Q154" s="5055"/>
      <c r="R154" s="5055"/>
      <c r="S154" s="5055"/>
      <c r="T154" s="5055"/>
      <c r="U154" s="5055"/>
      <c r="V154" s="5055"/>
      <c r="W154" s="5055"/>
      <c r="X154" s="5055"/>
      <c r="Y154" s="5055"/>
      <c r="Z154" s="5055"/>
      <c r="AA154" s="5055"/>
      <c r="AB154" s="5056"/>
      <c r="AC154" s="523" t="s">
        <v>2</v>
      </c>
      <c r="AD154" s="78" t="s">
        <v>312</v>
      </c>
    </row>
    <row r="155" spans="1:30" s="8" customFormat="1" ht="20.25" customHeight="1" thickBot="1">
      <c r="A155" s="4074" t="s">
        <v>240</v>
      </c>
      <c r="B155" s="4075"/>
      <c r="C155" s="4287"/>
      <c r="D155" s="4288"/>
      <c r="E155" s="1319">
        <v>1</v>
      </c>
      <c r="F155" s="1319">
        <v>2</v>
      </c>
      <c r="G155" s="1319">
        <v>3</v>
      </c>
      <c r="H155" s="1380">
        <v>4</v>
      </c>
      <c r="I155" s="1319">
        <v>5</v>
      </c>
      <c r="J155" s="1319">
        <v>6</v>
      </c>
      <c r="K155" s="1319">
        <v>7</v>
      </c>
      <c r="L155" s="1319">
        <v>8</v>
      </c>
      <c r="M155" s="1319">
        <v>9</v>
      </c>
      <c r="N155" s="1380">
        <v>10</v>
      </c>
      <c r="O155" s="1319">
        <v>11</v>
      </c>
      <c r="P155" s="1319">
        <v>12</v>
      </c>
      <c r="Q155" s="1319">
        <v>13</v>
      </c>
      <c r="R155" s="1319">
        <v>14</v>
      </c>
      <c r="S155" s="1319">
        <v>15</v>
      </c>
      <c r="T155" s="1319">
        <v>16</v>
      </c>
      <c r="U155" s="1319">
        <v>17</v>
      </c>
      <c r="V155" s="1806">
        <v>18</v>
      </c>
      <c r="W155" s="1319">
        <v>19</v>
      </c>
      <c r="X155" s="1319">
        <v>20</v>
      </c>
      <c r="Y155" s="1806">
        <v>21</v>
      </c>
      <c r="Z155" s="1319">
        <v>22</v>
      </c>
      <c r="AA155" s="1319">
        <v>23</v>
      </c>
      <c r="AB155" s="1319">
        <v>24</v>
      </c>
      <c r="AC155" s="1320"/>
      <c r="AD155" s="1321"/>
    </row>
    <row r="156" spans="1:30" s="14" customFormat="1" ht="12.75" customHeight="1">
      <c r="A156" s="1815" t="s">
        <v>106</v>
      </c>
      <c r="B156" s="1817"/>
      <c r="C156" s="2748"/>
      <c r="D156" s="2749"/>
      <c r="E156" s="3355">
        <v>3</v>
      </c>
      <c r="F156" s="3371">
        <v>3</v>
      </c>
      <c r="G156" s="3371">
        <v>3</v>
      </c>
      <c r="H156" s="3372">
        <v>3</v>
      </c>
      <c r="I156" s="3371">
        <v>3</v>
      </c>
      <c r="J156" s="3371">
        <v>3</v>
      </c>
      <c r="K156" s="3371">
        <v>3</v>
      </c>
      <c r="L156" s="3371">
        <v>3</v>
      </c>
      <c r="M156" s="3371">
        <v>3</v>
      </c>
      <c r="N156" s="3372">
        <v>3</v>
      </c>
      <c r="O156" s="3371">
        <v>3</v>
      </c>
      <c r="P156" s="3371">
        <v>3</v>
      </c>
      <c r="Q156" s="3371">
        <v>3</v>
      </c>
      <c r="R156" s="3371">
        <v>3</v>
      </c>
      <c r="S156" s="3371">
        <v>3</v>
      </c>
      <c r="T156" s="3371">
        <v>3</v>
      </c>
      <c r="U156" s="3371">
        <v>3</v>
      </c>
      <c r="V156" s="3373">
        <v>3</v>
      </c>
      <c r="W156" s="3371">
        <v>3</v>
      </c>
      <c r="X156" s="3371">
        <v>3</v>
      </c>
      <c r="Y156" s="3373">
        <v>3</v>
      </c>
      <c r="Z156" s="3371">
        <v>3</v>
      </c>
      <c r="AA156" s="3371">
        <v>3</v>
      </c>
      <c r="AB156" s="3374">
        <v>3</v>
      </c>
      <c r="AC156" s="1512"/>
      <c r="AD156" s="1129"/>
    </row>
    <row r="157" spans="1:30" s="14" customFormat="1" ht="12.75" customHeight="1" thickBot="1">
      <c r="A157" s="1816" t="s">
        <v>107</v>
      </c>
      <c r="B157" s="2750"/>
      <c r="C157" s="2751"/>
      <c r="D157" s="2752"/>
      <c r="E157" s="3358">
        <v>3</v>
      </c>
      <c r="F157" s="3375">
        <v>3</v>
      </c>
      <c r="G157" s="3375">
        <v>3</v>
      </c>
      <c r="H157" s="3376">
        <v>3</v>
      </c>
      <c r="I157" s="3375">
        <v>3</v>
      </c>
      <c r="J157" s="3375">
        <v>3</v>
      </c>
      <c r="K157" s="3375">
        <v>3</v>
      </c>
      <c r="L157" s="3375">
        <v>3</v>
      </c>
      <c r="M157" s="3375">
        <v>3</v>
      </c>
      <c r="N157" s="3376">
        <v>3</v>
      </c>
      <c r="O157" s="3375">
        <v>3</v>
      </c>
      <c r="P157" s="3375">
        <v>3</v>
      </c>
      <c r="Q157" s="3375">
        <v>3</v>
      </c>
      <c r="R157" s="3375">
        <v>3</v>
      </c>
      <c r="S157" s="3375">
        <v>3</v>
      </c>
      <c r="T157" s="3375">
        <v>3</v>
      </c>
      <c r="U157" s="3375">
        <v>3</v>
      </c>
      <c r="V157" s="3377">
        <v>3</v>
      </c>
      <c r="W157" s="3375">
        <v>3</v>
      </c>
      <c r="X157" s="3375">
        <v>3</v>
      </c>
      <c r="Y157" s="3377">
        <v>3</v>
      </c>
      <c r="Z157" s="3375">
        <v>3</v>
      </c>
      <c r="AA157" s="3375">
        <v>3</v>
      </c>
      <c r="AB157" s="3378">
        <v>3</v>
      </c>
      <c r="AC157" s="1514"/>
      <c r="AD157" s="1129"/>
    </row>
    <row r="158" spans="1:30" s="14" customFormat="1" ht="12.75" customHeight="1">
      <c r="A158" s="5031" t="s">
        <v>238</v>
      </c>
      <c r="B158" s="4987" t="s">
        <v>292</v>
      </c>
      <c r="C158" s="1824" t="s">
        <v>283</v>
      </c>
      <c r="D158" s="1326" t="s">
        <v>108</v>
      </c>
      <c r="E158" s="1327"/>
      <c r="F158" s="1187"/>
      <c r="G158" s="1187"/>
      <c r="H158" s="1258"/>
      <c r="I158" s="1187"/>
      <c r="J158" s="1187"/>
      <c r="K158" s="1187"/>
      <c r="L158" s="1187"/>
      <c r="M158" s="1187"/>
      <c r="N158" s="1258"/>
      <c r="O158" s="1187"/>
      <c r="P158" s="1187"/>
      <c r="Q158" s="1187"/>
      <c r="R158" s="1187"/>
      <c r="S158" s="1187"/>
      <c r="T158" s="1187"/>
      <c r="U158" s="1187"/>
      <c r="V158" s="1258"/>
      <c r="W158" s="1187"/>
      <c r="X158" s="1187"/>
      <c r="Y158" s="1188"/>
      <c r="Z158" s="1187"/>
      <c r="AA158" s="1187"/>
      <c r="AB158" s="1187"/>
      <c r="AC158" s="1328"/>
      <c r="AD158" s="1129"/>
    </row>
    <row r="159" spans="1:30" s="14" customFormat="1" ht="12.75" customHeight="1">
      <c r="A159" s="5032"/>
      <c r="B159" s="4988"/>
      <c r="C159" s="1834" t="s">
        <v>283</v>
      </c>
      <c r="D159" s="1329" t="s">
        <v>109</v>
      </c>
      <c r="E159" s="1330"/>
      <c r="F159" s="1331"/>
      <c r="G159" s="1331"/>
      <c r="H159" s="1382"/>
      <c r="I159" s="1331"/>
      <c r="J159" s="1331"/>
      <c r="K159" s="1331"/>
      <c r="L159" s="1331"/>
      <c r="M159" s="1331"/>
      <c r="N159" s="1382"/>
      <c r="O159" s="1331"/>
      <c r="P159" s="1331"/>
      <c r="Q159" s="1331"/>
      <c r="R159" s="1331"/>
      <c r="S159" s="1331"/>
      <c r="T159" s="1331"/>
      <c r="U159" s="1331"/>
      <c r="V159" s="1382"/>
      <c r="W159" s="1331"/>
      <c r="X159" s="1331"/>
      <c r="Y159" s="1332"/>
      <c r="Z159" s="1331"/>
      <c r="AA159" s="1331"/>
      <c r="AB159" s="1331"/>
      <c r="AC159" s="1333"/>
      <c r="AD159" s="1129"/>
    </row>
    <row r="160" spans="1:30" s="14" customFormat="1" ht="0.75" customHeight="1">
      <c r="A160" s="5032"/>
      <c r="B160" s="4988"/>
      <c r="C160" s="1849"/>
      <c r="D160" s="1329" t="s">
        <v>110</v>
      </c>
      <c r="E160" s="1927"/>
      <c r="F160" s="1936"/>
      <c r="G160" s="1936"/>
      <c r="H160" s="1938"/>
      <c r="I160" s="1936"/>
      <c r="J160" s="1936"/>
      <c r="K160" s="1936"/>
      <c r="L160" s="1936"/>
      <c r="M160" s="1936"/>
      <c r="N160" s="1938"/>
      <c r="O160" s="1936"/>
      <c r="P160" s="1936"/>
      <c r="Q160" s="1936"/>
      <c r="R160" s="1936"/>
      <c r="S160" s="1936"/>
      <c r="T160" s="1936"/>
      <c r="U160" s="1936"/>
      <c r="V160" s="1938"/>
      <c r="W160" s="1936"/>
      <c r="X160" s="1936"/>
      <c r="Y160" s="1936"/>
      <c r="Z160" s="1936"/>
      <c r="AA160" s="1936"/>
      <c r="AB160" s="1936"/>
      <c r="AC160" s="1346"/>
      <c r="AD160" s="1129"/>
    </row>
    <row r="161" spans="1:30" s="14" customFormat="1" ht="12.75" customHeight="1">
      <c r="A161" s="5032"/>
      <c r="B161" s="4988"/>
      <c r="C161" s="1834"/>
      <c r="D161" s="1329" t="s">
        <v>111</v>
      </c>
      <c r="E161" s="1330"/>
      <c r="F161" s="1331"/>
      <c r="G161" s="1331"/>
      <c r="H161" s="1382"/>
      <c r="I161" s="1331"/>
      <c r="J161" s="1331"/>
      <c r="K161" s="1331"/>
      <c r="L161" s="1331"/>
      <c r="M161" s="1331"/>
      <c r="N161" s="1382"/>
      <c r="O161" s="1331"/>
      <c r="P161" s="1331"/>
      <c r="Q161" s="1331"/>
      <c r="R161" s="1331"/>
      <c r="S161" s="1331"/>
      <c r="T161" s="1331"/>
      <c r="U161" s="1331"/>
      <c r="V161" s="1382"/>
      <c r="W161" s="1331"/>
      <c r="X161" s="1331"/>
      <c r="Y161" s="1332"/>
      <c r="Z161" s="1331"/>
      <c r="AA161" s="1331"/>
      <c r="AB161" s="1331"/>
      <c r="AC161" s="1333"/>
      <c r="AD161" s="1129"/>
    </row>
    <row r="162" spans="1:30" s="14" customFormat="1" ht="12.75" customHeight="1" thickBot="1">
      <c r="A162" s="5033"/>
      <c r="B162" s="4989"/>
      <c r="C162" s="1829" t="s">
        <v>283</v>
      </c>
      <c r="D162" s="1334" t="s">
        <v>112</v>
      </c>
      <c r="E162" s="1335"/>
      <c r="F162" s="1336"/>
      <c r="G162" s="1336"/>
      <c r="H162" s="1383"/>
      <c r="I162" s="1336"/>
      <c r="J162" s="1336"/>
      <c r="K162" s="1336"/>
      <c r="L162" s="1336"/>
      <c r="M162" s="1336"/>
      <c r="N162" s="1383"/>
      <c r="O162" s="1336"/>
      <c r="P162" s="1336"/>
      <c r="Q162" s="1336"/>
      <c r="R162" s="1336"/>
      <c r="S162" s="1336"/>
      <c r="T162" s="1336"/>
      <c r="U162" s="1336"/>
      <c r="V162" s="1383"/>
      <c r="W162" s="1336"/>
      <c r="X162" s="1336"/>
      <c r="Y162" s="1337"/>
      <c r="Z162" s="1336"/>
      <c r="AA162" s="1336"/>
      <c r="AB162" s="1336"/>
      <c r="AC162" s="1338"/>
      <c r="AD162" s="1129"/>
    </row>
    <row r="163" spans="1:30" s="14" customFormat="1" ht="12.75" customHeight="1">
      <c r="A163" s="5062" t="s">
        <v>239</v>
      </c>
      <c r="B163" s="4993" t="s">
        <v>293</v>
      </c>
      <c r="C163" s="1824" t="s">
        <v>283</v>
      </c>
      <c r="D163" s="1326" t="s">
        <v>108</v>
      </c>
      <c r="E163" s="1339"/>
      <c r="F163" s="1340"/>
      <c r="G163" s="1340"/>
      <c r="H163" s="1384"/>
      <c r="I163" s="1340"/>
      <c r="J163" s="1340"/>
      <c r="K163" s="1340"/>
      <c r="L163" s="1340"/>
      <c r="M163" s="1340"/>
      <c r="N163" s="1384"/>
      <c r="O163" s="1340"/>
      <c r="P163" s="1340"/>
      <c r="Q163" s="1340"/>
      <c r="R163" s="1340"/>
      <c r="S163" s="1340"/>
      <c r="T163" s="1340"/>
      <c r="U163" s="1340"/>
      <c r="V163" s="1384"/>
      <c r="W163" s="1340"/>
      <c r="X163" s="1340"/>
      <c r="Y163" s="1341"/>
      <c r="Z163" s="1340"/>
      <c r="AA163" s="1340"/>
      <c r="AB163" s="1340"/>
      <c r="AC163" s="1342"/>
      <c r="AD163" s="1129"/>
    </row>
    <row r="164" spans="1:30" s="14" customFormat="1" ht="12" customHeight="1">
      <c r="A164" s="5063"/>
      <c r="B164" s="4994"/>
      <c r="C164" s="1834" t="s">
        <v>283</v>
      </c>
      <c r="D164" s="1329" t="s">
        <v>109</v>
      </c>
      <c r="E164" s="1330"/>
      <c r="F164" s="1331"/>
      <c r="G164" s="1331"/>
      <c r="H164" s="1382"/>
      <c r="I164" s="1331"/>
      <c r="J164" s="1331"/>
      <c r="K164" s="1331"/>
      <c r="L164" s="1331"/>
      <c r="M164" s="1331"/>
      <c r="N164" s="1382"/>
      <c r="O164" s="1331"/>
      <c r="P164" s="1331"/>
      <c r="Q164" s="1331"/>
      <c r="R164" s="1331"/>
      <c r="S164" s="1331"/>
      <c r="T164" s="1331"/>
      <c r="U164" s="1331"/>
      <c r="V164" s="1382"/>
      <c r="W164" s="1331"/>
      <c r="X164" s="1331"/>
      <c r="Y164" s="1332"/>
      <c r="Z164" s="1331"/>
      <c r="AA164" s="1331"/>
      <c r="AB164" s="1331"/>
      <c r="AC164" s="1333"/>
      <c r="AD164" s="1129"/>
    </row>
    <row r="165" spans="1:30" s="14" customFormat="1" ht="12.75" hidden="1" customHeight="1">
      <c r="A165" s="5063"/>
      <c r="B165" s="4994"/>
      <c r="C165" s="1849"/>
      <c r="D165" s="1329" t="s">
        <v>110</v>
      </c>
      <c r="E165" s="1927"/>
      <c r="F165" s="1936"/>
      <c r="G165" s="1936"/>
      <c r="H165" s="1938"/>
      <c r="I165" s="1936"/>
      <c r="J165" s="1936"/>
      <c r="K165" s="1936"/>
      <c r="L165" s="1936"/>
      <c r="M165" s="1936"/>
      <c r="N165" s="1938"/>
      <c r="O165" s="1936"/>
      <c r="P165" s="1936"/>
      <c r="Q165" s="1936"/>
      <c r="R165" s="1936"/>
      <c r="S165" s="1936"/>
      <c r="T165" s="1936"/>
      <c r="U165" s="1936"/>
      <c r="V165" s="1938"/>
      <c r="W165" s="1936"/>
      <c r="X165" s="1936"/>
      <c r="Y165" s="1936"/>
      <c r="Z165" s="1936"/>
      <c r="AA165" s="1936"/>
      <c r="AB165" s="1936"/>
      <c r="AC165" s="1346"/>
      <c r="AD165" s="1129"/>
    </row>
    <row r="166" spans="1:30" s="14" customFormat="1" ht="12.75" customHeight="1">
      <c r="A166" s="5063"/>
      <c r="B166" s="4994"/>
      <c r="C166" s="1834"/>
      <c r="D166" s="1329" t="s">
        <v>111</v>
      </c>
      <c r="E166" s="2624"/>
      <c r="F166" s="2624"/>
      <c r="G166" s="2624"/>
      <c r="H166" s="2626"/>
      <c r="I166" s="2624"/>
      <c r="J166" s="2624"/>
      <c r="K166" s="2624"/>
      <c r="L166" s="2624"/>
      <c r="M166" s="2624"/>
      <c r="N166" s="2627"/>
      <c r="O166" s="2624"/>
      <c r="P166" s="2624"/>
      <c r="Q166" s="2624"/>
      <c r="R166" s="2624"/>
      <c r="S166" s="2624"/>
      <c r="T166" s="2624"/>
      <c r="U166" s="2624"/>
      <c r="V166" s="2627"/>
      <c r="W166" s="2624"/>
      <c r="X166" s="2624"/>
      <c r="Y166" s="3013"/>
      <c r="Z166" s="2624"/>
      <c r="AA166" s="2624"/>
      <c r="AB166" s="2624"/>
      <c r="AC166" s="2625"/>
      <c r="AD166" s="1129"/>
    </row>
    <row r="167" spans="1:30" s="14" customFormat="1" ht="12.75" customHeight="1" thickBot="1">
      <c r="A167" s="5064"/>
      <c r="B167" s="4995"/>
      <c r="C167" s="1828" t="s">
        <v>283</v>
      </c>
      <c r="D167" s="1343" t="s">
        <v>112</v>
      </c>
      <c r="E167" s="1180"/>
      <c r="F167" s="1181"/>
      <c r="G167" s="1181"/>
      <c r="H167" s="1246"/>
      <c r="I167" s="1181"/>
      <c r="J167" s="1181"/>
      <c r="K167" s="1181"/>
      <c r="L167" s="1181"/>
      <c r="M167" s="1181"/>
      <c r="N167" s="1246"/>
      <c r="O167" s="1181"/>
      <c r="P167" s="1181"/>
      <c r="Q167" s="1181"/>
      <c r="R167" s="1181"/>
      <c r="S167" s="1181"/>
      <c r="T167" s="1181"/>
      <c r="U167" s="1181"/>
      <c r="V167" s="1246"/>
      <c r="W167" s="1181"/>
      <c r="X167" s="1181"/>
      <c r="Y167" s="1182"/>
      <c r="Z167" s="1181"/>
      <c r="AA167" s="1181"/>
      <c r="AB167" s="1181"/>
      <c r="AC167" s="1345"/>
      <c r="AD167" s="1129"/>
    </row>
    <row r="168" spans="1:30" s="14" customFormat="1" ht="12.75" customHeight="1">
      <c r="A168" s="5001" t="s">
        <v>118</v>
      </c>
      <c r="B168" s="5000" t="s">
        <v>173</v>
      </c>
      <c r="C168" s="1824" t="s">
        <v>502</v>
      </c>
      <c r="D168" s="1410" t="s">
        <v>108</v>
      </c>
      <c r="E168" s="1802">
        <v>488.88</v>
      </c>
      <c r="F168" s="1191">
        <v>484.56</v>
      </c>
      <c r="G168" s="1191">
        <v>485.28</v>
      </c>
      <c r="H168" s="1249">
        <v>486.72</v>
      </c>
      <c r="I168" s="1191">
        <v>482.4</v>
      </c>
      <c r="J168" s="1191">
        <v>483.12</v>
      </c>
      <c r="K168" s="1191">
        <v>486</v>
      </c>
      <c r="L168" s="1191">
        <v>483.12</v>
      </c>
      <c r="M168" s="1191">
        <v>480.96</v>
      </c>
      <c r="N168" s="1249">
        <v>496.08</v>
      </c>
      <c r="O168" s="1191">
        <v>505.44</v>
      </c>
      <c r="P168" s="1191">
        <v>482.4</v>
      </c>
      <c r="Q168" s="1191">
        <v>478.08</v>
      </c>
      <c r="R168" s="1191">
        <v>475.2</v>
      </c>
      <c r="S168" s="1191">
        <v>487.44</v>
      </c>
      <c r="T168" s="1191">
        <v>495.36</v>
      </c>
      <c r="U168" s="1191">
        <v>506.16</v>
      </c>
      <c r="V168" s="1249">
        <v>513.36</v>
      </c>
      <c r="W168" s="1191">
        <v>519.12</v>
      </c>
      <c r="X168" s="1191">
        <v>521.28</v>
      </c>
      <c r="Y168" s="1192">
        <v>513.36</v>
      </c>
      <c r="Z168" s="1191">
        <v>507.6</v>
      </c>
      <c r="AA168" s="1191">
        <v>501.84</v>
      </c>
      <c r="AB168" s="2126">
        <v>496.08</v>
      </c>
      <c r="AC168" s="1501">
        <f>SUM(E168:AB168)</f>
        <v>11859.840000000002</v>
      </c>
      <c r="AD168" s="1172"/>
    </row>
    <row r="169" spans="1:30" s="14" customFormat="1" ht="12.75" customHeight="1">
      <c r="A169" s="4991"/>
      <c r="B169" s="4994"/>
      <c r="C169" s="1834" t="s">
        <v>502</v>
      </c>
      <c r="D169" s="1370" t="s">
        <v>109</v>
      </c>
      <c r="E169" s="2109">
        <v>114.48</v>
      </c>
      <c r="F169" s="1604">
        <v>113.04</v>
      </c>
      <c r="G169" s="1604">
        <v>113.76</v>
      </c>
      <c r="H169" s="2094">
        <v>113.04</v>
      </c>
      <c r="I169" s="1604">
        <v>112.32</v>
      </c>
      <c r="J169" s="1604">
        <v>113.04</v>
      </c>
      <c r="K169" s="1604">
        <v>113.04</v>
      </c>
      <c r="L169" s="1604">
        <v>111.6</v>
      </c>
      <c r="M169" s="1604">
        <v>110.16</v>
      </c>
      <c r="N169" s="2094">
        <v>110.16</v>
      </c>
      <c r="O169" s="1604">
        <v>109.44</v>
      </c>
      <c r="P169" s="1604">
        <v>105.84</v>
      </c>
      <c r="Q169" s="1604">
        <v>106.56</v>
      </c>
      <c r="R169" s="1604">
        <v>108</v>
      </c>
      <c r="S169" s="1604">
        <v>110.88</v>
      </c>
      <c r="T169" s="1604">
        <v>113.76</v>
      </c>
      <c r="U169" s="1604">
        <v>114.48</v>
      </c>
      <c r="V169" s="2094">
        <v>117.36</v>
      </c>
      <c r="W169" s="1604">
        <v>116.64</v>
      </c>
      <c r="X169" s="1604">
        <v>116.64</v>
      </c>
      <c r="Y169" s="2093">
        <v>118.08</v>
      </c>
      <c r="Z169" s="1604">
        <v>121.68</v>
      </c>
      <c r="AA169" s="1604">
        <v>118.8</v>
      </c>
      <c r="AB169" s="3802">
        <v>118.8</v>
      </c>
      <c r="AC169" s="1490">
        <f>SUM(E169:AB169)</f>
        <v>2721.6</v>
      </c>
      <c r="AD169" s="1129"/>
    </row>
    <row r="170" spans="1:30" s="14" customFormat="1" ht="12.75" customHeight="1">
      <c r="A170" s="4996"/>
      <c r="B170" s="4998"/>
      <c r="C170" s="1826" t="s">
        <v>315</v>
      </c>
      <c r="D170" s="767" t="s">
        <v>340</v>
      </c>
      <c r="E170" s="432">
        <v>502.10489422032128</v>
      </c>
      <c r="F170" s="433">
        <v>497.57053288955927</v>
      </c>
      <c r="G170" s="433">
        <v>498.43556855425152</v>
      </c>
      <c r="H170" s="1092">
        <v>499.67429391554657</v>
      </c>
      <c r="I170" s="433">
        <v>495.30348514824726</v>
      </c>
      <c r="J170" s="433">
        <v>496.16829402935451</v>
      </c>
      <c r="K170" s="433">
        <v>498.97298684397737</v>
      </c>
      <c r="L170" s="433">
        <v>495.84220715868872</v>
      </c>
      <c r="M170" s="433">
        <v>493.41437676662804</v>
      </c>
      <c r="N170" s="1092">
        <v>508.16394205020094</v>
      </c>
      <c r="O170" s="433">
        <v>517.15249897878289</v>
      </c>
      <c r="P170" s="433">
        <v>493.87434191300116</v>
      </c>
      <c r="Q170" s="433">
        <v>489.81171892881451</v>
      </c>
      <c r="R170" s="433">
        <v>487.31821225971021</v>
      </c>
      <c r="S170" s="433">
        <v>499.89211636112049</v>
      </c>
      <c r="T170" s="433">
        <v>508.25472668731771</v>
      </c>
      <c r="U170" s="433">
        <v>518.94471381834114</v>
      </c>
      <c r="V170" s="1092">
        <v>526.60408201987957</v>
      </c>
      <c r="W170" s="433">
        <v>532.06246249853029</v>
      </c>
      <c r="X170" s="433">
        <v>534.17013020197965</v>
      </c>
      <c r="Y170" s="433">
        <v>526.76501022752075</v>
      </c>
      <c r="Z170" s="433">
        <v>521.98063412352769</v>
      </c>
      <c r="AA170" s="433">
        <v>515.71002084504812</v>
      </c>
      <c r="AB170" s="434">
        <v>510.10666178751279</v>
      </c>
      <c r="AC170" s="1491"/>
      <c r="AD170" s="3930"/>
    </row>
    <row r="171" spans="1:30" s="14" customFormat="1" ht="12.75" customHeight="1">
      <c r="A171" s="4996"/>
      <c r="B171" s="4998"/>
      <c r="C171" s="2508" t="s">
        <v>342</v>
      </c>
      <c r="D171" s="1370" t="s">
        <v>110</v>
      </c>
      <c r="E171" s="1935">
        <v>48</v>
      </c>
      <c r="F171" s="1936">
        <v>48</v>
      </c>
      <c r="G171" s="1936">
        <v>48</v>
      </c>
      <c r="H171" s="1938">
        <v>48</v>
      </c>
      <c r="I171" s="1936">
        <v>48</v>
      </c>
      <c r="J171" s="1936">
        <v>45.6</v>
      </c>
      <c r="K171" s="1936">
        <v>48</v>
      </c>
      <c r="L171" s="1936">
        <v>48</v>
      </c>
      <c r="M171" s="1936">
        <v>48</v>
      </c>
      <c r="N171" s="1938">
        <v>48</v>
      </c>
      <c r="O171" s="1936">
        <v>50.4</v>
      </c>
      <c r="P171" s="1936">
        <v>50.4</v>
      </c>
      <c r="Q171" s="1936">
        <v>48</v>
      </c>
      <c r="R171" s="1936">
        <v>45.6</v>
      </c>
      <c r="S171" s="1936">
        <v>45.6</v>
      </c>
      <c r="T171" s="1936">
        <v>50.4</v>
      </c>
      <c r="U171" s="1936">
        <v>50.4</v>
      </c>
      <c r="V171" s="1938">
        <v>50.4</v>
      </c>
      <c r="W171" s="1936">
        <v>50.4</v>
      </c>
      <c r="X171" s="1936">
        <v>50.4</v>
      </c>
      <c r="Y171" s="1936">
        <v>50.4</v>
      </c>
      <c r="Z171" s="1936">
        <v>48</v>
      </c>
      <c r="AA171" s="1936">
        <v>48</v>
      </c>
      <c r="AB171" s="1937">
        <v>48</v>
      </c>
      <c r="AC171" s="1372"/>
      <c r="AD171" s="1129"/>
    </row>
    <row r="172" spans="1:30" s="35" customFormat="1" ht="12.75" customHeight="1" thickBot="1">
      <c r="A172" s="4996"/>
      <c r="B172" s="4998"/>
      <c r="C172" s="1827" t="s">
        <v>315</v>
      </c>
      <c r="D172" s="1373" t="s">
        <v>111</v>
      </c>
      <c r="E172" s="1137">
        <v>0.2341678939617084</v>
      </c>
      <c r="F172" s="1138">
        <v>0.23328380386329867</v>
      </c>
      <c r="G172" s="1138">
        <v>0.23442136498516322</v>
      </c>
      <c r="H172" s="1236">
        <v>0.23224852071005916</v>
      </c>
      <c r="I172" s="1138">
        <v>0.23283582089552238</v>
      </c>
      <c r="J172" s="1138">
        <v>0.23397913561847988</v>
      </c>
      <c r="K172" s="1138">
        <v>0.2325925925925926</v>
      </c>
      <c r="L172" s="1138">
        <v>0.23099850968703425</v>
      </c>
      <c r="M172" s="1138">
        <v>0.22904191616766467</v>
      </c>
      <c r="N172" s="1236">
        <v>0.22206095791001451</v>
      </c>
      <c r="O172" s="1138">
        <v>0.21652421652421652</v>
      </c>
      <c r="P172" s="1138">
        <v>0.21940298507462688</v>
      </c>
      <c r="Q172" s="1138">
        <v>0.22289156626506026</v>
      </c>
      <c r="R172" s="1138">
        <v>0.22727272727272727</v>
      </c>
      <c r="S172" s="1138">
        <v>0.22747415066469717</v>
      </c>
      <c r="T172" s="1138">
        <v>0.22965116279069767</v>
      </c>
      <c r="U172" s="1138">
        <v>0.22617354196301565</v>
      </c>
      <c r="V172" s="1236">
        <v>0.22861150070126227</v>
      </c>
      <c r="W172" s="1138">
        <v>0.22468793342579751</v>
      </c>
      <c r="X172" s="1138">
        <v>0.22375690607734808</v>
      </c>
      <c r="Y172" s="1144">
        <v>0.23001402524544179</v>
      </c>
      <c r="Z172" s="1138">
        <v>0.2397163120567376</v>
      </c>
      <c r="AA172" s="1138">
        <v>0.23672883787661406</v>
      </c>
      <c r="AB172" s="1139">
        <v>0.23947750362844702</v>
      </c>
      <c r="AC172" s="1399">
        <f t="shared" ref="AC172" si="28">AC169/AC168</f>
        <v>0.22948033025740647</v>
      </c>
      <c r="AD172" s="1141"/>
    </row>
    <row r="173" spans="1:30" s="14" customFormat="1" ht="12.75" customHeight="1">
      <c r="A173" s="4990" t="s">
        <v>129</v>
      </c>
      <c r="B173" s="4993" t="s">
        <v>191</v>
      </c>
      <c r="C173" s="1824" t="s">
        <v>502</v>
      </c>
      <c r="D173" s="1368" t="s">
        <v>108</v>
      </c>
      <c r="E173" s="3803">
        <v>428.4</v>
      </c>
      <c r="F173" s="1176">
        <v>429.12</v>
      </c>
      <c r="G173" s="1176">
        <v>428.4</v>
      </c>
      <c r="H173" s="1245">
        <v>430.56</v>
      </c>
      <c r="I173" s="1176">
        <v>433.44</v>
      </c>
      <c r="J173" s="1176">
        <v>444.24</v>
      </c>
      <c r="K173" s="1176">
        <v>438.48</v>
      </c>
      <c r="L173" s="1176">
        <v>429.84</v>
      </c>
      <c r="M173" s="1176">
        <v>429.12</v>
      </c>
      <c r="N173" s="1245">
        <v>428.4</v>
      </c>
      <c r="O173" s="1176">
        <v>439.2</v>
      </c>
      <c r="P173" s="1176">
        <v>438.48</v>
      </c>
      <c r="Q173" s="1176">
        <v>429.84</v>
      </c>
      <c r="R173" s="1176">
        <v>426.24</v>
      </c>
      <c r="S173" s="1176">
        <v>429.84</v>
      </c>
      <c r="T173" s="1176">
        <v>434.88</v>
      </c>
      <c r="U173" s="1176">
        <v>432</v>
      </c>
      <c r="V173" s="1245">
        <v>440.64</v>
      </c>
      <c r="W173" s="1176">
        <v>469.44</v>
      </c>
      <c r="X173" s="1176">
        <v>462.96</v>
      </c>
      <c r="Y173" s="1177">
        <v>446.4</v>
      </c>
      <c r="Z173" s="1177">
        <v>442.8</v>
      </c>
      <c r="AA173" s="1177">
        <v>444.24</v>
      </c>
      <c r="AB173" s="3804">
        <v>450</v>
      </c>
      <c r="AC173" s="1489">
        <f>SUM(E173:AB173)</f>
        <v>10506.96</v>
      </c>
      <c r="AD173" s="1172"/>
    </row>
    <row r="174" spans="1:30" s="14" customFormat="1" ht="12.75" customHeight="1">
      <c r="A174" s="4991"/>
      <c r="B174" s="4994"/>
      <c r="C174" s="1834" t="s">
        <v>502</v>
      </c>
      <c r="D174" s="1370" t="s">
        <v>109</v>
      </c>
      <c r="E174" s="2109">
        <v>48.24</v>
      </c>
      <c r="F174" s="1604">
        <v>47.52</v>
      </c>
      <c r="G174" s="1604">
        <v>48.24</v>
      </c>
      <c r="H174" s="2094">
        <v>47.52</v>
      </c>
      <c r="I174" s="1604">
        <v>47.52</v>
      </c>
      <c r="J174" s="1604">
        <v>48.24</v>
      </c>
      <c r="K174" s="1604">
        <v>47.52</v>
      </c>
      <c r="L174" s="1604">
        <v>46.08</v>
      </c>
      <c r="M174" s="1604">
        <v>45.36</v>
      </c>
      <c r="N174" s="2094">
        <v>43.2</v>
      </c>
      <c r="O174" s="1604">
        <v>43.2</v>
      </c>
      <c r="P174" s="1604">
        <v>43.2</v>
      </c>
      <c r="Q174" s="1604">
        <v>42.48</v>
      </c>
      <c r="R174" s="1604">
        <v>41.76</v>
      </c>
      <c r="S174" s="1604">
        <v>41.76</v>
      </c>
      <c r="T174" s="1604">
        <v>45.36</v>
      </c>
      <c r="U174" s="1604">
        <v>44.64</v>
      </c>
      <c r="V174" s="2094">
        <v>47.52</v>
      </c>
      <c r="W174" s="1604">
        <v>47.52</v>
      </c>
      <c r="X174" s="1604">
        <v>48.96</v>
      </c>
      <c r="Y174" s="2093">
        <v>47.52</v>
      </c>
      <c r="Z174" s="1604">
        <v>48.24</v>
      </c>
      <c r="AA174" s="1604">
        <v>47.52</v>
      </c>
      <c r="AB174" s="3802">
        <v>49.68</v>
      </c>
      <c r="AC174" s="1490">
        <f>SUM(E174:AB174)</f>
        <v>1108.8000000000002</v>
      </c>
      <c r="AD174" s="1129"/>
    </row>
    <row r="175" spans="1:30" s="14" customFormat="1" ht="12.75" customHeight="1">
      <c r="A175" s="4996"/>
      <c r="B175" s="4998"/>
      <c r="C175" s="1826" t="s">
        <v>315</v>
      </c>
      <c r="D175" s="767" t="s">
        <v>340</v>
      </c>
      <c r="E175" s="432">
        <v>431.10747801447377</v>
      </c>
      <c r="F175" s="433">
        <v>431.74312362792767</v>
      </c>
      <c r="G175" s="433">
        <v>431.10747801447377</v>
      </c>
      <c r="H175" s="1092">
        <v>433.17440367593281</v>
      </c>
      <c r="I175" s="433">
        <v>436.03713603315947</v>
      </c>
      <c r="J175" s="433">
        <v>446.85151359260271</v>
      </c>
      <c r="K175" s="433">
        <v>441.04745867083284</v>
      </c>
      <c r="L175" s="433">
        <v>432.30289381404793</v>
      </c>
      <c r="M175" s="433">
        <v>431.51072292586196</v>
      </c>
      <c r="N175" s="1092">
        <v>430.5726419548738</v>
      </c>
      <c r="O175" s="433">
        <v>441.31947611679226</v>
      </c>
      <c r="P175" s="433">
        <v>440.60293961797396</v>
      </c>
      <c r="Q175" s="433">
        <v>431.9339949575629</v>
      </c>
      <c r="R175" s="433">
        <v>428.28079013656452</v>
      </c>
      <c r="S175" s="433">
        <v>431.86377852281151</v>
      </c>
      <c r="T175" s="433">
        <v>437.23922971297992</v>
      </c>
      <c r="U175" s="433">
        <v>434.30027584610167</v>
      </c>
      <c r="V175" s="1092">
        <v>443.19494581955695</v>
      </c>
      <c r="W175" s="433">
        <v>471.83902339675132</v>
      </c>
      <c r="X175" s="433">
        <v>465.54166644887971</v>
      </c>
      <c r="Y175" s="433">
        <v>448.92216519125003</v>
      </c>
      <c r="Z175" s="433">
        <v>445.41995644559978</v>
      </c>
      <c r="AA175" s="433">
        <v>446.77435915683435</v>
      </c>
      <c r="AB175" s="434">
        <v>452.7340305300674</v>
      </c>
      <c r="AC175" s="1372"/>
      <c r="AD175" s="1129"/>
    </row>
    <row r="176" spans="1:30" s="14" customFormat="1" ht="12.75" customHeight="1">
      <c r="A176" s="4996"/>
      <c r="B176" s="4998"/>
      <c r="C176" s="2573" t="s">
        <v>342</v>
      </c>
      <c r="D176" s="1217" t="s">
        <v>110</v>
      </c>
      <c r="E176" s="4039">
        <v>45.6</v>
      </c>
      <c r="F176" s="4040">
        <v>36</v>
      </c>
      <c r="G176" s="4040">
        <v>40.799999999999997</v>
      </c>
      <c r="H176" s="4042">
        <v>40.799999999999997</v>
      </c>
      <c r="I176" s="4040">
        <v>45.6</v>
      </c>
      <c r="J176" s="4040">
        <v>38.4</v>
      </c>
      <c r="K176" s="4040">
        <v>40.799999999999997</v>
      </c>
      <c r="L176" s="4040">
        <v>45.6</v>
      </c>
      <c r="M176" s="4040">
        <v>40.799999999999997</v>
      </c>
      <c r="N176" s="4042">
        <v>43.2</v>
      </c>
      <c r="O176" s="4040">
        <v>45.6</v>
      </c>
      <c r="P176" s="4040">
        <v>48</v>
      </c>
      <c r="Q176" s="4040">
        <v>40.799999999999997</v>
      </c>
      <c r="R176" s="4040">
        <v>43.2</v>
      </c>
      <c r="S176" s="4040">
        <v>48</v>
      </c>
      <c r="T176" s="4040">
        <v>40.799999999999997</v>
      </c>
      <c r="U176" s="4040">
        <v>38.4</v>
      </c>
      <c r="V176" s="4042">
        <v>38.4</v>
      </c>
      <c r="W176" s="4040">
        <v>45.6</v>
      </c>
      <c r="X176" s="4040">
        <v>43.2</v>
      </c>
      <c r="Y176" s="4043">
        <v>33.6</v>
      </c>
      <c r="Z176" s="4040">
        <v>40.799999999999997</v>
      </c>
      <c r="AA176" s="4040">
        <v>40.799999999999997</v>
      </c>
      <c r="AB176" s="4286">
        <v>45.6</v>
      </c>
      <c r="AC176" s="1372"/>
      <c r="AD176" s="1129"/>
    </row>
    <row r="177" spans="1:30" s="35" customFormat="1" ht="12.75" customHeight="1" thickBot="1">
      <c r="A177" s="4997"/>
      <c r="B177" s="4999"/>
      <c r="C177" s="1836" t="s">
        <v>315</v>
      </c>
      <c r="D177" s="1455" t="s">
        <v>111</v>
      </c>
      <c r="E177" s="1137">
        <f>E174/E173</f>
        <v>0.11260504201680674</v>
      </c>
      <c r="F177" s="1138">
        <f t="shared" ref="F177:AB177" si="29">F174/F173</f>
        <v>0.11073825503355705</v>
      </c>
      <c r="G177" s="1138">
        <f t="shared" si="29"/>
        <v>0.11260504201680674</v>
      </c>
      <c r="H177" s="1236">
        <f t="shared" si="29"/>
        <v>0.11036789297658864</v>
      </c>
      <c r="I177" s="1138">
        <f t="shared" si="29"/>
        <v>0.10963455149501662</v>
      </c>
      <c r="J177" s="1138">
        <f t="shared" si="29"/>
        <v>0.10858995137763372</v>
      </c>
      <c r="K177" s="1138">
        <f t="shared" si="29"/>
        <v>0.10837438423645321</v>
      </c>
      <c r="L177" s="1138">
        <f t="shared" si="29"/>
        <v>0.10720268006700168</v>
      </c>
      <c r="M177" s="1138">
        <f t="shared" si="29"/>
        <v>0.10570469798657718</v>
      </c>
      <c r="N177" s="1236">
        <f t="shared" si="29"/>
        <v>0.1008403361344538</v>
      </c>
      <c r="O177" s="1138">
        <f t="shared" si="29"/>
        <v>9.836065573770493E-2</v>
      </c>
      <c r="P177" s="1138">
        <f t="shared" si="29"/>
        <v>9.8522167487684734E-2</v>
      </c>
      <c r="Q177" s="1138">
        <f t="shared" si="29"/>
        <v>9.8827470686767172E-2</v>
      </c>
      <c r="R177" s="1138">
        <f t="shared" si="29"/>
        <v>9.7972972972972971E-2</v>
      </c>
      <c r="S177" s="1138">
        <f t="shared" si="29"/>
        <v>9.7152428810720268E-2</v>
      </c>
      <c r="T177" s="1138">
        <f t="shared" si="29"/>
        <v>0.10430463576158941</v>
      </c>
      <c r="U177" s="1138">
        <f t="shared" si="29"/>
        <v>0.10333333333333333</v>
      </c>
      <c r="V177" s="1236">
        <f t="shared" si="29"/>
        <v>0.10784313725490197</v>
      </c>
      <c r="W177" s="1138">
        <f t="shared" si="29"/>
        <v>0.10122699386503069</v>
      </c>
      <c r="X177" s="1138">
        <f t="shared" si="29"/>
        <v>0.10575427682737171</v>
      </c>
      <c r="Y177" s="1144">
        <f t="shared" si="29"/>
        <v>0.10645161290322581</v>
      </c>
      <c r="Z177" s="1138">
        <f t="shared" si="29"/>
        <v>0.10894308943089431</v>
      </c>
      <c r="AA177" s="1138">
        <f t="shared" si="29"/>
        <v>0.10696920583468396</v>
      </c>
      <c r="AB177" s="1139">
        <f t="shared" si="29"/>
        <v>0.1104</v>
      </c>
      <c r="AC177" s="1374">
        <f>AC174/AC173</f>
        <v>0.10553004865346402</v>
      </c>
      <c r="AD177" s="1141"/>
    </row>
    <row r="178" spans="1:30" s="74" customFormat="1" ht="12.75" customHeight="1">
      <c r="A178" s="2331" t="s">
        <v>290</v>
      </c>
      <c r="B178" s="2584"/>
      <c r="C178" s="2585" t="s">
        <v>315</v>
      </c>
      <c r="D178" s="2614"/>
      <c r="E178" s="2334">
        <f>E168+E173</f>
        <v>917.28</v>
      </c>
      <c r="F178" s="1785">
        <f t="shared" ref="F178:AC178" si="30">F168+F173</f>
        <v>913.68000000000006</v>
      </c>
      <c r="G178" s="1785">
        <f t="shared" si="30"/>
        <v>913.68</v>
      </c>
      <c r="H178" s="1785">
        <f t="shared" si="30"/>
        <v>917.28</v>
      </c>
      <c r="I178" s="1785">
        <f t="shared" si="30"/>
        <v>915.83999999999992</v>
      </c>
      <c r="J178" s="1785">
        <f t="shared" si="30"/>
        <v>927.36</v>
      </c>
      <c r="K178" s="1785">
        <f t="shared" si="30"/>
        <v>924.48</v>
      </c>
      <c r="L178" s="1785">
        <f t="shared" si="30"/>
        <v>912.96</v>
      </c>
      <c r="M178" s="1785">
        <f t="shared" si="30"/>
        <v>910.07999999999993</v>
      </c>
      <c r="N178" s="1785">
        <f t="shared" si="30"/>
        <v>924.48</v>
      </c>
      <c r="O178" s="1785">
        <f t="shared" si="30"/>
        <v>944.64</v>
      </c>
      <c r="P178" s="1785">
        <f t="shared" si="30"/>
        <v>920.88</v>
      </c>
      <c r="Q178" s="1785">
        <f t="shared" si="30"/>
        <v>907.92</v>
      </c>
      <c r="R178" s="1785">
        <f t="shared" si="30"/>
        <v>901.44</v>
      </c>
      <c r="S178" s="1785">
        <f t="shared" si="30"/>
        <v>917.28</v>
      </c>
      <c r="T178" s="1785">
        <f t="shared" si="30"/>
        <v>930.24</v>
      </c>
      <c r="U178" s="1785">
        <f t="shared" si="30"/>
        <v>938.16000000000008</v>
      </c>
      <c r="V178" s="1785">
        <f t="shared" si="30"/>
        <v>954</v>
      </c>
      <c r="W178" s="1785">
        <f t="shared" si="30"/>
        <v>988.56</v>
      </c>
      <c r="X178" s="1785">
        <f t="shared" si="30"/>
        <v>984.24</v>
      </c>
      <c r="Y178" s="1785">
        <f t="shared" si="30"/>
        <v>959.76</v>
      </c>
      <c r="Z178" s="1785">
        <f t="shared" si="30"/>
        <v>950.40000000000009</v>
      </c>
      <c r="AA178" s="1785">
        <f t="shared" si="30"/>
        <v>946.07999999999993</v>
      </c>
      <c r="AB178" s="1785">
        <f t="shared" si="30"/>
        <v>946.07999999999993</v>
      </c>
      <c r="AC178" s="2615">
        <f t="shared" si="30"/>
        <v>22366.800000000003</v>
      </c>
      <c r="AD178" s="1161"/>
    </row>
    <row r="179" spans="1:30" s="74" customFormat="1" ht="12.75" customHeight="1">
      <c r="A179" s="2335" t="s">
        <v>313</v>
      </c>
      <c r="B179" s="2587"/>
      <c r="C179" s="2588" t="s">
        <v>315</v>
      </c>
      <c r="D179" s="2616"/>
      <c r="E179" s="2338">
        <f t="shared" ref="E179:AC179" si="31">E169+E174</f>
        <v>162.72</v>
      </c>
      <c r="F179" s="1782">
        <f t="shared" si="31"/>
        <v>160.56</v>
      </c>
      <c r="G179" s="1782">
        <f t="shared" si="31"/>
        <v>162</v>
      </c>
      <c r="H179" s="1782">
        <f t="shared" si="31"/>
        <v>160.56</v>
      </c>
      <c r="I179" s="1782">
        <f t="shared" si="31"/>
        <v>159.84</v>
      </c>
      <c r="J179" s="1782">
        <f t="shared" si="31"/>
        <v>161.28</v>
      </c>
      <c r="K179" s="1782">
        <f t="shared" si="31"/>
        <v>160.56</v>
      </c>
      <c r="L179" s="1782">
        <f t="shared" si="31"/>
        <v>157.68</v>
      </c>
      <c r="M179" s="1782">
        <f t="shared" si="31"/>
        <v>155.51999999999998</v>
      </c>
      <c r="N179" s="1782">
        <f t="shared" si="31"/>
        <v>153.36000000000001</v>
      </c>
      <c r="O179" s="1782">
        <f t="shared" si="31"/>
        <v>152.63999999999999</v>
      </c>
      <c r="P179" s="1782">
        <f t="shared" si="31"/>
        <v>149.04000000000002</v>
      </c>
      <c r="Q179" s="1782">
        <f t="shared" si="31"/>
        <v>149.04</v>
      </c>
      <c r="R179" s="1782">
        <f t="shared" si="31"/>
        <v>149.76</v>
      </c>
      <c r="S179" s="1782">
        <f t="shared" si="31"/>
        <v>152.63999999999999</v>
      </c>
      <c r="T179" s="1782">
        <f t="shared" si="31"/>
        <v>159.12</v>
      </c>
      <c r="U179" s="1782">
        <f t="shared" si="31"/>
        <v>159.12</v>
      </c>
      <c r="V179" s="1782">
        <f t="shared" si="31"/>
        <v>164.88</v>
      </c>
      <c r="W179" s="1782">
        <f t="shared" si="31"/>
        <v>164.16</v>
      </c>
      <c r="X179" s="1782">
        <f t="shared" si="31"/>
        <v>165.6</v>
      </c>
      <c r="Y179" s="1782">
        <f t="shared" si="31"/>
        <v>165.6</v>
      </c>
      <c r="Z179" s="1782">
        <f t="shared" si="31"/>
        <v>169.92000000000002</v>
      </c>
      <c r="AA179" s="1782">
        <f t="shared" si="31"/>
        <v>166.32</v>
      </c>
      <c r="AB179" s="1782">
        <f t="shared" si="31"/>
        <v>168.48</v>
      </c>
      <c r="AC179" s="2617">
        <f t="shared" si="31"/>
        <v>3830.4</v>
      </c>
      <c r="AD179" s="1161"/>
    </row>
    <row r="180" spans="1:30" s="74" customFormat="1" ht="12.75" customHeight="1" thickBot="1">
      <c r="A180" s="2339" t="s">
        <v>308</v>
      </c>
      <c r="B180" s="2590"/>
      <c r="C180" s="2591" t="s">
        <v>315</v>
      </c>
      <c r="D180" s="2618"/>
      <c r="E180" s="2342">
        <f>SQRT(E179*E179+E178*E178)</f>
        <v>931.60098583030697</v>
      </c>
      <c r="F180" s="1783">
        <f t="shared" ref="F180:AC180" si="32">SQRT(F179*F179+F178*F178)</f>
        <v>927.68025526039958</v>
      </c>
      <c r="G180" s="1783">
        <f t="shared" si="32"/>
        <v>927.93056981651375</v>
      </c>
      <c r="H180" s="1783">
        <f t="shared" si="32"/>
        <v>931.22613365390464</v>
      </c>
      <c r="I180" s="1783">
        <f t="shared" si="32"/>
        <v>929.68367265430652</v>
      </c>
      <c r="J180" s="1783">
        <f t="shared" si="32"/>
        <v>941.27987761345457</v>
      </c>
      <c r="K180" s="1783">
        <f t="shared" si="32"/>
        <v>938.31912694988796</v>
      </c>
      <c r="L180" s="1783">
        <f t="shared" si="32"/>
        <v>926.47662895509677</v>
      </c>
      <c r="M180" s="1783">
        <f t="shared" si="32"/>
        <v>923.27248242325504</v>
      </c>
      <c r="N180" s="1783">
        <f t="shared" si="32"/>
        <v>937.11395251591466</v>
      </c>
      <c r="O180" s="1783">
        <f t="shared" si="32"/>
        <v>956.89273129228013</v>
      </c>
      <c r="P180" s="1783">
        <f t="shared" si="32"/>
        <v>932.8627423152883</v>
      </c>
      <c r="Q180" s="1783">
        <f t="shared" si="32"/>
        <v>920.07154504418838</v>
      </c>
      <c r="R180" s="1783">
        <f t="shared" si="32"/>
        <v>913.79545369847403</v>
      </c>
      <c r="S180" s="1783">
        <f t="shared" si="32"/>
        <v>929.89331000927189</v>
      </c>
      <c r="T180" s="1783">
        <f t="shared" si="32"/>
        <v>943.75083152281252</v>
      </c>
      <c r="U180" s="1783">
        <f t="shared" si="32"/>
        <v>951.55838496647186</v>
      </c>
      <c r="V180" s="1783">
        <f t="shared" si="32"/>
        <v>968.14328195778955</v>
      </c>
      <c r="W180" s="1783">
        <f t="shared" si="32"/>
        <v>1002.0974898681266</v>
      </c>
      <c r="X180" s="1783">
        <f t="shared" si="32"/>
        <v>998.07401408913552</v>
      </c>
      <c r="Y180" s="1783">
        <f t="shared" si="32"/>
        <v>973.94179374334271</v>
      </c>
      <c r="Z180" s="1783">
        <f t="shared" si="32"/>
        <v>965.47033429308442</v>
      </c>
      <c r="AA180" s="1783">
        <f t="shared" si="32"/>
        <v>960.58820979647658</v>
      </c>
      <c r="AB180" s="1783">
        <f t="shared" si="32"/>
        <v>960.96455543375782</v>
      </c>
      <c r="AC180" s="2619">
        <f t="shared" si="32"/>
        <v>22692.415173356938</v>
      </c>
      <c r="AD180" s="1161"/>
    </row>
    <row r="181" spans="1:30" s="8" customFormat="1" ht="12.75" customHeight="1" thickBot="1">
      <c r="A181" s="1164" t="s">
        <v>166</v>
      </c>
      <c r="B181" s="1166"/>
      <c r="C181" s="1358"/>
      <c r="D181" s="1358"/>
      <c r="E181" s="531">
        <v>1</v>
      </c>
      <c r="F181" s="532">
        <v>2</v>
      </c>
      <c r="G181" s="532">
        <v>3</v>
      </c>
      <c r="H181" s="1233">
        <v>4</v>
      </c>
      <c r="I181" s="532">
        <v>5</v>
      </c>
      <c r="J181" s="532">
        <v>6</v>
      </c>
      <c r="K181" s="532">
        <v>7</v>
      </c>
      <c r="L181" s="532">
        <v>8</v>
      </c>
      <c r="M181" s="532">
        <v>9</v>
      </c>
      <c r="N181" s="1233">
        <v>10</v>
      </c>
      <c r="O181" s="532">
        <v>11</v>
      </c>
      <c r="P181" s="532">
        <v>12</v>
      </c>
      <c r="Q181" s="532">
        <v>13</v>
      </c>
      <c r="R181" s="532">
        <v>14</v>
      </c>
      <c r="S181" s="532">
        <v>15</v>
      </c>
      <c r="T181" s="532">
        <v>16</v>
      </c>
      <c r="U181" s="532">
        <v>17</v>
      </c>
      <c r="V181" s="1233">
        <v>18</v>
      </c>
      <c r="W181" s="532">
        <v>19</v>
      </c>
      <c r="X181" s="532">
        <v>20</v>
      </c>
      <c r="Y181" s="1233">
        <v>21</v>
      </c>
      <c r="Z181" s="532">
        <v>22</v>
      </c>
      <c r="AA181" s="532">
        <v>23</v>
      </c>
      <c r="AB181" s="532">
        <v>24</v>
      </c>
      <c r="AC181" s="1166"/>
      <c r="AD181" s="1186"/>
    </row>
    <row r="182" spans="1:30" s="40" customFormat="1" ht="12.75" customHeight="1">
      <c r="A182" s="2593" t="s">
        <v>163</v>
      </c>
      <c r="B182" s="2594"/>
      <c r="C182" s="2509" t="s">
        <v>297</v>
      </c>
      <c r="D182" s="2595" t="s">
        <v>112</v>
      </c>
      <c r="E182" s="3166">
        <v>6.4</v>
      </c>
      <c r="F182" s="3167">
        <v>6.4</v>
      </c>
      <c r="G182" s="3167">
        <v>6.4</v>
      </c>
      <c r="H182" s="3914">
        <v>6.4</v>
      </c>
      <c r="I182" s="3167">
        <v>6.4</v>
      </c>
      <c r="J182" s="3167">
        <v>6.4</v>
      </c>
      <c r="K182" s="3167">
        <v>6.41</v>
      </c>
      <c r="L182" s="3167">
        <v>6.4</v>
      </c>
      <c r="M182" s="3167">
        <v>6.4</v>
      </c>
      <c r="N182" s="3914">
        <v>6.3</v>
      </c>
      <c r="O182" s="3167">
        <v>6.3</v>
      </c>
      <c r="P182" s="3167">
        <v>6.3</v>
      </c>
      <c r="Q182" s="3167">
        <v>6.3</v>
      </c>
      <c r="R182" s="3167">
        <v>6.3</v>
      </c>
      <c r="S182" s="3167">
        <v>6.3</v>
      </c>
      <c r="T182" s="3914">
        <v>6.3</v>
      </c>
      <c r="U182" s="3167">
        <v>6.3</v>
      </c>
      <c r="V182" s="3914">
        <v>6.3</v>
      </c>
      <c r="W182" s="3167">
        <v>6.3</v>
      </c>
      <c r="X182" s="3167">
        <v>6.3</v>
      </c>
      <c r="Y182" s="3167">
        <v>6.4</v>
      </c>
      <c r="Z182" s="3167">
        <v>6.4</v>
      </c>
      <c r="AA182" s="3914">
        <v>6.4</v>
      </c>
      <c r="AB182" s="3167">
        <v>6.4</v>
      </c>
      <c r="AC182" s="2620"/>
      <c r="AD182" s="1431"/>
    </row>
    <row r="183" spans="1:30" s="8" customFormat="1" ht="12.75" customHeight="1" thickBot="1">
      <c r="A183" s="2621" t="s">
        <v>164</v>
      </c>
      <c r="B183" s="2622"/>
      <c r="C183" s="2613" t="s">
        <v>297</v>
      </c>
      <c r="D183" s="2608" t="s">
        <v>112</v>
      </c>
      <c r="E183" s="3168">
        <v>6.4</v>
      </c>
      <c r="F183" s="3169">
        <v>6.4</v>
      </c>
      <c r="G183" s="3169">
        <v>6.4</v>
      </c>
      <c r="H183" s="3916">
        <v>6.4</v>
      </c>
      <c r="I183" s="3169">
        <v>6.4</v>
      </c>
      <c r="J183" s="3169">
        <v>6.4</v>
      </c>
      <c r="K183" s="3169">
        <v>6.4</v>
      </c>
      <c r="L183" s="3169">
        <v>6.4</v>
      </c>
      <c r="M183" s="3169">
        <v>6.4</v>
      </c>
      <c r="N183" s="3916">
        <v>6.4</v>
      </c>
      <c r="O183" s="3169">
        <v>6.4</v>
      </c>
      <c r="P183" s="3169">
        <v>6.4</v>
      </c>
      <c r="Q183" s="3169">
        <v>6.4</v>
      </c>
      <c r="R183" s="3169">
        <v>6.4</v>
      </c>
      <c r="S183" s="3169">
        <v>6.4</v>
      </c>
      <c r="T183" s="3916">
        <v>6.4</v>
      </c>
      <c r="U183" s="3169">
        <v>6.4</v>
      </c>
      <c r="V183" s="3916">
        <v>6.4</v>
      </c>
      <c r="W183" s="3169">
        <v>6.4</v>
      </c>
      <c r="X183" s="3169">
        <v>6.4</v>
      </c>
      <c r="Y183" s="3169">
        <v>6.4</v>
      </c>
      <c r="Z183" s="3169">
        <v>6.4</v>
      </c>
      <c r="AA183" s="3916">
        <v>6.4</v>
      </c>
      <c r="AB183" s="3169">
        <v>6.4</v>
      </c>
      <c r="AC183" s="2599"/>
      <c r="AD183" s="1186"/>
    </row>
    <row r="184" spans="1:30" s="7" customFormat="1" ht="12.75" customHeight="1">
      <c r="A184" s="4883" t="s">
        <v>119</v>
      </c>
      <c r="B184" s="5034" t="s">
        <v>658</v>
      </c>
      <c r="C184" s="1485" t="s">
        <v>502</v>
      </c>
      <c r="D184" s="1368" t="s">
        <v>108</v>
      </c>
      <c r="E184" s="1802">
        <v>23.28</v>
      </c>
      <c r="F184" s="1191">
        <v>23.52</v>
      </c>
      <c r="G184" s="1191">
        <v>23.28</v>
      </c>
      <c r="H184" s="1249">
        <v>23.28</v>
      </c>
      <c r="I184" s="1191">
        <v>23.28</v>
      </c>
      <c r="J184" s="1191">
        <v>23.52</v>
      </c>
      <c r="K184" s="1191">
        <v>23.04</v>
      </c>
      <c r="L184" s="1191">
        <v>22.8</v>
      </c>
      <c r="M184" s="1191">
        <v>22.56</v>
      </c>
      <c r="N184" s="1249">
        <v>22.8</v>
      </c>
      <c r="O184" s="1191">
        <v>23.52</v>
      </c>
      <c r="P184" s="1191">
        <v>23.76</v>
      </c>
      <c r="Q184" s="1191">
        <v>22.32</v>
      </c>
      <c r="R184" s="1191">
        <v>22.8</v>
      </c>
      <c r="S184" s="1191">
        <v>22.8</v>
      </c>
      <c r="T184" s="1191">
        <v>21.36</v>
      </c>
      <c r="U184" s="1191">
        <v>21.84</v>
      </c>
      <c r="V184" s="1249">
        <v>22.08</v>
      </c>
      <c r="W184" s="1191">
        <v>22.08</v>
      </c>
      <c r="X184" s="1191">
        <v>22.32</v>
      </c>
      <c r="Y184" s="1192">
        <v>24</v>
      </c>
      <c r="Z184" s="1191">
        <v>24.72</v>
      </c>
      <c r="AA184" s="1191">
        <v>24.48</v>
      </c>
      <c r="AB184" s="1787">
        <v>24.72</v>
      </c>
      <c r="AC184" s="1432">
        <f>SUM(E184:AB184)</f>
        <v>554.16000000000008</v>
      </c>
      <c r="AD184" s="1129"/>
    </row>
    <row r="185" spans="1:30" s="7" customFormat="1" ht="12.75" customHeight="1">
      <c r="A185" s="4866"/>
      <c r="B185" s="5038"/>
      <c r="C185" s="1850" t="s">
        <v>502</v>
      </c>
      <c r="D185" s="1370" t="s">
        <v>109</v>
      </c>
      <c r="E185" s="2109">
        <v>13.44</v>
      </c>
      <c r="F185" s="1604">
        <v>13.2</v>
      </c>
      <c r="G185" s="1604">
        <v>13.2</v>
      </c>
      <c r="H185" s="2094">
        <v>13.2</v>
      </c>
      <c r="I185" s="1604">
        <v>13.44</v>
      </c>
      <c r="J185" s="1604">
        <v>12.96</v>
      </c>
      <c r="K185" s="1604">
        <v>12.72</v>
      </c>
      <c r="L185" s="1604">
        <v>12.24</v>
      </c>
      <c r="M185" s="1604">
        <v>11.52</v>
      </c>
      <c r="N185" s="2094">
        <v>11.28</v>
      </c>
      <c r="O185" s="1604">
        <v>12.48</v>
      </c>
      <c r="P185" s="1604">
        <v>12</v>
      </c>
      <c r="Q185" s="1604">
        <v>10.8</v>
      </c>
      <c r="R185" s="1604">
        <v>11.52</v>
      </c>
      <c r="S185" s="1604">
        <v>11.76</v>
      </c>
      <c r="T185" s="1604">
        <v>10.32</v>
      </c>
      <c r="U185" s="1604">
        <v>10.56</v>
      </c>
      <c r="V185" s="2094">
        <v>11.04</v>
      </c>
      <c r="W185" s="1604">
        <v>10.8</v>
      </c>
      <c r="X185" s="1604">
        <v>11.28</v>
      </c>
      <c r="Y185" s="2093">
        <v>12.72</v>
      </c>
      <c r="Z185" s="1604">
        <v>13.92</v>
      </c>
      <c r="AA185" s="1604">
        <v>13.68</v>
      </c>
      <c r="AB185" s="2110">
        <v>13.92</v>
      </c>
      <c r="AC185" s="1433">
        <f>SUM(E185:AB185)</f>
        <v>294</v>
      </c>
      <c r="AD185" s="1129"/>
    </row>
    <row r="186" spans="1:30" s="7" customFormat="1" ht="12.75" customHeight="1">
      <c r="A186" s="4867"/>
      <c r="B186" s="5038"/>
      <c r="C186" s="1826" t="s">
        <v>315</v>
      </c>
      <c r="D186" s="767" t="s">
        <v>340</v>
      </c>
      <c r="E186" s="432">
        <v>26.881071407218872</v>
      </c>
      <c r="F186" s="433">
        <v>26.970917670705976</v>
      </c>
      <c r="G186" s="433">
        <v>26.761883341797905</v>
      </c>
      <c r="H186" s="1092">
        <v>26.761883341797905</v>
      </c>
      <c r="I186" s="433">
        <v>26.881071407218872</v>
      </c>
      <c r="J186" s="433">
        <v>26.854273402942781</v>
      </c>
      <c r="K186" s="433">
        <v>26.318054639353569</v>
      </c>
      <c r="L186" s="433">
        <v>25.877743332833333</v>
      </c>
      <c r="M186" s="433">
        <v>25.331087619760822</v>
      </c>
      <c r="N186" s="1092">
        <v>25.437735748293321</v>
      </c>
      <c r="O186" s="433">
        <v>26.625942236848633</v>
      </c>
      <c r="P186" s="433">
        <v>26.618369596953155</v>
      </c>
      <c r="Q186" s="433">
        <v>24.795612515120492</v>
      </c>
      <c r="R186" s="433">
        <v>25.545066059808889</v>
      </c>
      <c r="S186" s="433">
        <v>25.654192639800616</v>
      </c>
      <c r="T186" s="433">
        <v>23.722394482851008</v>
      </c>
      <c r="U186" s="433">
        <v>24.259002452697843</v>
      </c>
      <c r="V186" s="1092">
        <v>24.686190471597676</v>
      </c>
      <c r="W186" s="433">
        <v>24.579796581745747</v>
      </c>
      <c r="X186" s="433">
        <v>25.008414583895558</v>
      </c>
      <c r="Y186" s="433">
        <v>27.162444661701567</v>
      </c>
      <c r="Z186" s="433">
        <v>28.369786745761765</v>
      </c>
      <c r="AA186" s="433">
        <v>28.043052615576642</v>
      </c>
      <c r="AB186" s="502">
        <v>28.369786745761765</v>
      </c>
      <c r="AC186" s="1434"/>
      <c r="AD186" s="1129"/>
    </row>
    <row r="187" spans="1:30" s="7" customFormat="1" ht="12.75" customHeight="1">
      <c r="A187" s="4867"/>
      <c r="B187" s="5038"/>
      <c r="C187" s="2573" t="s">
        <v>342</v>
      </c>
      <c r="D187" s="1217" t="s">
        <v>110</v>
      </c>
      <c r="E187" s="4039">
        <v>3.2</v>
      </c>
      <c r="F187" s="4040">
        <v>3.2</v>
      </c>
      <c r="G187" s="4040">
        <v>3.2</v>
      </c>
      <c r="H187" s="4042">
        <v>3.2</v>
      </c>
      <c r="I187" s="4040">
        <v>3.2</v>
      </c>
      <c r="J187" s="4040">
        <v>3.2</v>
      </c>
      <c r="K187" s="4040">
        <v>3.2</v>
      </c>
      <c r="L187" s="4040">
        <v>3.2</v>
      </c>
      <c r="M187" s="4040">
        <v>3.2</v>
      </c>
      <c r="N187" s="4042">
        <v>2.4</v>
      </c>
      <c r="O187" s="4040">
        <v>3.2</v>
      </c>
      <c r="P187" s="4040">
        <v>3.2</v>
      </c>
      <c r="Q187" s="4040">
        <v>3.2</v>
      </c>
      <c r="R187" s="4040">
        <v>3.2</v>
      </c>
      <c r="S187" s="4040">
        <v>3.2</v>
      </c>
      <c r="T187" s="4040">
        <v>2.4</v>
      </c>
      <c r="U187" s="4040">
        <v>3.2</v>
      </c>
      <c r="V187" s="4042">
        <v>3.2</v>
      </c>
      <c r="W187" s="4040">
        <v>3.2</v>
      </c>
      <c r="X187" s="4040">
        <v>3.2</v>
      </c>
      <c r="Y187" s="4043">
        <v>3.2</v>
      </c>
      <c r="Z187" s="4040">
        <v>3.2</v>
      </c>
      <c r="AA187" s="4040">
        <v>3.2</v>
      </c>
      <c r="AB187" s="4044">
        <v>3.2</v>
      </c>
      <c r="AC187" s="1434"/>
      <c r="AD187" s="1129"/>
    </row>
    <row r="188" spans="1:30" s="34" customFormat="1" ht="12.75" customHeight="1" thickBot="1">
      <c r="A188" s="4867"/>
      <c r="B188" s="5039"/>
      <c r="C188" s="1851" t="s">
        <v>315</v>
      </c>
      <c r="D188" s="1373" t="s">
        <v>111</v>
      </c>
      <c r="E188" s="1137">
        <v>0.57731958762886593</v>
      </c>
      <c r="F188" s="1138">
        <v>0.56122448979591832</v>
      </c>
      <c r="G188" s="1138">
        <v>0.5670103092783505</v>
      </c>
      <c r="H188" s="1236">
        <v>0.5670103092783505</v>
      </c>
      <c r="I188" s="1138">
        <v>0.57731958762886593</v>
      </c>
      <c r="J188" s="1138">
        <v>0.55102040816326536</v>
      </c>
      <c r="K188" s="1138">
        <v>0.55208333333333337</v>
      </c>
      <c r="L188" s="1138">
        <v>0.5368421052631579</v>
      </c>
      <c r="M188" s="1138">
        <v>0.51063829787234039</v>
      </c>
      <c r="N188" s="1236">
        <v>0.49473684210526314</v>
      </c>
      <c r="O188" s="1138">
        <v>0.53061224489795922</v>
      </c>
      <c r="P188" s="1138">
        <v>0.50505050505050497</v>
      </c>
      <c r="Q188" s="1138">
        <v>0.4838709677419355</v>
      </c>
      <c r="R188" s="1138">
        <v>0.50526315789473686</v>
      </c>
      <c r="S188" s="1138">
        <v>0.51578947368421046</v>
      </c>
      <c r="T188" s="1138">
        <v>0.48314606741573035</v>
      </c>
      <c r="U188" s="1138">
        <v>0.48351648351648352</v>
      </c>
      <c r="V188" s="1236">
        <v>0.5</v>
      </c>
      <c r="W188" s="1138">
        <v>0.48913043478260876</v>
      </c>
      <c r="X188" s="1138">
        <v>0.5053763440860215</v>
      </c>
      <c r="Y188" s="1144">
        <v>0.53</v>
      </c>
      <c r="Z188" s="1138">
        <v>0.56310679611650483</v>
      </c>
      <c r="AA188" s="1138">
        <v>0.55882352941176472</v>
      </c>
      <c r="AB188" s="1149">
        <v>0.56310679611650483</v>
      </c>
      <c r="AC188" s="1413">
        <f t="shared" ref="AC188" si="33">AC185/AC184</f>
        <v>0.53053269813772186</v>
      </c>
      <c r="AD188" s="1141"/>
    </row>
    <row r="189" spans="1:30" s="7" customFormat="1" ht="12.75" customHeight="1">
      <c r="A189" s="4865" t="s">
        <v>128</v>
      </c>
      <c r="B189" s="4816" t="s">
        <v>53</v>
      </c>
      <c r="C189" s="1485"/>
      <c r="D189" s="1326" t="s">
        <v>108</v>
      </c>
      <c r="E189" s="1198"/>
      <c r="F189" s="1199"/>
      <c r="G189" s="1199"/>
      <c r="H189" s="1251"/>
      <c r="I189" s="1199"/>
      <c r="J189" s="1199"/>
      <c r="K189" s="1199"/>
      <c r="L189" s="1199"/>
      <c r="M189" s="1199"/>
      <c r="N189" s="1251"/>
      <c r="O189" s="1199"/>
      <c r="P189" s="1199"/>
      <c r="Q189" s="1199"/>
      <c r="R189" s="1199"/>
      <c r="S189" s="1199"/>
      <c r="T189" s="1199"/>
      <c r="U189" s="1199"/>
      <c r="V189" s="1251"/>
      <c r="W189" s="1199"/>
      <c r="X189" s="1199"/>
      <c r="Y189" s="1199"/>
      <c r="Z189" s="1199"/>
      <c r="AA189" s="1199"/>
      <c r="AB189" s="1306"/>
      <c r="AC189" s="1436"/>
      <c r="AD189" s="1129"/>
    </row>
    <row r="190" spans="1:30" s="7" customFormat="1" ht="12.75" customHeight="1">
      <c r="A190" s="4866"/>
      <c r="B190" s="4817"/>
      <c r="C190" s="2612" t="s">
        <v>275</v>
      </c>
      <c r="D190" s="1329" t="s">
        <v>109</v>
      </c>
      <c r="E190" s="2628"/>
      <c r="F190" s="2628"/>
      <c r="G190" s="2628"/>
      <c r="H190" s="2630"/>
      <c r="I190" s="2628"/>
      <c r="J190" s="2628"/>
      <c r="K190" s="2628"/>
      <c r="L190" s="2628"/>
      <c r="M190" s="2628"/>
      <c r="N190" s="2630"/>
      <c r="O190" s="2628"/>
      <c r="P190" s="2628"/>
      <c r="Q190" s="2628"/>
      <c r="R190" s="2628"/>
      <c r="S190" s="2628"/>
      <c r="T190" s="2628"/>
      <c r="U190" s="2628"/>
      <c r="V190" s="2630"/>
      <c r="W190" s="2628"/>
      <c r="X190" s="2628"/>
      <c r="Y190" s="3710"/>
      <c r="Z190" s="2628"/>
      <c r="AA190" s="2628"/>
      <c r="AB190" s="2628"/>
      <c r="AC190" s="2629">
        <f>SUM(E190:AB190)</f>
        <v>0</v>
      </c>
      <c r="AD190" s="1129"/>
    </row>
    <row r="191" spans="1:30" s="7" customFormat="1" ht="12.75" customHeight="1" thickBot="1">
      <c r="A191" s="4867"/>
      <c r="B191" s="4863"/>
      <c r="C191" s="1851"/>
      <c r="D191" s="1334" t="s">
        <v>111</v>
      </c>
      <c r="E191" s="1180"/>
      <c r="F191" s="1181"/>
      <c r="G191" s="1181"/>
      <c r="H191" s="1246"/>
      <c r="I191" s="1181"/>
      <c r="J191" s="1181"/>
      <c r="K191" s="1181"/>
      <c r="L191" s="1181"/>
      <c r="M191" s="1181"/>
      <c r="N191" s="1246"/>
      <c r="O191" s="1181"/>
      <c r="P191" s="1181"/>
      <c r="Q191" s="1181"/>
      <c r="R191" s="1181"/>
      <c r="S191" s="1181"/>
      <c r="T191" s="1181"/>
      <c r="U191" s="1181"/>
      <c r="V191" s="1246"/>
      <c r="W191" s="1181"/>
      <c r="X191" s="1181"/>
      <c r="Y191" s="1182"/>
      <c r="Z191" s="1181"/>
      <c r="AA191" s="1181"/>
      <c r="AB191" s="1183"/>
      <c r="AC191" s="1438"/>
      <c r="AD191" s="1129"/>
    </row>
    <row r="192" spans="1:30" s="7" customFormat="1" ht="12.75" customHeight="1">
      <c r="A192" s="4865" t="s">
        <v>137</v>
      </c>
      <c r="B192" s="5034" t="s">
        <v>658</v>
      </c>
      <c r="C192" s="1485" t="s">
        <v>502</v>
      </c>
      <c r="D192" s="1368" t="s">
        <v>108</v>
      </c>
      <c r="E192" s="3815">
        <v>252</v>
      </c>
      <c r="F192" s="1605">
        <v>250.74</v>
      </c>
      <c r="G192" s="1605">
        <v>250.2</v>
      </c>
      <c r="H192" s="3816">
        <v>250.02</v>
      </c>
      <c r="I192" s="1605">
        <v>249.84</v>
      </c>
      <c r="J192" s="1605">
        <v>250.56</v>
      </c>
      <c r="K192" s="1605">
        <v>253.08</v>
      </c>
      <c r="L192" s="1605">
        <v>252.54</v>
      </c>
      <c r="M192" s="1605">
        <v>251.82</v>
      </c>
      <c r="N192" s="3816">
        <v>269.10000000000002</v>
      </c>
      <c r="O192" s="1605">
        <v>287.82</v>
      </c>
      <c r="P192" s="1605">
        <v>263.33999999999997</v>
      </c>
      <c r="Q192" s="1605">
        <v>252.18</v>
      </c>
      <c r="R192" s="1605">
        <v>258.12</v>
      </c>
      <c r="S192" s="1605">
        <v>262.08</v>
      </c>
      <c r="T192" s="1605">
        <v>268.56</v>
      </c>
      <c r="U192" s="1605">
        <v>274.14</v>
      </c>
      <c r="V192" s="3816">
        <v>285.83999999999997</v>
      </c>
      <c r="W192" s="1605">
        <v>291.24</v>
      </c>
      <c r="X192" s="1605">
        <v>291.60000000000002</v>
      </c>
      <c r="Y192" s="1605">
        <v>283.86</v>
      </c>
      <c r="Z192" s="1605">
        <v>275.39999999999998</v>
      </c>
      <c r="AA192" s="1605">
        <v>267.12</v>
      </c>
      <c r="AB192" s="3867">
        <v>264.95999999999998</v>
      </c>
      <c r="AC192" s="1463">
        <f>SUM(E192:AB192)</f>
        <v>6356.16</v>
      </c>
      <c r="AD192" s="1129"/>
    </row>
    <row r="193" spans="1:64" s="7" customFormat="1" ht="12.75" customHeight="1">
      <c r="A193" s="4866"/>
      <c r="B193" s="5038"/>
      <c r="C193" s="1850" t="s">
        <v>502</v>
      </c>
      <c r="D193" s="1370" t="s">
        <v>109</v>
      </c>
      <c r="E193" s="3809">
        <v>88.74</v>
      </c>
      <c r="F193" s="3810">
        <v>88.38</v>
      </c>
      <c r="G193" s="3810">
        <v>88.2</v>
      </c>
      <c r="H193" s="3811">
        <v>88.02</v>
      </c>
      <c r="I193" s="3810">
        <v>88.02</v>
      </c>
      <c r="J193" s="3810">
        <v>88.02</v>
      </c>
      <c r="K193" s="3810">
        <v>88.92</v>
      </c>
      <c r="L193" s="3810">
        <v>88.2</v>
      </c>
      <c r="M193" s="3810">
        <v>88.2</v>
      </c>
      <c r="N193" s="3811">
        <v>89.82</v>
      </c>
      <c r="O193" s="3810">
        <v>90.72</v>
      </c>
      <c r="P193" s="3810">
        <v>89.28</v>
      </c>
      <c r="Q193" s="3810">
        <v>89.1</v>
      </c>
      <c r="R193" s="3810">
        <v>91.08</v>
      </c>
      <c r="S193" s="3810">
        <v>91.8</v>
      </c>
      <c r="T193" s="3810">
        <v>92.34</v>
      </c>
      <c r="U193" s="3810">
        <v>92.88</v>
      </c>
      <c r="V193" s="3811">
        <v>95.4</v>
      </c>
      <c r="W193" s="3810">
        <v>95.4</v>
      </c>
      <c r="X193" s="3810">
        <v>93.96</v>
      </c>
      <c r="Y193" s="3810">
        <v>94.32</v>
      </c>
      <c r="Z193" s="3810">
        <v>96.12</v>
      </c>
      <c r="AA193" s="3810">
        <v>94.32</v>
      </c>
      <c r="AB193" s="3812">
        <v>94.14</v>
      </c>
      <c r="AC193" s="1464">
        <f>SUM(E193:AB193)</f>
        <v>2185.38</v>
      </c>
      <c r="AD193" s="1129"/>
    </row>
    <row r="194" spans="1:64" s="7" customFormat="1" ht="12.75" customHeight="1">
      <c r="A194" s="4867"/>
      <c r="B194" s="5038"/>
      <c r="C194" s="1826" t="s">
        <v>315</v>
      </c>
      <c r="D194" s="767" t="s">
        <v>340</v>
      </c>
      <c r="E194" s="432">
        <v>267.16808866329825</v>
      </c>
      <c r="F194" s="433">
        <v>265.86006093431934</v>
      </c>
      <c r="G194" s="433">
        <v>265.29093463592005</v>
      </c>
      <c r="H194" s="1092">
        <v>265.06135289777723</v>
      </c>
      <c r="I194" s="433">
        <v>264.8915740449288</v>
      </c>
      <c r="J194" s="433">
        <v>265.57077022895425</v>
      </c>
      <c r="K194" s="433">
        <v>268.24662681942527</v>
      </c>
      <c r="L194" s="433">
        <v>267.49895625964598</v>
      </c>
      <c r="M194" s="433">
        <v>266.8193253870491</v>
      </c>
      <c r="N194" s="1092">
        <v>283.69427629051665</v>
      </c>
      <c r="O194" s="433">
        <v>301.77884418891921</v>
      </c>
      <c r="P194" s="433">
        <v>278.06271594732004</v>
      </c>
      <c r="Q194" s="433">
        <v>267.45758990912935</v>
      </c>
      <c r="R194" s="433">
        <v>273.71792195616274</v>
      </c>
      <c r="S194" s="433">
        <v>277.69257534186971</v>
      </c>
      <c r="T194" s="433">
        <v>283.9914597307461</v>
      </c>
      <c r="U194" s="433">
        <v>289.44677230883053</v>
      </c>
      <c r="V194" s="1092">
        <v>301.33978429673039</v>
      </c>
      <c r="W194" s="433">
        <v>306.46679689649909</v>
      </c>
      <c r="X194" s="433">
        <v>306.3642302880674</v>
      </c>
      <c r="Y194" s="433">
        <v>299.11997927253208</v>
      </c>
      <c r="Z194" s="433">
        <v>291.69198549154549</v>
      </c>
      <c r="AA194" s="433">
        <v>283.28317422677969</v>
      </c>
      <c r="AB194" s="434">
        <v>281.1870217488709</v>
      </c>
      <c r="AC194" s="1372"/>
      <c r="AD194" s="1129"/>
    </row>
    <row r="195" spans="1:64" s="7" customFormat="1" ht="12.75" customHeight="1">
      <c r="A195" s="4867"/>
      <c r="B195" s="5038"/>
      <c r="C195" s="2573" t="s">
        <v>342</v>
      </c>
      <c r="D195" s="1217" t="s">
        <v>110</v>
      </c>
      <c r="E195" s="4039">
        <v>23.4</v>
      </c>
      <c r="F195" s="4040">
        <v>23.4</v>
      </c>
      <c r="G195" s="4040">
        <v>23.4</v>
      </c>
      <c r="H195" s="4042">
        <v>23.4</v>
      </c>
      <c r="I195" s="4040">
        <v>23.4</v>
      </c>
      <c r="J195" s="4040">
        <v>23.4</v>
      </c>
      <c r="K195" s="4040">
        <v>23.4</v>
      </c>
      <c r="L195" s="4040">
        <v>23.4</v>
      </c>
      <c r="M195" s="4040">
        <v>24</v>
      </c>
      <c r="N195" s="4042">
        <v>24</v>
      </c>
      <c r="O195" s="4040">
        <v>27</v>
      </c>
      <c r="P195" s="4040">
        <v>27</v>
      </c>
      <c r="Q195" s="4040">
        <v>23.4</v>
      </c>
      <c r="R195" s="4040">
        <v>24</v>
      </c>
      <c r="S195" s="4040">
        <v>24.6</v>
      </c>
      <c r="T195" s="4040">
        <v>25.2</v>
      </c>
      <c r="U195" s="4040">
        <v>25.8</v>
      </c>
      <c r="V195" s="4042">
        <v>25.8</v>
      </c>
      <c r="W195" s="4040">
        <v>27</v>
      </c>
      <c r="X195" s="4040">
        <v>27</v>
      </c>
      <c r="Y195" s="4043">
        <v>27.6</v>
      </c>
      <c r="Z195" s="4040">
        <v>25.2</v>
      </c>
      <c r="AA195" s="4040">
        <v>25.2</v>
      </c>
      <c r="AB195" s="4286">
        <v>24.6</v>
      </c>
      <c r="AC195" s="1372"/>
      <c r="AD195" s="1129"/>
    </row>
    <row r="196" spans="1:64" s="34" customFormat="1" ht="12.75" customHeight="1" thickBot="1">
      <c r="A196" s="4867"/>
      <c r="B196" s="5039"/>
      <c r="C196" s="1851" t="s">
        <v>315</v>
      </c>
      <c r="D196" s="1373" t="s">
        <v>111</v>
      </c>
      <c r="E196" s="1153">
        <v>0.35214285714285715</v>
      </c>
      <c r="F196" s="1154">
        <v>0.35247666905958358</v>
      </c>
      <c r="G196" s="1154">
        <v>0.35251798561151082</v>
      </c>
      <c r="H196" s="1239">
        <v>0.35205183585313171</v>
      </c>
      <c r="I196" s="1154">
        <v>0.35230547550432273</v>
      </c>
      <c r="J196" s="1154">
        <v>0.35129310344827586</v>
      </c>
      <c r="K196" s="1154">
        <v>0.35135135135135132</v>
      </c>
      <c r="L196" s="1154">
        <v>0.34925160370634356</v>
      </c>
      <c r="M196" s="1154">
        <v>0.35025017869907077</v>
      </c>
      <c r="N196" s="1239">
        <v>0.33377926421404674</v>
      </c>
      <c r="O196" s="1154">
        <v>0.3151969981238274</v>
      </c>
      <c r="P196" s="1154">
        <v>0.33902939166097062</v>
      </c>
      <c r="Q196" s="1154">
        <v>0.35331905781584577</v>
      </c>
      <c r="R196" s="1154">
        <v>0.35285913528591351</v>
      </c>
      <c r="S196" s="1154">
        <v>0.35027472527472531</v>
      </c>
      <c r="T196" s="1154">
        <v>0.34383378016085792</v>
      </c>
      <c r="U196" s="1154">
        <v>0.33880499015101773</v>
      </c>
      <c r="V196" s="1239">
        <v>0.33375314861460964</v>
      </c>
      <c r="W196" s="1154">
        <v>0.32756489493201485</v>
      </c>
      <c r="X196" s="1154">
        <v>0.32222222222222219</v>
      </c>
      <c r="Y196" s="1155">
        <v>0.33227647431832591</v>
      </c>
      <c r="Z196" s="1154">
        <v>0.34901960784313729</v>
      </c>
      <c r="AA196" s="1154">
        <v>0.35309973045822102</v>
      </c>
      <c r="AB196" s="1215">
        <v>0.35529891304347827</v>
      </c>
      <c r="AC196" s="1158">
        <f t="shared" ref="AC196" si="34">AC193/AC192</f>
        <v>0.34382079746261895</v>
      </c>
      <c r="AD196" s="1141"/>
    </row>
    <row r="197" spans="1:64" s="7" customFormat="1" ht="12.75" customHeight="1">
      <c r="A197" s="4865" t="s">
        <v>148</v>
      </c>
      <c r="B197" s="4816" t="s">
        <v>23</v>
      </c>
      <c r="C197" s="1824" t="s">
        <v>502</v>
      </c>
      <c r="D197" s="1492" t="s">
        <v>108</v>
      </c>
      <c r="E197" s="3815">
        <v>209.47499999999999</v>
      </c>
      <c r="F197" s="1605">
        <v>207.04499999999999</v>
      </c>
      <c r="G197" s="1605">
        <v>209.25</v>
      </c>
      <c r="H197" s="3816">
        <v>209.38499999999999</v>
      </c>
      <c r="I197" s="1605">
        <v>206.46</v>
      </c>
      <c r="J197" s="1605">
        <v>205.2</v>
      </c>
      <c r="K197" s="1605">
        <v>206.32499999999999</v>
      </c>
      <c r="L197" s="1605">
        <v>205.245</v>
      </c>
      <c r="M197" s="1605">
        <v>203.85</v>
      </c>
      <c r="N197" s="3816">
        <v>201.10499999999999</v>
      </c>
      <c r="O197" s="1605">
        <v>191.88</v>
      </c>
      <c r="P197" s="1605">
        <v>190.98</v>
      </c>
      <c r="Q197" s="1605">
        <v>199.935</v>
      </c>
      <c r="R197" s="1605">
        <v>192.10499999999999</v>
      </c>
      <c r="S197" s="1605">
        <v>197.28</v>
      </c>
      <c r="T197" s="1605">
        <v>202.77</v>
      </c>
      <c r="U197" s="1605">
        <v>205.83</v>
      </c>
      <c r="V197" s="3816">
        <v>202.14</v>
      </c>
      <c r="W197" s="1605">
        <v>202.005</v>
      </c>
      <c r="X197" s="1605">
        <v>204.21</v>
      </c>
      <c r="Y197" s="1605">
        <v>203.31</v>
      </c>
      <c r="Z197" s="1605">
        <v>204.3</v>
      </c>
      <c r="AA197" s="1605">
        <v>207.36</v>
      </c>
      <c r="AB197" s="3867">
        <v>203.4</v>
      </c>
      <c r="AC197" s="1452">
        <f>SUM(E197:AB197)</f>
        <v>4870.8450000000003</v>
      </c>
      <c r="AD197" s="1172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</row>
    <row r="198" spans="1:64" s="7" customFormat="1" ht="12.75" customHeight="1">
      <c r="A198" s="4866"/>
      <c r="B198" s="4817"/>
      <c r="C198" s="1834" t="s">
        <v>502</v>
      </c>
      <c r="D198" s="1493" t="s">
        <v>109</v>
      </c>
      <c r="E198" s="3809">
        <v>21.15</v>
      </c>
      <c r="F198" s="3810">
        <v>20.565000000000001</v>
      </c>
      <c r="G198" s="3810">
        <v>20.7</v>
      </c>
      <c r="H198" s="3811">
        <v>20.79</v>
      </c>
      <c r="I198" s="3810">
        <v>20.7</v>
      </c>
      <c r="J198" s="3810">
        <v>20.79</v>
      </c>
      <c r="K198" s="3810">
        <v>20.295000000000002</v>
      </c>
      <c r="L198" s="3810">
        <v>19.71</v>
      </c>
      <c r="M198" s="3810">
        <v>19.170000000000002</v>
      </c>
      <c r="N198" s="3811">
        <v>17.64</v>
      </c>
      <c r="O198" s="3810">
        <v>13.275</v>
      </c>
      <c r="P198" s="3810">
        <v>12.914999999999999</v>
      </c>
      <c r="Q198" s="3810">
        <v>13.455</v>
      </c>
      <c r="R198" s="3810">
        <v>12.87</v>
      </c>
      <c r="S198" s="3810">
        <v>14.715</v>
      </c>
      <c r="T198" s="3810">
        <v>19.395</v>
      </c>
      <c r="U198" s="3810">
        <v>18.899999999999999</v>
      </c>
      <c r="V198" s="3811">
        <v>19.395</v>
      </c>
      <c r="W198" s="3810">
        <v>19.260000000000002</v>
      </c>
      <c r="X198" s="3810">
        <v>19.754999999999999</v>
      </c>
      <c r="Y198" s="3810">
        <v>19.664999999999999</v>
      </c>
      <c r="Z198" s="3810">
        <v>20.34</v>
      </c>
      <c r="AA198" s="3810">
        <v>20.25</v>
      </c>
      <c r="AB198" s="3812">
        <v>19.844999999999999</v>
      </c>
      <c r="AC198" s="1453">
        <f>SUM(E198:AB198)</f>
        <v>445.54499999999996</v>
      </c>
      <c r="AD198" s="1172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</row>
    <row r="199" spans="1:64" s="7" customFormat="1" ht="12.75" customHeight="1">
      <c r="A199" s="4867"/>
      <c r="B199" s="4863"/>
      <c r="C199" s="1826" t="s">
        <v>315</v>
      </c>
      <c r="D199" s="767" t="s">
        <v>340</v>
      </c>
      <c r="E199" s="432">
        <v>210.54001549586718</v>
      </c>
      <c r="F199" s="433">
        <v>208.06381533077777</v>
      </c>
      <c r="G199" s="433">
        <v>210.27137822347578</v>
      </c>
      <c r="H199" s="1092">
        <v>210.41459627364256</v>
      </c>
      <c r="I199" s="433">
        <v>207.4951122315897</v>
      </c>
      <c r="J199" s="433">
        <v>206.25048872669367</v>
      </c>
      <c r="K199" s="433">
        <v>207.3207482380864</v>
      </c>
      <c r="L199" s="433">
        <v>206.18921922593336</v>
      </c>
      <c r="M199" s="433">
        <v>204.7493868122686</v>
      </c>
      <c r="N199" s="1092">
        <v>201.87716717103001</v>
      </c>
      <c r="O199" s="433">
        <v>192.33865972549563</v>
      </c>
      <c r="P199" s="433">
        <v>191.41618955825027</v>
      </c>
      <c r="Q199" s="433">
        <v>200.38722826068533</v>
      </c>
      <c r="R199" s="433">
        <v>192.53562767706137</v>
      </c>
      <c r="S199" s="433">
        <v>197.82803043300007</v>
      </c>
      <c r="T199" s="433">
        <v>203.69545631898617</v>
      </c>
      <c r="U199" s="433">
        <v>206.69590924834483</v>
      </c>
      <c r="V199" s="1092">
        <v>203.06832747870848</v>
      </c>
      <c r="W199" s="433">
        <v>202.92108718662041</v>
      </c>
      <c r="X199" s="433">
        <v>205.16331086478402</v>
      </c>
      <c r="Y199" s="433">
        <v>204.25882679825617</v>
      </c>
      <c r="Z199" s="433">
        <v>205.31002313574467</v>
      </c>
      <c r="AA199" s="433">
        <v>208.34642329543362</v>
      </c>
      <c r="AB199" s="434">
        <v>204.36580933463406</v>
      </c>
      <c r="AC199" s="1454"/>
      <c r="AD199" s="1172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</row>
    <row r="200" spans="1:64" s="7" customFormat="1" ht="12.75" customHeight="1">
      <c r="A200" s="4867"/>
      <c r="B200" s="4863"/>
      <c r="C200" s="2573" t="s">
        <v>315</v>
      </c>
      <c r="D200" s="1217" t="s">
        <v>110</v>
      </c>
      <c r="E200" s="2325">
        <v>18.993021034644826</v>
      </c>
      <c r="F200" s="2326">
        <v>18.769640592163302</v>
      </c>
      <c r="G200" s="2326">
        <v>18.968787003155835</v>
      </c>
      <c r="H200" s="2327">
        <v>18.981706843752182</v>
      </c>
      <c r="I200" s="2326">
        <v>18.718337328506237</v>
      </c>
      <c r="J200" s="2326">
        <v>18.606058622945074</v>
      </c>
      <c r="K200" s="2326">
        <v>18.673430546623059</v>
      </c>
      <c r="L200" s="2326">
        <v>18.600531441264277</v>
      </c>
      <c r="M200" s="2326">
        <v>18.470642748824076</v>
      </c>
      <c r="N200" s="2327">
        <v>18.500609017370358</v>
      </c>
      <c r="O200" s="2326">
        <v>17.626472534616944</v>
      </c>
      <c r="P200" s="2326">
        <v>17.54193469344575</v>
      </c>
      <c r="Q200" s="2326">
        <v>18.364066694995184</v>
      </c>
      <c r="R200" s="2326">
        <v>17.644523248880152</v>
      </c>
      <c r="S200" s="2326">
        <v>18.129534384721598</v>
      </c>
      <c r="T200" s="2326">
        <v>18.667242307693705</v>
      </c>
      <c r="U200" s="2326">
        <v>18.942212515067677</v>
      </c>
      <c r="V200" s="2327">
        <v>18.609770402177688</v>
      </c>
      <c r="W200" s="2326">
        <v>18.596276874832828</v>
      </c>
      <c r="X200" s="2326">
        <v>18.801760754859991</v>
      </c>
      <c r="Y200" s="2326">
        <v>18.426388849426615</v>
      </c>
      <c r="Z200" s="2326">
        <v>18.521218300742262</v>
      </c>
      <c r="AA200" s="2326">
        <v>18.795134933486612</v>
      </c>
      <c r="AB200" s="2329">
        <v>18.436039848829175</v>
      </c>
      <c r="AC200" s="1454"/>
      <c r="AD200" s="1172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</row>
    <row r="201" spans="1:64" s="34" customFormat="1" ht="12.75" customHeight="1" thickBot="1">
      <c r="A201" s="4867"/>
      <c r="B201" s="4858"/>
      <c r="C201" s="1836" t="s">
        <v>315</v>
      </c>
      <c r="D201" s="1819" t="s">
        <v>111</v>
      </c>
      <c r="E201" s="1137">
        <v>0.10096670247046187</v>
      </c>
      <c r="F201" s="1138">
        <v>9.9326233427515773E-2</v>
      </c>
      <c r="G201" s="1138">
        <v>9.8924731182795697E-2</v>
      </c>
      <c r="H201" s="1236">
        <v>9.9290780141843976E-2</v>
      </c>
      <c r="I201" s="1138">
        <v>0.1002615518744551</v>
      </c>
      <c r="J201" s="1138">
        <v>0.10131578947368421</v>
      </c>
      <c r="K201" s="1138">
        <v>9.8364231188658682E-2</v>
      </c>
      <c r="L201" s="1138">
        <v>9.6031572023679027E-2</v>
      </c>
      <c r="M201" s="1138">
        <v>9.403973509933776E-2</v>
      </c>
      <c r="N201" s="1236">
        <v>8.7715372566569708E-2</v>
      </c>
      <c r="O201" s="1138">
        <v>6.9183864915572241E-2</v>
      </c>
      <c r="P201" s="1138">
        <v>6.76248821866164E-2</v>
      </c>
      <c r="Q201" s="1138">
        <v>6.7296871483232046E-2</v>
      </c>
      <c r="R201" s="1138">
        <v>6.6994612321386746E-2</v>
      </c>
      <c r="S201" s="1138">
        <v>7.4589416058394156E-2</v>
      </c>
      <c r="T201" s="1138">
        <v>9.5650244118952496E-2</v>
      </c>
      <c r="U201" s="1138">
        <v>9.1823349365981619E-2</v>
      </c>
      <c r="V201" s="1236">
        <v>9.5948352626892261E-2</v>
      </c>
      <c r="W201" s="1138">
        <v>9.5344174649142355E-2</v>
      </c>
      <c r="X201" s="1138">
        <v>9.6738651388276767E-2</v>
      </c>
      <c r="Y201" s="1144">
        <v>9.672421425409472E-2</v>
      </c>
      <c r="Z201" s="1138">
        <v>9.9559471365638766E-2</v>
      </c>
      <c r="AA201" s="1138">
        <v>9.765625E-2</v>
      </c>
      <c r="AB201" s="1139">
        <v>9.7566371681415923E-2</v>
      </c>
      <c r="AC201" s="1424">
        <f t="shared" ref="AC201" si="35">AC198/AC197</f>
        <v>9.1471808279672204E-2</v>
      </c>
      <c r="AD201" s="1141"/>
    </row>
    <row r="202" spans="1:64" s="7" customFormat="1" ht="12.75" customHeight="1">
      <c r="A202" s="4865" t="s">
        <v>125</v>
      </c>
      <c r="B202" s="4816" t="s">
        <v>52</v>
      </c>
      <c r="C202" s="1852" t="s">
        <v>502</v>
      </c>
      <c r="D202" s="1368" t="s">
        <v>108</v>
      </c>
      <c r="E202" s="3805">
        <v>424.8</v>
      </c>
      <c r="F202" s="3806">
        <v>424.8</v>
      </c>
      <c r="G202" s="3806">
        <v>424.44</v>
      </c>
      <c r="H202" s="3807">
        <v>426.6</v>
      </c>
      <c r="I202" s="3806">
        <v>429.84</v>
      </c>
      <c r="J202" s="3806">
        <v>439.92</v>
      </c>
      <c r="K202" s="3806">
        <v>433.8</v>
      </c>
      <c r="L202" s="3806">
        <v>426.6</v>
      </c>
      <c r="M202" s="3806">
        <v>424.8</v>
      </c>
      <c r="N202" s="3807">
        <v>424.08</v>
      </c>
      <c r="O202" s="3806">
        <v>435.24</v>
      </c>
      <c r="P202" s="3806">
        <v>434.88</v>
      </c>
      <c r="Q202" s="3806">
        <v>426.24</v>
      </c>
      <c r="R202" s="3806">
        <v>421.56</v>
      </c>
      <c r="S202" s="3806">
        <v>426.6</v>
      </c>
      <c r="T202" s="3806">
        <v>430.56</v>
      </c>
      <c r="U202" s="3806">
        <v>428.04</v>
      </c>
      <c r="V202" s="3807">
        <v>436.32</v>
      </c>
      <c r="W202" s="3806">
        <v>465.48</v>
      </c>
      <c r="X202" s="3806">
        <v>459.36</v>
      </c>
      <c r="Y202" s="3806">
        <v>441.72</v>
      </c>
      <c r="Z202" s="3806">
        <v>439.2</v>
      </c>
      <c r="AA202" s="3806">
        <v>440.64</v>
      </c>
      <c r="AB202" s="3808">
        <v>446.4</v>
      </c>
      <c r="AC202" s="1452">
        <f>SUM(E202:AB202)</f>
        <v>10411.92</v>
      </c>
      <c r="AD202" s="1172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</row>
    <row r="203" spans="1:64" s="7" customFormat="1" ht="12.75" customHeight="1">
      <c r="A203" s="4866"/>
      <c r="B203" s="4817"/>
      <c r="C203" s="1825" t="s">
        <v>502</v>
      </c>
      <c r="D203" s="1370" t="s">
        <v>109</v>
      </c>
      <c r="E203" s="3809">
        <v>49.68</v>
      </c>
      <c r="F203" s="3810">
        <v>48.6</v>
      </c>
      <c r="G203" s="3810">
        <v>48.6</v>
      </c>
      <c r="H203" s="3811">
        <v>48.6</v>
      </c>
      <c r="I203" s="3810">
        <v>48.96</v>
      </c>
      <c r="J203" s="3810">
        <v>49.32</v>
      </c>
      <c r="K203" s="3810">
        <v>48.6</v>
      </c>
      <c r="L203" s="3810">
        <v>47.16</v>
      </c>
      <c r="M203" s="3810">
        <v>45.72</v>
      </c>
      <c r="N203" s="3811">
        <v>44.28</v>
      </c>
      <c r="O203" s="3810">
        <v>44.64</v>
      </c>
      <c r="P203" s="3810">
        <v>43.92</v>
      </c>
      <c r="Q203" s="3810">
        <v>43.92</v>
      </c>
      <c r="R203" s="3810">
        <v>42.84</v>
      </c>
      <c r="S203" s="3810">
        <v>42.84</v>
      </c>
      <c r="T203" s="3810">
        <v>46.08</v>
      </c>
      <c r="U203" s="3810">
        <v>46.08</v>
      </c>
      <c r="V203" s="3811">
        <v>48.24</v>
      </c>
      <c r="W203" s="3810">
        <v>48.96</v>
      </c>
      <c r="X203" s="3810">
        <v>50.04</v>
      </c>
      <c r="Y203" s="3810">
        <v>48.6</v>
      </c>
      <c r="Z203" s="3810">
        <v>49.68</v>
      </c>
      <c r="AA203" s="3810">
        <v>49.32</v>
      </c>
      <c r="AB203" s="3812">
        <v>50.4</v>
      </c>
      <c r="AC203" s="1453">
        <f>SUM(E203:AB203)</f>
        <v>1135.0800000000002</v>
      </c>
      <c r="AD203" s="1172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</row>
    <row r="204" spans="1:64" s="7" customFormat="1" ht="12.75" customHeight="1">
      <c r="A204" s="4867"/>
      <c r="B204" s="4863"/>
      <c r="C204" s="1826" t="s">
        <v>315</v>
      </c>
      <c r="D204" s="774" t="s">
        <v>340</v>
      </c>
      <c r="E204" s="432">
        <v>427.69515124677298</v>
      </c>
      <c r="F204" s="433">
        <v>427.57104672790928</v>
      </c>
      <c r="G204" s="433">
        <v>427.2133818128828</v>
      </c>
      <c r="H204" s="1092">
        <v>429.35942984869916</v>
      </c>
      <c r="I204" s="433">
        <v>432.61935601634838</v>
      </c>
      <c r="J204" s="433">
        <v>442.67603142704712</v>
      </c>
      <c r="K204" s="433">
        <v>436.51391730390452</v>
      </c>
      <c r="L204" s="433">
        <v>429.19881826491559</v>
      </c>
      <c r="M204" s="433">
        <v>427.25327195938479</v>
      </c>
      <c r="N204" s="1092">
        <v>426.38546504307578</v>
      </c>
      <c r="O204" s="433">
        <v>437.52324189693053</v>
      </c>
      <c r="P204" s="433">
        <v>437.09218798784315</v>
      </c>
      <c r="Q204" s="433">
        <v>428.49679578731974</v>
      </c>
      <c r="R204" s="433">
        <v>423.73116382914299</v>
      </c>
      <c r="S204" s="433">
        <v>428.7456420769779</v>
      </c>
      <c r="T204" s="433">
        <v>433.01879866814096</v>
      </c>
      <c r="U204" s="433">
        <v>430.51319143552388</v>
      </c>
      <c r="V204" s="1092">
        <v>438.9786327374033</v>
      </c>
      <c r="W204" s="433">
        <v>468.04776679309134</v>
      </c>
      <c r="X204" s="433">
        <v>462.07749479930311</v>
      </c>
      <c r="Y204" s="433">
        <v>444.38555152029869</v>
      </c>
      <c r="Z204" s="433">
        <v>442.00083981820666</v>
      </c>
      <c r="AA204" s="433">
        <v>443.39155607656761</v>
      </c>
      <c r="AB204" s="434">
        <v>449.23615170642711</v>
      </c>
      <c r="AC204" s="1454"/>
      <c r="AD204" s="1172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64" s="7" customFormat="1" ht="12.75" customHeight="1">
      <c r="A205" s="4867"/>
      <c r="B205" s="4863"/>
      <c r="C205" s="2573" t="s">
        <v>342</v>
      </c>
      <c r="D205" s="1134" t="s">
        <v>110</v>
      </c>
      <c r="E205" s="4039">
        <v>44.4</v>
      </c>
      <c r="F205" s="4040">
        <v>34.799999999999997</v>
      </c>
      <c r="G205" s="4040">
        <v>40.799999999999997</v>
      </c>
      <c r="H205" s="4042">
        <v>42</v>
      </c>
      <c r="I205" s="4040">
        <v>44.4</v>
      </c>
      <c r="J205" s="4040">
        <v>36</v>
      </c>
      <c r="K205" s="4040">
        <v>39.6</v>
      </c>
      <c r="L205" s="4040">
        <v>50.4</v>
      </c>
      <c r="M205" s="4040">
        <v>40.799999999999997</v>
      </c>
      <c r="N205" s="4042">
        <v>46.8</v>
      </c>
      <c r="O205" s="4040">
        <v>44.4</v>
      </c>
      <c r="P205" s="4040">
        <v>44.4</v>
      </c>
      <c r="Q205" s="4040">
        <v>40.799999999999997</v>
      </c>
      <c r="R205" s="4040">
        <v>44.4</v>
      </c>
      <c r="S205" s="4040">
        <v>45.6</v>
      </c>
      <c r="T205" s="4040">
        <v>40.799999999999997</v>
      </c>
      <c r="U205" s="4040">
        <v>39.6</v>
      </c>
      <c r="V205" s="4042">
        <v>40.799999999999997</v>
      </c>
      <c r="W205" s="4040">
        <v>45.6</v>
      </c>
      <c r="X205" s="4040">
        <v>43.2</v>
      </c>
      <c r="Y205" s="4043">
        <v>36</v>
      </c>
      <c r="Z205" s="4040">
        <v>40.799999999999997</v>
      </c>
      <c r="AA205" s="4040">
        <v>43.2</v>
      </c>
      <c r="AB205" s="4286">
        <v>46.8</v>
      </c>
      <c r="AC205" s="1454"/>
      <c r="AD205" s="1172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</row>
    <row r="206" spans="1:64" s="34" customFormat="1" ht="12.75" customHeight="1" thickBot="1">
      <c r="A206" s="4880"/>
      <c r="B206" s="4858"/>
      <c r="C206" s="1836" t="s">
        <v>315</v>
      </c>
      <c r="D206" s="1455" t="s">
        <v>111</v>
      </c>
      <c r="E206" s="1137">
        <v>0.11694915254237288</v>
      </c>
      <c r="F206" s="1138">
        <v>0.11440677966101695</v>
      </c>
      <c r="G206" s="1138">
        <v>0.11450381679389314</v>
      </c>
      <c r="H206" s="1236">
        <v>0.11392405063291139</v>
      </c>
      <c r="I206" s="1138">
        <v>0.11390284757118929</v>
      </c>
      <c r="J206" s="1138">
        <v>0.11211129296235679</v>
      </c>
      <c r="K206" s="1138">
        <v>0.11203319502074689</v>
      </c>
      <c r="L206" s="1138">
        <v>0.11054852320675104</v>
      </c>
      <c r="M206" s="1138">
        <v>0.10762711864406779</v>
      </c>
      <c r="N206" s="1236">
        <v>0.10441426146010187</v>
      </c>
      <c r="O206" s="1138">
        <v>0.10256410256410256</v>
      </c>
      <c r="P206" s="1138">
        <v>0.10099337748344371</v>
      </c>
      <c r="Q206" s="1138">
        <v>0.10304054054054054</v>
      </c>
      <c r="R206" s="1138">
        <v>0.10162254483347567</v>
      </c>
      <c r="S206" s="1138">
        <v>0.10042194092827005</v>
      </c>
      <c r="T206" s="1138">
        <v>0.10702341137123746</v>
      </c>
      <c r="U206" s="1138">
        <v>0.10765349032800672</v>
      </c>
      <c r="V206" s="1236">
        <v>0.11056105610561057</v>
      </c>
      <c r="W206" s="1138">
        <v>0.10518174787316319</v>
      </c>
      <c r="X206" s="1138">
        <v>0.10893416927899686</v>
      </c>
      <c r="Y206" s="1144">
        <v>0.1100244498777506</v>
      </c>
      <c r="Z206" s="1138">
        <v>0.11311475409836066</v>
      </c>
      <c r="AA206" s="1138">
        <v>0.1119281045751634</v>
      </c>
      <c r="AB206" s="1139">
        <v>0.11290322580645161</v>
      </c>
      <c r="AC206" s="1140">
        <f t="shared" ref="AC206" si="36">AC203/AC202</f>
        <v>0.1090173570292511</v>
      </c>
      <c r="AD206" s="1141"/>
    </row>
    <row r="207" spans="1:64" s="7" customFormat="1" ht="12.75" customHeight="1">
      <c r="A207" s="4883" t="s">
        <v>126</v>
      </c>
      <c r="B207" s="5034" t="s">
        <v>647</v>
      </c>
      <c r="C207" s="1852" t="s">
        <v>502</v>
      </c>
      <c r="D207" s="1368" t="s">
        <v>108</v>
      </c>
      <c r="E207" s="3805">
        <v>0</v>
      </c>
      <c r="F207" s="3806">
        <v>0</v>
      </c>
      <c r="G207" s="3806">
        <v>0</v>
      </c>
      <c r="H207" s="3807">
        <v>0</v>
      </c>
      <c r="I207" s="3806">
        <v>0</v>
      </c>
      <c r="J207" s="3806">
        <v>0</v>
      </c>
      <c r="K207" s="3806">
        <v>0</v>
      </c>
      <c r="L207" s="3806">
        <v>0</v>
      </c>
      <c r="M207" s="3806">
        <v>0</v>
      </c>
      <c r="N207" s="3807">
        <v>0</v>
      </c>
      <c r="O207" s="3806">
        <v>0</v>
      </c>
      <c r="P207" s="3806">
        <v>0</v>
      </c>
      <c r="Q207" s="3806">
        <v>0</v>
      </c>
      <c r="R207" s="3806">
        <v>0</v>
      </c>
      <c r="S207" s="3806">
        <v>0</v>
      </c>
      <c r="T207" s="3806">
        <v>0</v>
      </c>
      <c r="U207" s="3806">
        <v>0</v>
      </c>
      <c r="V207" s="3807">
        <v>0</v>
      </c>
      <c r="W207" s="3806">
        <v>0</v>
      </c>
      <c r="X207" s="3806">
        <v>0</v>
      </c>
      <c r="Y207" s="3806">
        <v>0</v>
      </c>
      <c r="Z207" s="3806">
        <v>0</v>
      </c>
      <c r="AA207" s="3806">
        <v>0</v>
      </c>
      <c r="AB207" s="3808">
        <v>0</v>
      </c>
      <c r="AC207" s="1473">
        <f>SUM(E207:AB207)</f>
        <v>0</v>
      </c>
      <c r="AD207" s="1129"/>
    </row>
    <row r="208" spans="1:64" s="7" customFormat="1" ht="12.75" customHeight="1">
      <c r="A208" s="4866"/>
      <c r="B208" s="5035"/>
      <c r="C208" s="1825" t="s">
        <v>502</v>
      </c>
      <c r="D208" s="1370" t="s">
        <v>109</v>
      </c>
      <c r="E208" s="3809">
        <v>0</v>
      </c>
      <c r="F208" s="3810">
        <v>0</v>
      </c>
      <c r="G208" s="3810">
        <v>0</v>
      </c>
      <c r="H208" s="3811">
        <v>0</v>
      </c>
      <c r="I208" s="3810">
        <v>0</v>
      </c>
      <c r="J208" s="3810">
        <v>0</v>
      </c>
      <c r="K208" s="3810">
        <v>0</v>
      </c>
      <c r="L208" s="3810">
        <v>0</v>
      </c>
      <c r="M208" s="3810">
        <v>0</v>
      </c>
      <c r="N208" s="3811">
        <v>0</v>
      </c>
      <c r="O208" s="3810">
        <v>0</v>
      </c>
      <c r="P208" s="3810">
        <v>0</v>
      </c>
      <c r="Q208" s="3810">
        <v>0</v>
      </c>
      <c r="R208" s="3810">
        <v>0</v>
      </c>
      <c r="S208" s="3810">
        <v>0</v>
      </c>
      <c r="T208" s="3810">
        <v>0</v>
      </c>
      <c r="U208" s="3810">
        <v>0</v>
      </c>
      <c r="V208" s="3811">
        <v>0</v>
      </c>
      <c r="W208" s="3810">
        <v>0</v>
      </c>
      <c r="X208" s="3810">
        <v>0</v>
      </c>
      <c r="Y208" s="3810">
        <v>0</v>
      </c>
      <c r="Z208" s="3810">
        <v>0</v>
      </c>
      <c r="AA208" s="3810">
        <v>0</v>
      </c>
      <c r="AB208" s="3812">
        <v>0</v>
      </c>
      <c r="AC208" s="1422">
        <f>SUM(E208:AB208)</f>
        <v>0</v>
      </c>
      <c r="AD208" s="1129"/>
    </row>
    <row r="209" spans="1:30" s="7" customFormat="1" ht="12.75" customHeight="1">
      <c r="A209" s="4867"/>
      <c r="B209" s="5035"/>
      <c r="C209" s="1826" t="s">
        <v>315</v>
      </c>
      <c r="D209" s="774" t="s">
        <v>340</v>
      </c>
      <c r="E209" s="432">
        <v>0</v>
      </c>
      <c r="F209" s="433">
        <v>0</v>
      </c>
      <c r="G209" s="433">
        <v>0</v>
      </c>
      <c r="H209" s="1092">
        <v>0</v>
      </c>
      <c r="I209" s="433">
        <v>0</v>
      </c>
      <c r="J209" s="433">
        <v>0</v>
      </c>
      <c r="K209" s="433">
        <v>0</v>
      </c>
      <c r="L209" s="433">
        <v>0</v>
      </c>
      <c r="M209" s="433">
        <v>0</v>
      </c>
      <c r="N209" s="1092">
        <v>0</v>
      </c>
      <c r="O209" s="433">
        <v>0</v>
      </c>
      <c r="P209" s="433">
        <v>0</v>
      </c>
      <c r="Q209" s="433">
        <v>0</v>
      </c>
      <c r="R209" s="433">
        <v>0</v>
      </c>
      <c r="S209" s="433">
        <v>0</v>
      </c>
      <c r="T209" s="433">
        <v>0</v>
      </c>
      <c r="U209" s="433">
        <v>0</v>
      </c>
      <c r="V209" s="1092">
        <v>0</v>
      </c>
      <c r="W209" s="433">
        <v>0</v>
      </c>
      <c r="X209" s="433">
        <v>0</v>
      </c>
      <c r="Y209" s="433">
        <v>0</v>
      </c>
      <c r="Z209" s="433">
        <v>0</v>
      </c>
      <c r="AA209" s="433">
        <v>0</v>
      </c>
      <c r="AB209" s="434">
        <v>0</v>
      </c>
      <c r="AC209" s="1461"/>
      <c r="AD209" s="1129"/>
    </row>
    <row r="210" spans="1:30" s="7" customFormat="1" ht="12.75" customHeight="1">
      <c r="A210" s="4867"/>
      <c r="B210" s="5035"/>
      <c r="C210" s="2573" t="s">
        <v>342</v>
      </c>
      <c r="D210" s="1134" t="s">
        <v>110</v>
      </c>
      <c r="E210" s="4039">
        <v>0</v>
      </c>
      <c r="F210" s="4040">
        <v>0</v>
      </c>
      <c r="G210" s="4040">
        <v>0</v>
      </c>
      <c r="H210" s="4042">
        <v>0</v>
      </c>
      <c r="I210" s="4040">
        <v>0</v>
      </c>
      <c r="J210" s="4040">
        <v>0</v>
      </c>
      <c r="K210" s="4040">
        <v>0</v>
      </c>
      <c r="L210" s="4040">
        <v>0</v>
      </c>
      <c r="M210" s="4040">
        <v>0</v>
      </c>
      <c r="N210" s="4042">
        <v>0</v>
      </c>
      <c r="O210" s="4040">
        <v>0</v>
      </c>
      <c r="P210" s="4040">
        <v>0</v>
      </c>
      <c r="Q210" s="4040">
        <v>0</v>
      </c>
      <c r="R210" s="4040">
        <v>0</v>
      </c>
      <c r="S210" s="4040">
        <v>0</v>
      </c>
      <c r="T210" s="4040">
        <v>0</v>
      </c>
      <c r="U210" s="4040">
        <v>0</v>
      </c>
      <c r="V210" s="4042">
        <v>0</v>
      </c>
      <c r="W210" s="4040">
        <v>0</v>
      </c>
      <c r="X210" s="4040">
        <v>0</v>
      </c>
      <c r="Y210" s="4043">
        <v>0</v>
      </c>
      <c r="Z210" s="4040">
        <v>0</v>
      </c>
      <c r="AA210" s="4040">
        <v>0</v>
      </c>
      <c r="AB210" s="4286">
        <v>0</v>
      </c>
      <c r="AC210" s="1461"/>
      <c r="AD210" s="1129"/>
    </row>
    <row r="211" spans="1:30" s="7" customFormat="1" ht="12.75" customHeight="1" thickBot="1">
      <c r="A211" s="4867"/>
      <c r="B211" s="5035"/>
      <c r="C211" s="1836" t="s">
        <v>315</v>
      </c>
      <c r="D211" s="1455" t="s">
        <v>111</v>
      </c>
      <c r="E211" s="1137" t="e">
        <v>#DIV/0!</v>
      </c>
      <c r="F211" s="1138" t="e">
        <v>#DIV/0!</v>
      </c>
      <c r="G211" s="1138" t="e">
        <v>#DIV/0!</v>
      </c>
      <c r="H211" s="1236" t="e">
        <v>#DIV/0!</v>
      </c>
      <c r="I211" s="1138" t="e">
        <v>#DIV/0!</v>
      </c>
      <c r="J211" s="1138" t="e">
        <v>#DIV/0!</v>
      </c>
      <c r="K211" s="1138" t="e">
        <v>#DIV/0!</v>
      </c>
      <c r="L211" s="1138" t="e">
        <v>#DIV/0!</v>
      </c>
      <c r="M211" s="1138" t="e">
        <v>#DIV/0!</v>
      </c>
      <c r="N211" s="1236" t="e">
        <v>#DIV/0!</v>
      </c>
      <c r="O211" s="1138" t="e">
        <v>#DIV/0!</v>
      </c>
      <c r="P211" s="1138" t="e">
        <v>#DIV/0!</v>
      </c>
      <c r="Q211" s="1138" t="e">
        <v>#DIV/0!</v>
      </c>
      <c r="R211" s="1138" t="e">
        <v>#DIV/0!</v>
      </c>
      <c r="S211" s="1138" t="e">
        <v>#DIV/0!</v>
      </c>
      <c r="T211" s="1138" t="e">
        <v>#DIV/0!</v>
      </c>
      <c r="U211" s="1138" t="e">
        <v>#DIV/0!</v>
      </c>
      <c r="V211" s="1236" t="e">
        <v>#DIV/0!</v>
      </c>
      <c r="W211" s="1138" t="e">
        <v>#DIV/0!</v>
      </c>
      <c r="X211" s="1138" t="e">
        <v>#DIV/0!</v>
      </c>
      <c r="Y211" s="1144" t="e">
        <v>#DIV/0!</v>
      </c>
      <c r="Z211" s="1138" t="e">
        <v>#DIV/0!</v>
      </c>
      <c r="AA211" s="1138" t="e">
        <v>#DIV/0!</v>
      </c>
      <c r="AB211" s="1139" t="e">
        <v>#DIV/0!</v>
      </c>
      <c r="AC211" s="1820" t="e">
        <f t="shared" ref="AC211" si="37">AC208/AC207</f>
        <v>#DIV/0!</v>
      </c>
      <c r="AD211" s="1129"/>
    </row>
    <row r="212" spans="1:30" s="7" customFormat="1" ht="12.75" customHeight="1">
      <c r="A212" s="4865" t="s">
        <v>121</v>
      </c>
      <c r="B212" s="5034" t="s">
        <v>647</v>
      </c>
      <c r="C212" s="1485" t="s">
        <v>502</v>
      </c>
      <c r="D212" s="1326" t="s">
        <v>108</v>
      </c>
      <c r="E212" s="3958">
        <v>0</v>
      </c>
      <c r="F212" s="3959">
        <v>0</v>
      </c>
      <c r="G212" s="3959">
        <v>0</v>
      </c>
      <c r="H212" s="3960">
        <v>0</v>
      </c>
      <c r="I212" s="3959">
        <v>0</v>
      </c>
      <c r="J212" s="3959">
        <v>0</v>
      </c>
      <c r="K212" s="3959">
        <v>0</v>
      </c>
      <c r="L212" s="3959">
        <v>0</v>
      </c>
      <c r="M212" s="3959">
        <v>0</v>
      </c>
      <c r="N212" s="3960">
        <v>0</v>
      </c>
      <c r="O212" s="3959">
        <v>0</v>
      </c>
      <c r="P212" s="3959">
        <v>0</v>
      </c>
      <c r="Q212" s="3959">
        <v>0</v>
      </c>
      <c r="R212" s="3959">
        <v>0</v>
      </c>
      <c r="S212" s="3959">
        <v>0</v>
      </c>
      <c r="T212" s="3959">
        <v>0</v>
      </c>
      <c r="U212" s="3959">
        <v>0</v>
      </c>
      <c r="V212" s="3960">
        <v>0</v>
      </c>
      <c r="W212" s="3959">
        <v>0</v>
      </c>
      <c r="X212" s="3959">
        <v>0</v>
      </c>
      <c r="Y212" s="3959">
        <v>0</v>
      </c>
      <c r="Z212" s="3959">
        <v>0</v>
      </c>
      <c r="AA212" s="3959">
        <v>0</v>
      </c>
      <c r="AB212" s="3961">
        <v>0</v>
      </c>
      <c r="AC212" s="1443">
        <f>SUM(E212:AB212)</f>
        <v>0</v>
      </c>
      <c r="AD212" s="1129"/>
    </row>
    <row r="213" spans="1:30" s="7" customFormat="1" ht="12.75" customHeight="1">
      <c r="A213" s="4866"/>
      <c r="B213" s="5035"/>
      <c r="C213" s="1850" t="s">
        <v>502</v>
      </c>
      <c r="D213" s="1329" t="s">
        <v>109</v>
      </c>
      <c r="E213" s="3368">
        <v>0</v>
      </c>
      <c r="F213" s="3810">
        <v>0</v>
      </c>
      <c r="G213" s="3810">
        <v>0</v>
      </c>
      <c r="H213" s="3811">
        <v>0</v>
      </c>
      <c r="I213" s="3810">
        <v>0</v>
      </c>
      <c r="J213" s="3810">
        <v>0</v>
      </c>
      <c r="K213" s="3810">
        <v>0</v>
      </c>
      <c r="L213" s="3810">
        <v>0</v>
      </c>
      <c r="M213" s="3810">
        <v>0</v>
      </c>
      <c r="N213" s="3811">
        <v>0</v>
      </c>
      <c r="O213" s="3810">
        <v>0</v>
      </c>
      <c r="P213" s="3810">
        <v>0</v>
      </c>
      <c r="Q213" s="3810">
        <v>0</v>
      </c>
      <c r="R213" s="3810">
        <v>0</v>
      </c>
      <c r="S213" s="3810">
        <v>0</v>
      </c>
      <c r="T213" s="3810">
        <v>0</v>
      </c>
      <c r="U213" s="3810">
        <v>0</v>
      </c>
      <c r="V213" s="3811">
        <v>0</v>
      </c>
      <c r="W213" s="3810">
        <v>0</v>
      </c>
      <c r="X213" s="3810">
        <v>0</v>
      </c>
      <c r="Y213" s="3810">
        <v>0</v>
      </c>
      <c r="Z213" s="3810">
        <v>0</v>
      </c>
      <c r="AA213" s="3810">
        <v>0</v>
      </c>
      <c r="AB213" s="3814">
        <v>0</v>
      </c>
      <c r="AC213" s="1408">
        <f>SUM(E213:AB213)</f>
        <v>0</v>
      </c>
      <c r="AD213" s="1129"/>
    </row>
    <row r="214" spans="1:30" s="7" customFormat="1" ht="12.75" customHeight="1">
      <c r="A214" s="4867"/>
      <c r="B214" s="5035"/>
      <c r="C214" s="2623" t="s">
        <v>315</v>
      </c>
      <c r="D214" s="1329" t="s">
        <v>110</v>
      </c>
      <c r="E214" s="4078">
        <v>0</v>
      </c>
      <c r="F214" s="4079">
        <v>0</v>
      </c>
      <c r="G214" s="4079">
        <v>0</v>
      </c>
      <c r="H214" s="4080">
        <v>0</v>
      </c>
      <c r="I214" s="4079">
        <v>0</v>
      </c>
      <c r="J214" s="4079">
        <v>0</v>
      </c>
      <c r="K214" s="4079">
        <v>0</v>
      </c>
      <c r="L214" s="4079">
        <v>0</v>
      </c>
      <c r="M214" s="4079">
        <v>0</v>
      </c>
      <c r="N214" s="4080">
        <v>0</v>
      </c>
      <c r="O214" s="4079">
        <v>0</v>
      </c>
      <c r="P214" s="4079">
        <v>0</v>
      </c>
      <c r="Q214" s="4079">
        <v>0</v>
      </c>
      <c r="R214" s="4079">
        <v>0</v>
      </c>
      <c r="S214" s="4079">
        <v>0</v>
      </c>
      <c r="T214" s="4079">
        <v>0</v>
      </c>
      <c r="U214" s="4079">
        <v>0</v>
      </c>
      <c r="V214" s="4080">
        <v>0</v>
      </c>
      <c r="W214" s="4079">
        <v>0</v>
      </c>
      <c r="X214" s="4079">
        <v>0</v>
      </c>
      <c r="Y214" s="4079">
        <v>0</v>
      </c>
      <c r="Z214" s="4079">
        <v>0</v>
      </c>
      <c r="AA214" s="4079">
        <v>0</v>
      </c>
      <c r="AB214" s="4081">
        <v>0</v>
      </c>
      <c r="AC214" s="1438"/>
      <c r="AD214" s="1129"/>
    </row>
    <row r="215" spans="1:30" s="7" customFormat="1" ht="12.75" customHeight="1" thickBot="1">
      <c r="A215" s="4867"/>
      <c r="B215" s="5036"/>
      <c r="C215" s="1853"/>
      <c r="D215" s="1334" t="s">
        <v>111</v>
      </c>
      <c r="E215" s="1158"/>
      <c r="F215" s="1154"/>
      <c r="G215" s="1154"/>
      <c r="H215" s="1239"/>
      <c r="I215" s="1154"/>
      <c r="J215" s="1154"/>
      <c r="K215" s="1154"/>
      <c r="L215" s="1154"/>
      <c r="M215" s="1154"/>
      <c r="N215" s="1239"/>
      <c r="O215" s="1154"/>
      <c r="P215" s="1154"/>
      <c r="Q215" s="1154"/>
      <c r="R215" s="1154"/>
      <c r="S215" s="1154"/>
      <c r="T215" s="1154"/>
      <c r="U215" s="1154"/>
      <c r="V215" s="1239"/>
      <c r="W215" s="1154"/>
      <c r="X215" s="1154"/>
      <c r="Y215" s="1155"/>
      <c r="Z215" s="1154"/>
      <c r="AA215" s="1154"/>
      <c r="AB215" s="1156"/>
      <c r="AC215" s="1440"/>
      <c r="AD215" s="1129"/>
    </row>
    <row r="216" spans="1:30" s="7" customFormat="1" ht="16.5" customHeight="1" thickBot="1">
      <c r="A216" s="1444"/>
      <c r="B216" s="1445" t="s">
        <v>6</v>
      </c>
      <c r="C216" s="1854" t="s">
        <v>502</v>
      </c>
      <c r="D216" s="1446" t="s">
        <v>108</v>
      </c>
      <c r="E216" s="3963">
        <v>17.260000000000002</v>
      </c>
      <c r="F216" s="3964">
        <v>17.22</v>
      </c>
      <c r="G216" s="3964">
        <v>17.22</v>
      </c>
      <c r="H216" s="3965">
        <v>17.2</v>
      </c>
      <c r="I216" s="3964">
        <v>17.2</v>
      </c>
      <c r="J216" s="3964">
        <v>17.18</v>
      </c>
      <c r="K216" s="3964">
        <v>17.059999999999999</v>
      </c>
      <c r="L216" s="3964">
        <v>16.82</v>
      </c>
      <c r="M216" s="3964">
        <v>16.68</v>
      </c>
      <c r="N216" s="3965">
        <v>16.62</v>
      </c>
      <c r="O216" s="3964">
        <v>16.68</v>
      </c>
      <c r="P216" s="3964">
        <v>16.66</v>
      </c>
      <c r="Q216" s="3964">
        <v>16.78</v>
      </c>
      <c r="R216" s="3964">
        <v>16.68</v>
      </c>
      <c r="S216" s="3964">
        <v>16.600000000000001</v>
      </c>
      <c r="T216" s="3964">
        <v>16.54</v>
      </c>
      <c r="U216" s="3964">
        <v>16.579999999999998</v>
      </c>
      <c r="V216" s="3965">
        <v>16.78</v>
      </c>
      <c r="W216" s="3964">
        <v>16.62</v>
      </c>
      <c r="X216" s="3964">
        <v>16.88</v>
      </c>
      <c r="Y216" s="3964">
        <v>16.78</v>
      </c>
      <c r="Z216" s="3964">
        <v>16.88</v>
      </c>
      <c r="AA216" s="3964">
        <v>16.760000000000002</v>
      </c>
      <c r="AB216" s="3966">
        <v>16.899999999999999</v>
      </c>
      <c r="AC216" s="3962">
        <f>SUM(E216:AB216)</f>
        <v>404.57999999999993</v>
      </c>
      <c r="AD216" s="1129"/>
    </row>
    <row r="217" spans="1:30" s="7" customFormat="1" ht="15.75" customHeight="1">
      <c r="A217" s="4896" t="s">
        <v>161</v>
      </c>
      <c r="B217" s="5018"/>
      <c r="C217" s="1855" t="s">
        <v>315</v>
      </c>
      <c r="D217" s="1459" t="s">
        <v>108</v>
      </c>
      <c r="E217" s="1206">
        <f>E184+E192+E197+E202+E212+E207</f>
        <v>909.55500000000006</v>
      </c>
      <c r="F217" s="1206">
        <f t="shared" ref="F217:AB217" si="38">F184+F192+F197+F202+F212+F207</f>
        <v>906.10500000000002</v>
      </c>
      <c r="G217" s="1206">
        <f t="shared" si="38"/>
        <v>907.17000000000007</v>
      </c>
      <c r="H217" s="2108">
        <f t="shared" si="38"/>
        <v>909.28500000000008</v>
      </c>
      <c r="I217" s="1206">
        <f t="shared" si="38"/>
        <v>909.42000000000007</v>
      </c>
      <c r="J217" s="1206">
        <f t="shared" si="38"/>
        <v>919.2</v>
      </c>
      <c r="K217" s="1206">
        <f t="shared" si="38"/>
        <v>916.245</v>
      </c>
      <c r="L217" s="1206">
        <f t="shared" si="38"/>
        <v>907.18499999999995</v>
      </c>
      <c r="M217" s="1206">
        <f t="shared" si="38"/>
        <v>903.03</v>
      </c>
      <c r="N217" s="2108">
        <f t="shared" si="38"/>
        <v>917.08500000000004</v>
      </c>
      <c r="O217" s="1206">
        <f t="shared" si="38"/>
        <v>938.46</v>
      </c>
      <c r="P217" s="1206">
        <f t="shared" si="38"/>
        <v>912.95999999999992</v>
      </c>
      <c r="Q217" s="1206">
        <f t="shared" si="38"/>
        <v>900.67499999999995</v>
      </c>
      <c r="R217" s="1206">
        <f t="shared" si="38"/>
        <v>894.58500000000004</v>
      </c>
      <c r="S217" s="1206">
        <f t="shared" si="38"/>
        <v>908.76</v>
      </c>
      <c r="T217" s="1206">
        <f t="shared" si="38"/>
        <v>923.25</v>
      </c>
      <c r="U217" s="1206">
        <f t="shared" si="38"/>
        <v>929.84999999999991</v>
      </c>
      <c r="V217" s="2108">
        <f t="shared" si="38"/>
        <v>946.37999999999988</v>
      </c>
      <c r="W217" s="1206">
        <f t="shared" si="38"/>
        <v>980.80500000000006</v>
      </c>
      <c r="X217" s="1206">
        <f t="shared" si="38"/>
        <v>977.49</v>
      </c>
      <c r="Y217" s="1523">
        <f t="shared" si="38"/>
        <v>952.8900000000001</v>
      </c>
      <c r="Z217" s="1206">
        <f t="shared" si="38"/>
        <v>943.62</v>
      </c>
      <c r="AA217" s="1206">
        <f t="shared" si="38"/>
        <v>939.6</v>
      </c>
      <c r="AB217" s="1206">
        <f t="shared" si="38"/>
        <v>939.4799999999999</v>
      </c>
      <c r="AC217" s="1447">
        <f t="shared" ref="AC217" si="39">AC184+AC192+AC197+AC202+AC212+AC207</f>
        <v>22193.084999999999</v>
      </c>
      <c r="AD217" s="1129"/>
    </row>
    <row r="218" spans="1:30" s="7" customFormat="1" ht="12.75" customHeight="1" thickBot="1">
      <c r="A218" s="5019"/>
      <c r="B218" s="5018"/>
      <c r="C218" s="1870" t="s">
        <v>315</v>
      </c>
      <c r="D218" s="1460" t="s">
        <v>109</v>
      </c>
      <c r="E218" s="1222">
        <f>E185+E193+E198+E203+E208+E213</f>
        <v>173.01</v>
      </c>
      <c r="F218" s="1223">
        <f t="shared" ref="F218:AC218" si="40">F185+F193+F198+F203+F208+F213</f>
        <v>170.745</v>
      </c>
      <c r="G218" s="1223">
        <f t="shared" si="40"/>
        <v>170.70000000000002</v>
      </c>
      <c r="H218" s="1255">
        <f t="shared" si="40"/>
        <v>170.60999999999999</v>
      </c>
      <c r="I218" s="1223">
        <f t="shared" si="40"/>
        <v>171.12</v>
      </c>
      <c r="J218" s="1223">
        <f t="shared" si="40"/>
        <v>171.08999999999997</v>
      </c>
      <c r="K218" s="1223">
        <f t="shared" si="40"/>
        <v>170.535</v>
      </c>
      <c r="L218" s="1223">
        <f t="shared" si="40"/>
        <v>167.31</v>
      </c>
      <c r="M218" s="1223">
        <f t="shared" si="40"/>
        <v>164.61</v>
      </c>
      <c r="N218" s="1255">
        <f t="shared" si="40"/>
        <v>163.01999999999998</v>
      </c>
      <c r="O218" s="1223">
        <f t="shared" si="40"/>
        <v>161.11500000000001</v>
      </c>
      <c r="P218" s="1223">
        <f t="shared" si="40"/>
        <v>158.11500000000001</v>
      </c>
      <c r="Q218" s="1223">
        <f t="shared" si="40"/>
        <v>157.27499999999998</v>
      </c>
      <c r="R218" s="1223">
        <f t="shared" si="40"/>
        <v>158.31</v>
      </c>
      <c r="S218" s="1223">
        <f t="shared" si="40"/>
        <v>161.11500000000001</v>
      </c>
      <c r="T218" s="1223">
        <f t="shared" si="40"/>
        <v>168.13499999999999</v>
      </c>
      <c r="U218" s="1223">
        <f t="shared" si="40"/>
        <v>168.42000000000002</v>
      </c>
      <c r="V218" s="1255">
        <f t="shared" si="40"/>
        <v>174.07499999999999</v>
      </c>
      <c r="W218" s="1223">
        <f t="shared" si="40"/>
        <v>174.42000000000002</v>
      </c>
      <c r="X218" s="1223">
        <f t="shared" si="40"/>
        <v>175.035</v>
      </c>
      <c r="Y218" s="1224">
        <f t="shared" si="40"/>
        <v>175.30499999999998</v>
      </c>
      <c r="Z218" s="1223">
        <f t="shared" si="40"/>
        <v>180.06</v>
      </c>
      <c r="AA218" s="1223">
        <f t="shared" si="40"/>
        <v>177.57</v>
      </c>
      <c r="AB218" s="1231">
        <f t="shared" si="40"/>
        <v>178.30500000000001</v>
      </c>
      <c r="AC218" s="1457">
        <f t="shared" si="40"/>
        <v>4060.0050000000001</v>
      </c>
      <c r="AD218" s="1129"/>
    </row>
    <row r="219" spans="1:30" s="7" customFormat="1" ht="12.75" customHeight="1" thickBot="1">
      <c r="A219" s="4872" t="s">
        <v>162</v>
      </c>
      <c r="B219" s="5037"/>
      <c r="C219" s="2066" t="s">
        <v>315</v>
      </c>
      <c r="D219" s="1368" t="s">
        <v>108</v>
      </c>
      <c r="E219" s="1225">
        <f>E168+E173-E217</f>
        <v>7.7249999999999091</v>
      </c>
      <c r="F219" s="1210">
        <f t="shared" ref="F219:AB219" si="41">F168+F173-F217</f>
        <v>7.5750000000000455</v>
      </c>
      <c r="G219" s="1210">
        <f t="shared" si="41"/>
        <v>6.5099999999998772</v>
      </c>
      <c r="H219" s="1256">
        <f t="shared" si="41"/>
        <v>7.9949999999998909</v>
      </c>
      <c r="I219" s="1210">
        <f t="shared" si="41"/>
        <v>6.4199999999998454</v>
      </c>
      <c r="J219" s="1210">
        <f t="shared" si="41"/>
        <v>8.1599999999999682</v>
      </c>
      <c r="K219" s="1210">
        <f t="shared" si="41"/>
        <v>8.2350000000000136</v>
      </c>
      <c r="L219" s="1210">
        <f t="shared" si="41"/>
        <v>5.7750000000000909</v>
      </c>
      <c r="M219" s="1210">
        <f t="shared" si="41"/>
        <v>7.0499999999999545</v>
      </c>
      <c r="N219" s="1256">
        <f t="shared" si="41"/>
        <v>7.3949999999999818</v>
      </c>
      <c r="O219" s="1210">
        <f t="shared" si="41"/>
        <v>6.17999999999995</v>
      </c>
      <c r="P219" s="1210">
        <f t="shared" si="41"/>
        <v>7.9200000000000728</v>
      </c>
      <c r="Q219" s="1210">
        <f t="shared" si="41"/>
        <v>7.2450000000000045</v>
      </c>
      <c r="R219" s="1210">
        <f t="shared" si="41"/>
        <v>6.8550000000000182</v>
      </c>
      <c r="S219" s="1210">
        <f t="shared" si="41"/>
        <v>8.5199999999999818</v>
      </c>
      <c r="T219" s="1210">
        <f t="shared" si="41"/>
        <v>6.9900000000000091</v>
      </c>
      <c r="U219" s="1210">
        <f t="shared" si="41"/>
        <v>8.3100000000001728</v>
      </c>
      <c r="V219" s="1256">
        <f t="shared" si="41"/>
        <v>7.6200000000001182</v>
      </c>
      <c r="W219" s="1210">
        <f t="shared" si="41"/>
        <v>7.7549999999998818</v>
      </c>
      <c r="X219" s="1210">
        <f t="shared" si="41"/>
        <v>6.75</v>
      </c>
      <c r="Y219" s="1211">
        <f t="shared" si="41"/>
        <v>6.8699999999998909</v>
      </c>
      <c r="Z219" s="1210">
        <f t="shared" si="41"/>
        <v>6.7800000000000864</v>
      </c>
      <c r="AA219" s="1210">
        <f t="shared" si="41"/>
        <v>6.4799999999999045</v>
      </c>
      <c r="AB219" s="1448">
        <f t="shared" si="41"/>
        <v>6.6000000000000227</v>
      </c>
      <c r="AC219" s="1432">
        <f>SUM(E219:AB219)</f>
        <v>173.71499999999969</v>
      </c>
      <c r="AD219" s="1804">
        <f>AC219/(AC168+AC173)</f>
        <v>7.7666452062878765E-3</v>
      </c>
    </row>
    <row r="220" spans="1:30" s="7" customFormat="1" ht="12.75" customHeight="1">
      <c r="A220" s="5019"/>
      <c r="B220" s="5018"/>
      <c r="C220" s="2067" t="s">
        <v>315</v>
      </c>
      <c r="D220" s="1400" t="s">
        <v>109</v>
      </c>
      <c r="E220" s="2109">
        <f>E169+E174-E218</f>
        <v>-10.289999999999992</v>
      </c>
      <c r="F220" s="1604">
        <f t="shared" ref="F220:AC220" si="42">F169+F174-F218</f>
        <v>-10.185000000000002</v>
      </c>
      <c r="G220" s="1604">
        <f t="shared" si="42"/>
        <v>-8.7000000000000171</v>
      </c>
      <c r="H220" s="2094">
        <f t="shared" si="42"/>
        <v>-10.049999999999983</v>
      </c>
      <c r="I220" s="1604">
        <f t="shared" si="42"/>
        <v>-11.280000000000001</v>
      </c>
      <c r="J220" s="1604">
        <f t="shared" si="42"/>
        <v>-9.8099999999999739</v>
      </c>
      <c r="K220" s="1604">
        <f t="shared" si="42"/>
        <v>-9.9749999999999943</v>
      </c>
      <c r="L220" s="1604">
        <f t="shared" si="42"/>
        <v>-9.6299999999999955</v>
      </c>
      <c r="M220" s="1604">
        <f t="shared" si="42"/>
        <v>-9.0900000000000318</v>
      </c>
      <c r="N220" s="2094">
        <f t="shared" si="42"/>
        <v>-9.6599999999999682</v>
      </c>
      <c r="O220" s="1604">
        <f t="shared" si="42"/>
        <v>-8.4750000000000227</v>
      </c>
      <c r="P220" s="1604">
        <f t="shared" si="42"/>
        <v>-9.0749999999999886</v>
      </c>
      <c r="Q220" s="1604">
        <f t="shared" si="42"/>
        <v>-8.2349999999999852</v>
      </c>
      <c r="R220" s="1604">
        <f t="shared" si="42"/>
        <v>-8.5500000000000114</v>
      </c>
      <c r="S220" s="1604">
        <f t="shared" si="42"/>
        <v>-8.4750000000000227</v>
      </c>
      <c r="T220" s="1604">
        <f t="shared" si="42"/>
        <v>-9.0149999999999864</v>
      </c>
      <c r="U220" s="1604">
        <f t="shared" si="42"/>
        <v>-9.3000000000000114</v>
      </c>
      <c r="V220" s="2094">
        <f t="shared" si="42"/>
        <v>-9.1949999999999932</v>
      </c>
      <c r="W220" s="1604">
        <f t="shared" si="42"/>
        <v>-10.260000000000019</v>
      </c>
      <c r="X220" s="1604">
        <f t="shared" si="42"/>
        <v>-9.4350000000000023</v>
      </c>
      <c r="Y220" s="2093">
        <f t="shared" si="42"/>
        <v>-9.7049999999999841</v>
      </c>
      <c r="Z220" s="1604">
        <f t="shared" si="42"/>
        <v>-10.139999999999986</v>
      </c>
      <c r="AA220" s="1604">
        <f t="shared" si="42"/>
        <v>-11.25</v>
      </c>
      <c r="AB220" s="2110">
        <f t="shared" si="42"/>
        <v>-9.8250000000000171</v>
      </c>
      <c r="AC220" s="1519">
        <f t="shared" si="42"/>
        <v>-229.60500000000002</v>
      </c>
      <c r="AD220" s="1406"/>
    </row>
    <row r="221" spans="1:30" s="7" customFormat="1" ht="12.75" customHeight="1" thickBot="1">
      <c r="A221" s="4551"/>
      <c r="B221" s="4557"/>
      <c r="C221" s="2068" t="s">
        <v>315</v>
      </c>
      <c r="D221" s="2068" t="s">
        <v>110</v>
      </c>
      <c r="E221" s="2632">
        <f>E171+E176-E187-E195-E200-E205-E210-E214</f>
        <v>3.6069789653551751</v>
      </c>
      <c r="F221" s="2633">
        <f t="shared" ref="F221:AB221" si="43">F171+F176-F187-F195-F200-F205-F210-F214</f>
        <v>3.8303594078366956</v>
      </c>
      <c r="G221" s="2633">
        <f t="shared" si="43"/>
        <v>2.4312129968441667</v>
      </c>
      <c r="H221" s="1557">
        <f t="shared" si="43"/>
        <v>1.2182931562478103</v>
      </c>
      <c r="I221" s="2633">
        <f t="shared" si="43"/>
        <v>3.8816626714937641</v>
      </c>
      <c r="J221" s="2633">
        <f t="shared" si="43"/>
        <v>2.7939413770549208</v>
      </c>
      <c r="K221" s="2633">
        <f t="shared" si="43"/>
        <v>3.9265694533769349</v>
      </c>
      <c r="L221" s="2633">
        <f t="shared" si="43"/>
        <v>-2.000531441264279</v>
      </c>
      <c r="M221" s="2633">
        <f t="shared" si="43"/>
        <v>2.3293572511759209</v>
      </c>
      <c r="N221" s="1557">
        <f t="shared" si="43"/>
        <v>-0.50060901737035834</v>
      </c>
      <c r="O221" s="2633">
        <f t="shared" si="43"/>
        <v>3.7735274653830544</v>
      </c>
      <c r="P221" s="2633">
        <f t="shared" si="43"/>
        <v>6.2580653065542506</v>
      </c>
      <c r="Q221" s="2633">
        <f t="shared" si="43"/>
        <v>3.0359333050048178</v>
      </c>
      <c r="R221" s="2633">
        <f t="shared" si="43"/>
        <v>-0.44452324888013806</v>
      </c>
      <c r="S221" s="2633">
        <f t="shared" si="43"/>
        <v>2.0704656152783869</v>
      </c>
      <c r="T221" s="2633">
        <f t="shared" si="43"/>
        <v>4.1327576923062779</v>
      </c>
      <c r="U221" s="2633">
        <f t="shared" si="43"/>
        <v>1.2577874849323152</v>
      </c>
      <c r="V221" s="1557">
        <f t="shared" si="43"/>
        <v>0.39022959782231226</v>
      </c>
      <c r="W221" s="2633">
        <f t="shared" si="43"/>
        <v>1.6037231251671713</v>
      </c>
      <c r="X221" s="2633">
        <f t="shared" si="43"/>
        <v>1.3982392451399974</v>
      </c>
      <c r="Y221" s="2582">
        <f t="shared" si="43"/>
        <v>-1.2263888494266197</v>
      </c>
      <c r="Z221" s="2633">
        <f t="shared" si="43"/>
        <v>1.0787816992577319</v>
      </c>
      <c r="AA221" s="2633">
        <f t="shared" si="43"/>
        <v>-1.5951349334866194</v>
      </c>
      <c r="AB221" s="2634">
        <f t="shared" si="43"/>
        <v>0.56396015117081078</v>
      </c>
      <c r="AC221" s="1888"/>
      <c r="AD221" s="1406"/>
    </row>
    <row r="222" spans="1:30" s="7" customFormat="1" ht="12.75" customHeight="1">
      <c r="A222" s="4745" t="s">
        <v>136</v>
      </c>
      <c r="B222" s="5023"/>
      <c r="C222" s="2631"/>
      <c r="D222" s="741" t="s">
        <v>341</v>
      </c>
      <c r="E222" s="521"/>
      <c r="F222" s="522"/>
      <c r="G222" s="522"/>
      <c r="H222" s="1414"/>
      <c r="I222" s="522"/>
      <c r="J222" s="522"/>
      <c r="K222" s="522"/>
      <c r="L222" s="522"/>
      <c r="M222" s="522"/>
      <c r="N222" s="1414"/>
      <c r="O222" s="522"/>
      <c r="P222" s="522"/>
      <c r="Q222" s="522"/>
      <c r="R222" s="522"/>
      <c r="S222" s="522"/>
      <c r="T222" s="522"/>
      <c r="U222" s="522"/>
      <c r="V222" s="1805"/>
      <c r="W222" s="522"/>
      <c r="X222" s="522"/>
      <c r="Y222" s="1805"/>
      <c r="Z222" s="522"/>
      <c r="AA222" s="522"/>
      <c r="AB222" s="522"/>
      <c r="AC222" s="1458"/>
      <c r="AD222" s="1129"/>
    </row>
    <row r="223" spans="1:30" s="7" customFormat="1" ht="12.75" customHeight="1" thickBot="1">
      <c r="A223" s="4747"/>
      <c r="B223" s="5024"/>
      <c r="C223" s="1857"/>
      <c r="D223" s="1131" t="s">
        <v>109</v>
      </c>
      <c r="E223" s="474"/>
      <c r="F223" s="475"/>
      <c r="G223" s="475"/>
      <c r="H223" s="1388"/>
      <c r="I223" s="475"/>
      <c r="J223" s="475"/>
      <c r="K223" s="475"/>
      <c r="L223" s="475"/>
      <c r="M223" s="475"/>
      <c r="N223" s="1388"/>
      <c r="O223" s="475"/>
      <c r="P223" s="475"/>
      <c r="Q223" s="475"/>
      <c r="R223" s="475"/>
      <c r="S223" s="475"/>
      <c r="T223" s="475"/>
      <c r="U223" s="475"/>
      <c r="V223" s="1717"/>
      <c r="W223" s="475"/>
      <c r="X223" s="475"/>
      <c r="Y223" s="1717"/>
      <c r="Z223" s="475"/>
      <c r="AA223" s="475"/>
      <c r="AB223" s="475"/>
      <c r="AC223" s="476"/>
      <c r="AD223" s="1379"/>
    </row>
    <row r="224" spans="1:30" s="14" customFormat="1" ht="12.75" customHeight="1">
      <c r="A224" s="1449"/>
      <c r="B224" s="1449"/>
      <c r="C224" s="1858"/>
      <c r="D224" s="1450"/>
      <c r="E224" s="2107"/>
      <c r="F224" s="2107"/>
      <c r="G224" s="2107"/>
      <c r="H224" s="2107"/>
      <c r="I224" s="2107"/>
      <c r="J224" s="2107"/>
      <c r="K224" s="2107"/>
      <c r="L224" s="2107"/>
      <c r="M224" s="2107"/>
      <c r="N224" s="2107"/>
      <c r="O224" s="2107"/>
      <c r="P224" s="2107"/>
      <c r="Q224" s="2107"/>
      <c r="R224" s="2107"/>
      <c r="S224" s="2107"/>
      <c r="T224" s="2107"/>
      <c r="U224" s="2107"/>
      <c r="V224" s="2107"/>
      <c r="W224" s="2107"/>
      <c r="X224" s="2107"/>
      <c r="Y224" s="2107"/>
      <c r="Z224" s="2107"/>
      <c r="AA224" s="2107"/>
      <c r="AB224" s="2107"/>
      <c r="AC224" s="2107"/>
      <c r="AD224" s="1451"/>
    </row>
    <row r="225" spans="1:30" s="8" customFormat="1" ht="12" customHeight="1" thickBot="1">
      <c r="A225" s="10"/>
      <c r="B225" s="11"/>
      <c r="C225" s="10"/>
      <c r="D225" s="58"/>
      <c r="E225" s="58"/>
      <c r="F225" s="58"/>
      <c r="G225" s="58"/>
      <c r="H225" s="60"/>
      <c r="I225" s="58"/>
      <c r="J225" s="58"/>
      <c r="K225" s="58"/>
      <c r="L225" s="58"/>
      <c r="M225" s="58"/>
      <c r="N225" s="60"/>
      <c r="O225" s="58"/>
      <c r="P225" s="58"/>
      <c r="Q225" s="58"/>
      <c r="R225" s="58"/>
      <c r="S225" s="58"/>
      <c r="T225" s="58"/>
      <c r="U225" s="58"/>
      <c r="V225" s="60"/>
      <c r="W225" s="58"/>
      <c r="X225" s="58"/>
      <c r="Y225" s="58"/>
      <c r="Z225" s="58"/>
      <c r="AA225" s="58"/>
      <c r="AB225" s="59"/>
      <c r="AC225" s="52"/>
    </row>
    <row r="226" spans="1:30" s="4" customFormat="1" ht="30" customHeight="1" thickBot="1">
      <c r="A226" s="1119" t="s">
        <v>4</v>
      </c>
      <c r="B226" s="1316" t="s">
        <v>0</v>
      </c>
      <c r="C226" s="1317" t="s">
        <v>289</v>
      </c>
      <c r="D226" s="1390" t="s">
        <v>3</v>
      </c>
      <c r="E226" s="5083" t="s">
        <v>138</v>
      </c>
      <c r="F226" s="5055"/>
      <c r="G226" s="5055"/>
      <c r="H226" s="5055"/>
      <c r="I226" s="5055"/>
      <c r="J226" s="5055"/>
      <c r="K226" s="5055"/>
      <c r="L226" s="5055"/>
      <c r="M226" s="5055"/>
      <c r="N226" s="5055"/>
      <c r="O226" s="5055"/>
      <c r="P226" s="5055"/>
      <c r="Q226" s="5055"/>
      <c r="R226" s="5055"/>
      <c r="S226" s="5055"/>
      <c r="T226" s="5055"/>
      <c r="U226" s="5055"/>
      <c r="V226" s="5055"/>
      <c r="W226" s="5055"/>
      <c r="X226" s="5055"/>
      <c r="Y226" s="5055"/>
      <c r="Z226" s="5055"/>
      <c r="AA226" s="5055"/>
      <c r="AB226" s="5056"/>
      <c r="AC226" s="523" t="s">
        <v>2</v>
      </c>
      <c r="AD226" s="78" t="s">
        <v>312</v>
      </c>
    </row>
    <row r="227" spans="1:30" s="8" customFormat="1" ht="20.25" customHeight="1" thickBot="1">
      <c r="A227" s="5084" t="s">
        <v>241</v>
      </c>
      <c r="B227" s="5085"/>
      <c r="C227" s="4325"/>
      <c r="D227" s="4326"/>
      <c r="E227" s="1391">
        <v>1</v>
      </c>
      <c r="F227" s="1319">
        <v>2</v>
      </c>
      <c r="G227" s="1319">
        <v>3</v>
      </c>
      <c r="H227" s="1380">
        <v>4</v>
      </c>
      <c r="I227" s="1319">
        <v>5</v>
      </c>
      <c r="J227" s="1319">
        <v>6</v>
      </c>
      <c r="K227" s="1319">
        <v>7</v>
      </c>
      <c r="L227" s="1319">
        <v>8</v>
      </c>
      <c r="M227" s="1319">
        <v>9</v>
      </c>
      <c r="N227" s="1380">
        <v>10</v>
      </c>
      <c r="O227" s="1319">
        <v>11</v>
      </c>
      <c r="P227" s="1319">
        <v>12</v>
      </c>
      <c r="Q227" s="1319">
        <v>13</v>
      </c>
      <c r="R227" s="1319">
        <v>14</v>
      </c>
      <c r="S227" s="1319">
        <v>15</v>
      </c>
      <c r="T227" s="1319">
        <v>16</v>
      </c>
      <c r="U227" s="1319">
        <v>17</v>
      </c>
      <c r="V227" s="1806">
        <v>18</v>
      </c>
      <c r="W227" s="1319">
        <v>19</v>
      </c>
      <c r="X227" s="1319">
        <v>20</v>
      </c>
      <c r="Y227" s="1806">
        <v>21</v>
      </c>
      <c r="Z227" s="1319">
        <v>22</v>
      </c>
      <c r="AA227" s="1319">
        <v>23</v>
      </c>
      <c r="AB227" s="1319">
        <v>24</v>
      </c>
      <c r="AC227" s="1320"/>
      <c r="AD227" s="1321"/>
    </row>
    <row r="228" spans="1:30" s="14" customFormat="1" ht="12.75" customHeight="1">
      <c r="A228" s="1392" t="s">
        <v>106</v>
      </c>
      <c r="B228" s="1393"/>
      <c r="C228" s="1859"/>
      <c r="D228" s="1394"/>
      <c r="E228" s="3355">
        <v>1</v>
      </c>
      <c r="F228" s="3355">
        <v>1</v>
      </c>
      <c r="G228" s="3355">
        <v>1</v>
      </c>
      <c r="H228" s="3356">
        <v>1</v>
      </c>
      <c r="I228" s="3355">
        <v>1</v>
      </c>
      <c r="J228" s="3355">
        <v>1</v>
      </c>
      <c r="K228" s="3355">
        <v>1</v>
      </c>
      <c r="L228" s="3355">
        <v>1</v>
      </c>
      <c r="M228" s="3355">
        <v>1</v>
      </c>
      <c r="N228" s="3356">
        <v>1</v>
      </c>
      <c r="O228" s="3355">
        <v>1</v>
      </c>
      <c r="P228" s="3355">
        <v>1</v>
      </c>
      <c r="Q228" s="3355">
        <v>1</v>
      </c>
      <c r="R228" s="3355">
        <v>1</v>
      </c>
      <c r="S228" s="3355">
        <v>1</v>
      </c>
      <c r="T228" s="3355">
        <v>1</v>
      </c>
      <c r="U228" s="3355">
        <v>1</v>
      </c>
      <c r="V228" s="3357">
        <v>1</v>
      </c>
      <c r="W228" s="3355">
        <v>1</v>
      </c>
      <c r="X228" s="3355">
        <v>1</v>
      </c>
      <c r="Y228" s="3357">
        <v>1</v>
      </c>
      <c r="Z228" s="3355">
        <v>1</v>
      </c>
      <c r="AA228" s="3355">
        <v>1</v>
      </c>
      <c r="AB228" s="3355">
        <v>1</v>
      </c>
      <c r="AC228" s="2724"/>
      <c r="AD228" s="1129"/>
    </row>
    <row r="229" spans="1:30" s="14" customFormat="1" ht="12.75" customHeight="1" thickBot="1">
      <c r="A229" s="1130" t="s">
        <v>107</v>
      </c>
      <c r="B229" s="1395"/>
      <c r="C229" s="1848"/>
      <c r="D229" s="1396"/>
      <c r="E229" s="3358">
        <v>2</v>
      </c>
      <c r="F229" s="3358">
        <v>2</v>
      </c>
      <c r="G229" s="3358">
        <v>2</v>
      </c>
      <c r="H229" s="3359">
        <v>2</v>
      </c>
      <c r="I229" s="3358">
        <v>2</v>
      </c>
      <c r="J229" s="3358">
        <v>2</v>
      </c>
      <c r="K229" s="3358">
        <v>2</v>
      </c>
      <c r="L229" s="3358">
        <v>2</v>
      </c>
      <c r="M229" s="3358">
        <v>2</v>
      </c>
      <c r="N229" s="3359">
        <v>2</v>
      </c>
      <c r="O229" s="3358">
        <v>2</v>
      </c>
      <c r="P229" s="3358">
        <v>2</v>
      </c>
      <c r="Q229" s="3358">
        <v>2</v>
      </c>
      <c r="R229" s="3358">
        <v>2</v>
      </c>
      <c r="S229" s="3358">
        <v>2</v>
      </c>
      <c r="T229" s="3358">
        <v>2</v>
      </c>
      <c r="U229" s="3358">
        <v>2</v>
      </c>
      <c r="V229" s="3360">
        <v>2</v>
      </c>
      <c r="W229" s="3358">
        <v>2</v>
      </c>
      <c r="X229" s="3358">
        <v>2</v>
      </c>
      <c r="Y229" s="3360">
        <v>2</v>
      </c>
      <c r="Z229" s="3358">
        <v>2</v>
      </c>
      <c r="AA229" s="3358">
        <v>2</v>
      </c>
      <c r="AB229" s="3358">
        <v>2</v>
      </c>
      <c r="AC229" s="2725"/>
      <c r="AD229" s="1129"/>
    </row>
    <row r="230" spans="1:30" s="14" customFormat="1" ht="12.75" customHeight="1">
      <c r="A230" s="4985" t="s">
        <v>238</v>
      </c>
      <c r="B230" s="4988" t="s">
        <v>294</v>
      </c>
      <c r="C230" s="1824" t="s">
        <v>283</v>
      </c>
      <c r="D230" s="1326" t="s">
        <v>108</v>
      </c>
      <c r="E230" s="1327"/>
      <c r="F230" s="1187"/>
      <c r="G230" s="1187"/>
      <c r="H230" s="1258"/>
      <c r="I230" s="1187"/>
      <c r="J230" s="1187"/>
      <c r="K230" s="1187"/>
      <c r="L230" s="1187"/>
      <c r="M230" s="1187"/>
      <c r="N230" s="1258"/>
      <c r="O230" s="1187"/>
      <c r="P230" s="1187"/>
      <c r="Q230" s="1187"/>
      <c r="R230" s="1187"/>
      <c r="S230" s="1187"/>
      <c r="T230" s="1187"/>
      <c r="U230" s="1187"/>
      <c r="V230" s="1258"/>
      <c r="W230" s="1187"/>
      <c r="X230" s="1187"/>
      <c r="Y230" s="1188"/>
      <c r="Z230" s="1187"/>
      <c r="AA230" s="1187"/>
      <c r="AB230" s="1187"/>
      <c r="AC230" s="1328"/>
      <c r="AD230" s="1129"/>
    </row>
    <row r="231" spans="1:30" s="14" customFormat="1" ht="12.75" customHeight="1">
      <c r="A231" s="4985"/>
      <c r="B231" s="4988"/>
      <c r="C231" s="1834" t="s">
        <v>283</v>
      </c>
      <c r="D231" s="1329" t="s">
        <v>109</v>
      </c>
      <c r="E231" s="1330"/>
      <c r="F231" s="1331"/>
      <c r="G231" s="1331"/>
      <c r="H231" s="1382"/>
      <c r="I231" s="1331"/>
      <c r="J231" s="1331"/>
      <c r="K231" s="1331"/>
      <c r="L231" s="1331"/>
      <c r="M231" s="1331"/>
      <c r="N231" s="1382"/>
      <c r="O231" s="1331"/>
      <c r="P231" s="1331"/>
      <c r="Q231" s="1331"/>
      <c r="R231" s="1331"/>
      <c r="S231" s="1331"/>
      <c r="T231" s="1331"/>
      <c r="U231" s="1331"/>
      <c r="V231" s="1382"/>
      <c r="W231" s="1331"/>
      <c r="X231" s="1331"/>
      <c r="Y231" s="1332"/>
      <c r="Z231" s="1331"/>
      <c r="AA231" s="1331"/>
      <c r="AB231" s="1331"/>
      <c r="AC231" s="1333"/>
      <c r="AD231" s="1129"/>
    </row>
    <row r="232" spans="1:30" s="14" customFormat="1" ht="12.75" customHeight="1">
      <c r="A232" s="4985"/>
      <c r="B232" s="4988"/>
      <c r="C232" s="1834"/>
      <c r="D232" s="1329" t="s">
        <v>110</v>
      </c>
      <c r="E232" s="1057"/>
      <c r="F232" s="980"/>
      <c r="G232" s="980"/>
      <c r="H232" s="1093"/>
      <c r="I232" s="980"/>
      <c r="J232" s="980"/>
      <c r="K232" s="980"/>
      <c r="L232" s="980"/>
      <c r="M232" s="980"/>
      <c r="N232" s="1093"/>
      <c r="O232" s="980"/>
      <c r="P232" s="980"/>
      <c r="Q232" s="980"/>
      <c r="R232" s="980"/>
      <c r="S232" s="980"/>
      <c r="T232" s="980"/>
      <c r="U232" s="980"/>
      <c r="V232" s="1093"/>
      <c r="W232" s="980"/>
      <c r="X232" s="980"/>
      <c r="Y232" s="980"/>
      <c r="Z232" s="980"/>
      <c r="AA232" s="980"/>
      <c r="AB232" s="980"/>
      <c r="AC232" s="1346"/>
      <c r="AD232" s="1129"/>
    </row>
    <row r="233" spans="1:30" s="14" customFormat="1" ht="12.75" customHeight="1">
      <c r="A233" s="4985"/>
      <c r="B233" s="4988"/>
      <c r="C233" s="1834"/>
      <c r="D233" s="1329" t="s">
        <v>111</v>
      </c>
      <c r="E233" s="1330"/>
      <c r="F233" s="1331"/>
      <c r="G233" s="1331"/>
      <c r="H233" s="1382"/>
      <c r="I233" s="1331"/>
      <c r="J233" s="1331"/>
      <c r="K233" s="1331"/>
      <c r="L233" s="1331"/>
      <c r="M233" s="1331"/>
      <c r="N233" s="1382"/>
      <c r="O233" s="1331"/>
      <c r="P233" s="1331"/>
      <c r="Q233" s="1331"/>
      <c r="R233" s="1331"/>
      <c r="S233" s="1331"/>
      <c r="T233" s="1331"/>
      <c r="U233" s="1331"/>
      <c r="V233" s="1382"/>
      <c r="W233" s="1331"/>
      <c r="X233" s="1331"/>
      <c r="Y233" s="1332"/>
      <c r="Z233" s="1331"/>
      <c r="AA233" s="1331"/>
      <c r="AB233" s="1331"/>
      <c r="AC233" s="1333"/>
      <c r="AD233" s="1129"/>
    </row>
    <row r="234" spans="1:30" s="14" customFormat="1" ht="12.75" customHeight="1" thickBot="1">
      <c r="A234" s="4986"/>
      <c r="B234" s="4989"/>
      <c r="C234" s="1829"/>
      <c r="D234" s="1334" t="s">
        <v>112</v>
      </c>
      <c r="E234" s="1335"/>
      <c r="F234" s="1336"/>
      <c r="G234" s="1336"/>
      <c r="H234" s="1383"/>
      <c r="I234" s="1336"/>
      <c r="J234" s="1336"/>
      <c r="K234" s="1336"/>
      <c r="L234" s="1336"/>
      <c r="M234" s="1336"/>
      <c r="N234" s="1383"/>
      <c r="O234" s="1336"/>
      <c r="P234" s="1336"/>
      <c r="Q234" s="1336"/>
      <c r="R234" s="1336"/>
      <c r="S234" s="1336"/>
      <c r="T234" s="1336"/>
      <c r="U234" s="1336"/>
      <c r="V234" s="1383"/>
      <c r="W234" s="1336"/>
      <c r="X234" s="1336"/>
      <c r="Y234" s="1337"/>
      <c r="Z234" s="1336"/>
      <c r="AA234" s="1336"/>
      <c r="AB234" s="1336"/>
      <c r="AC234" s="1338"/>
      <c r="AD234" s="1129"/>
    </row>
    <row r="235" spans="1:30" s="14" customFormat="1" ht="12.75" customHeight="1">
      <c r="A235" s="4990" t="s">
        <v>239</v>
      </c>
      <c r="B235" s="5086" t="s">
        <v>366</v>
      </c>
      <c r="C235" s="1485" t="s">
        <v>283</v>
      </c>
      <c r="D235" s="1368" t="s">
        <v>108</v>
      </c>
      <c r="E235" s="1402"/>
      <c r="F235" s="1340"/>
      <c r="G235" s="1340"/>
      <c r="H235" s="1384"/>
      <c r="I235" s="1340"/>
      <c r="J235" s="1340"/>
      <c r="K235" s="1340"/>
      <c r="L235" s="1340"/>
      <c r="M235" s="1340"/>
      <c r="N235" s="1384"/>
      <c r="O235" s="1340"/>
      <c r="P235" s="1340"/>
      <c r="Q235" s="1340"/>
      <c r="R235" s="1340"/>
      <c r="S235" s="1340"/>
      <c r="T235" s="1340"/>
      <c r="U235" s="1340"/>
      <c r="V235" s="1384"/>
      <c r="W235" s="1340"/>
      <c r="X235" s="1340"/>
      <c r="Y235" s="1341"/>
      <c r="Z235" s="1340"/>
      <c r="AA235" s="1340"/>
      <c r="AB235" s="1193"/>
      <c r="AC235" s="1407"/>
      <c r="AD235" s="1406"/>
    </row>
    <row r="236" spans="1:30" s="14" customFormat="1" ht="12.75" customHeight="1">
      <c r="A236" s="4991"/>
      <c r="B236" s="5087"/>
      <c r="C236" s="1860" t="s">
        <v>283</v>
      </c>
      <c r="D236" s="1370" t="s">
        <v>109</v>
      </c>
      <c r="E236" s="1403"/>
      <c r="F236" s="1331"/>
      <c r="G236" s="1331"/>
      <c r="H236" s="1382"/>
      <c r="I236" s="1331"/>
      <c r="J236" s="1331"/>
      <c r="K236" s="1331"/>
      <c r="L236" s="1331"/>
      <c r="M236" s="1331"/>
      <c r="N236" s="1382"/>
      <c r="O236" s="1331"/>
      <c r="P236" s="1331"/>
      <c r="Q236" s="1331"/>
      <c r="R236" s="1331"/>
      <c r="S236" s="1331"/>
      <c r="T236" s="1331"/>
      <c r="U236" s="1331"/>
      <c r="V236" s="1382"/>
      <c r="W236" s="1331"/>
      <c r="X236" s="1331"/>
      <c r="Y236" s="1332"/>
      <c r="Z236" s="1331"/>
      <c r="AA236" s="1331"/>
      <c r="AB236" s="1405"/>
      <c r="AC236" s="1408"/>
      <c r="AD236" s="1406"/>
    </row>
    <row r="237" spans="1:30" s="14" customFormat="1" ht="12.75" customHeight="1">
      <c r="A237" s="4996"/>
      <c r="B237" s="5087"/>
      <c r="C237" s="1860"/>
      <c r="D237" s="1370" t="s">
        <v>110</v>
      </c>
      <c r="E237" s="979"/>
      <c r="F237" s="980"/>
      <c r="G237" s="980"/>
      <c r="H237" s="1093"/>
      <c r="I237" s="980"/>
      <c r="J237" s="980"/>
      <c r="K237" s="980"/>
      <c r="L237" s="980"/>
      <c r="M237" s="980"/>
      <c r="N237" s="1093"/>
      <c r="O237" s="980"/>
      <c r="P237" s="980"/>
      <c r="Q237" s="980"/>
      <c r="R237" s="980"/>
      <c r="S237" s="980"/>
      <c r="T237" s="980"/>
      <c r="U237" s="980"/>
      <c r="V237" s="1093"/>
      <c r="W237" s="980"/>
      <c r="X237" s="980"/>
      <c r="Y237" s="980"/>
      <c r="Z237" s="980"/>
      <c r="AA237" s="980"/>
      <c r="AB237" s="990"/>
      <c r="AC237" s="1408"/>
      <c r="AD237" s="1406"/>
    </row>
    <row r="238" spans="1:30" s="14" customFormat="1" ht="12.75" customHeight="1" thickBot="1">
      <c r="A238" s="4992"/>
      <c r="B238" s="5088"/>
      <c r="C238" s="1853"/>
      <c r="D238" s="1401" t="s">
        <v>112</v>
      </c>
      <c r="E238" s="1411"/>
      <c r="F238" s="1181"/>
      <c r="G238" s="1181"/>
      <c r="H238" s="1246"/>
      <c r="I238" s="1181"/>
      <c r="J238" s="1181"/>
      <c r="K238" s="1181"/>
      <c r="L238" s="1181"/>
      <c r="M238" s="1181"/>
      <c r="N238" s="1246"/>
      <c r="O238" s="1181"/>
      <c r="P238" s="1181"/>
      <c r="Q238" s="1181"/>
      <c r="R238" s="1181"/>
      <c r="S238" s="1181"/>
      <c r="T238" s="1181"/>
      <c r="U238" s="1181"/>
      <c r="V238" s="1246"/>
      <c r="W238" s="1181"/>
      <c r="X238" s="1181"/>
      <c r="Y238" s="1182"/>
      <c r="Z238" s="1181"/>
      <c r="AA238" s="1181"/>
      <c r="AB238" s="1183"/>
      <c r="AC238" s="1409"/>
      <c r="AD238" s="1406"/>
    </row>
    <row r="239" spans="1:30" s="14" customFormat="1" ht="12.75" customHeight="1">
      <c r="A239" s="4990" t="s">
        <v>148</v>
      </c>
      <c r="B239" s="5089" t="s">
        <v>314</v>
      </c>
      <c r="C239" s="1852" t="s">
        <v>296</v>
      </c>
      <c r="D239" s="1410" t="s">
        <v>108</v>
      </c>
      <c r="E239" s="1225">
        <v>712.99611040000002</v>
      </c>
      <c r="F239" s="1210">
        <v>706.14281919999996</v>
      </c>
      <c r="G239" s="1210">
        <v>719.72248880000006</v>
      </c>
      <c r="H239" s="1256">
        <v>706.14281919999996</v>
      </c>
      <c r="I239" s="1210">
        <v>706.14281919999996</v>
      </c>
      <c r="J239" s="1210">
        <v>746.88182800000004</v>
      </c>
      <c r="K239" s="1210">
        <v>746.88182800000004</v>
      </c>
      <c r="L239" s="1210">
        <v>847.52367839999988</v>
      </c>
      <c r="M239" s="1210">
        <v>852.85401600000012</v>
      </c>
      <c r="N239" s="1256">
        <v>914.78746239999998</v>
      </c>
      <c r="O239" s="1210">
        <v>936.99720240000011</v>
      </c>
      <c r="P239" s="1210">
        <v>909.83786320000002</v>
      </c>
      <c r="Q239" s="1210">
        <v>855.51918479999995</v>
      </c>
      <c r="R239" s="1210">
        <v>869.09885440000005</v>
      </c>
      <c r="S239" s="1210">
        <v>814.78017599999998</v>
      </c>
      <c r="T239" s="1210">
        <v>869.09885440000005</v>
      </c>
      <c r="U239" s="1210">
        <v>914.78746239999998</v>
      </c>
      <c r="V239" s="1256">
        <v>923.41753279999989</v>
      </c>
      <c r="W239" s="1210">
        <v>909.83786320000002</v>
      </c>
      <c r="X239" s="1210">
        <v>923.41753279999989</v>
      </c>
      <c r="Y239" s="1210">
        <v>904.63443840000014</v>
      </c>
      <c r="Z239" s="1210">
        <v>822.39494400000001</v>
      </c>
      <c r="AA239" s="1210">
        <v>788.5092264000001</v>
      </c>
      <c r="AB239" s="1226">
        <v>753.86203200000011</v>
      </c>
      <c r="AC239" s="1501">
        <f>SUM(E239:AB239)</f>
        <v>19856.2690368</v>
      </c>
      <c r="AD239" s="1129"/>
    </row>
    <row r="240" spans="1:30" s="14" customFormat="1" ht="12.75" customHeight="1">
      <c r="A240" s="4991"/>
      <c r="B240" s="5090"/>
      <c r="C240" s="1834" t="s">
        <v>296</v>
      </c>
      <c r="D240" s="1370" t="s">
        <v>109</v>
      </c>
      <c r="E240" s="1403">
        <v>192.00000000091677</v>
      </c>
      <c r="F240" s="1331">
        <v>195.99999999991269</v>
      </c>
      <c r="G240" s="1331">
        <v>183.99999999928696</v>
      </c>
      <c r="H240" s="1382">
        <v>203.99999999972351</v>
      </c>
      <c r="I240" s="1331">
        <v>203.99999999972351</v>
      </c>
      <c r="J240" s="1331">
        <v>167.99999999966531</v>
      </c>
      <c r="K240" s="1331">
        <v>195.99999999991269</v>
      </c>
      <c r="L240" s="1331">
        <v>192.00000000091677</v>
      </c>
      <c r="M240" s="1331">
        <v>231.9999999999709</v>
      </c>
      <c r="N240" s="1382">
        <v>216.00000000034925</v>
      </c>
      <c r="O240" s="1331">
        <v>199.99999999890861</v>
      </c>
      <c r="P240" s="1331">
        <v>216.00000000034925</v>
      </c>
      <c r="Q240" s="1331">
        <v>200.0000000007276</v>
      </c>
      <c r="R240" s="1331">
        <v>239.99999999978172</v>
      </c>
      <c r="S240" s="1331">
        <v>183.99999999928696</v>
      </c>
      <c r="T240" s="1331">
        <v>208.00000000053842</v>
      </c>
      <c r="U240" s="1331">
        <v>224.00000000016007</v>
      </c>
      <c r="V240" s="1382">
        <v>255.99999999940337</v>
      </c>
      <c r="W240" s="1331">
        <v>156.00000000085856</v>
      </c>
      <c r="X240" s="1331">
        <v>247.99999999959255</v>
      </c>
      <c r="Y240" s="1332">
        <v>203.99999999972351</v>
      </c>
      <c r="Z240" s="1331">
        <v>228.00000000097498</v>
      </c>
      <c r="AA240" s="1331">
        <v>227.99999999915599</v>
      </c>
      <c r="AB240" s="4319">
        <v>180.00000000029104</v>
      </c>
      <c r="AC240" s="1490">
        <f>SUM(E240:AB240)</f>
        <v>4956.000000000131</v>
      </c>
      <c r="AD240" s="1129"/>
    </row>
    <row r="241" spans="1:30" s="14" customFormat="1" ht="12.75" customHeight="1">
      <c r="A241" s="4996"/>
      <c r="B241" s="5090"/>
      <c r="C241" s="1826" t="s">
        <v>315</v>
      </c>
      <c r="D241" s="767" t="s">
        <v>340</v>
      </c>
      <c r="E241" s="432">
        <v>738.39518785395751</v>
      </c>
      <c r="F241" s="433">
        <v>732.83946475861251</v>
      </c>
      <c r="G241" s="433">
        <v>742.87041998198038</v>
      </c>
      <c r="H241" s="1092">
        <v>735.01951069860115</v>
      </c>
      <c r="I241" s="433">
        <v>735.01951069860115</v>
      </c>
      <c r="J241" s="433">
        <v>765.54324828614949</v>
      </c>
      <c r="K241" s="433">
        <v>772.17126662197643</v>
      </c>
      <c r="L241" s="433">
        <v>868.99964640327585</v>
      </c>
      <c r="M241" s="433">
        <v>883.84612496028683</v>
      </c>
      <c r="N241" s="1092">
        <v>939.94260535650915</v>
      </c>
      <c r="O241" s="433">
        <v>958.10425179360846</v>
      </c>
      <c r="P241" s="433">
        <v>935.12616117425182</v>
      </c>
      <c r="Q241" s="433">
        <v>878.58583847063437</v>
      </c>
      <c r="R241" s="433">
        <v>901.62787152976125</v>
      </c>
      <c r="S241" s="433">
        <v>835.29799185819218</v>
      </c>
      <c r="T241" s="433">
        <v>893.64244456024835</v>
      </c>
      <c r="U241" s="433">
        <v>941.81319876305781</v>
      </c>
      <c r="V241" s="1092">
        <v>958.2462835211694</v>
      </c>
      <c r="W241" s="433">
        <v>923.11480180560955</v>
      </c>
      <c r="X241" s="433">
        <v>956.14012565221674</v>
      </c>
      <c r="Y241" s="433">
        <v>927.35077890686591</v>
      </c>
      <c r="Z241" s="433">
        <v>853.41516503821731</v>
      </c>
      <c r="AA241" s="433">
        <v>820.81106237522272</v>
      </c>
      <c r="AB241" s="434">
        <v>775.05352285585661</v>
      </c>
      <c r="AC241" s="1372"/>
      <c r="AD241" s="1129"/>
    </row>
    <row r="242" spans="1:30" s="14" customFormat="1" ht="12.75" customHeight="1">
      <c r="A242" s="4996"/>
      <c r="B242" s="5090"/>
      <c r="C242" s="2573" t="s">
        <v>342</v>
      </c>
      <c r="D242" s="1217" t="s">
        <v>110</v>
      </c>
      <c r="E242" s="4039">
        <v>42.4</v>
      </c>
      <c r="F242" s="4040">
        <v>41.6</v>
      </c>
      <c r="G242" s="4040">
        <v>42.4</v>
      </c>
      <c r="H242" s="4042">
        <v>41.6</v>
      </c>
      <c r="I242" s="4040">
        <v>41.6</v>
      </c>
      <c r="J242" s="4040">
        <v>44</v>
      </c>
      <c r="K242" s="4040">
        <v>44</v>
      </c>
      <c r="L242" s="4040">
        <v>50.4</v>
      </c>
      <c r="M242" s="4040">
        <v>51.2</v>
      </c>
      <c r="N242" s="4042">
        <v>54.4</v>
      </c>
      <c r="O242" s="4040">
        <v>55.2</v>
      </c>
      <c r="P242" s="4040">
        <v>53.6</v>
      </c>
      <c r="Q242" s="4040">
        <v>50.4</v>
      </c>
      <c r="R242" s="4040">
        <v>51.2</v>
      </c>
      <c r="S242" s="4040">
        <v>48</v>
      </c>
      <c r="T242" s="4040">
        <v>51.2</v>
      </c>
      <c r="U242" s="4040">
        <v>54.4</v>
      </c>
      <c r="V242" s="4042">
        <v>54.4</v>
      </c>
      <c r="W242" s="4040">
        <v>53.6</v>
      </c>
      <c r="X242" s="4040">
        <v>54.4</v>
      </c>
      <c r="Y242" s="4043">
        <v>52.8</v>
      </c>
      <c r="Z242" s="4040">
        <v>48</v>
      </c>
      <c r="AA242" s="4040">
        <v>45.6</v>
      </c>
      <c r="AB242" s="4286">
        <v>44</v>
      </c>
      <c r="AC242" s="1372"/>
      <c r="AD242" s="1129"/>
    </row>
    <row r="243" spans="1:30" s="14" customFormat="1" ht="12.75" customHeight="1" thickBot="1">
      <c r="A243" s="4997"/>
      <c r="B243" s="5091"/>
      <c r="C243" s="1827" t="s">
        <v>315</v>
      </c>
      <c r="D243" s="1400" t="s">
        <v>111</v>
      </c>
      <c r="E243" s="1137">
        <v>0.26928618150974526</v>
      </c>
      <c r="F243" s="1138">
        <v>0.27756424716173433</v>
      </c>
      <c r="G243" s="1138">
        <v>0.25565409287970403</v>
      </c>
      <c r="H243" s="1236">
        <v>0.28889340010684844</v>
      </c>
      <c r="I243" s="1138">
        <v>0.28889340010684844</v>
      </c>
      <c r="J243" s="1138">
        <v>0.2249351821151355</v>
      </c>
      <c r="K243" s="1138">
        <v>0.26242437913473066</v>
      </c>
      <c r="L243" s="1138">
        <v>0.2265423431748651</v>
      </c>
      <c r="M243" s="1138">
        <v>0.27202779801411037</v>
      </c>
      <c r="N243" s="1236">
        <v>0.23612042018335083</v>
      </c>
      <c r="O243" s="1138">
        <v>0.21344780911472719</v>
      </c>
      <c r="P243" s="1138">
        <v>0.23740493634838788</v>
      </c>
      <c r="Q243" s="1138">
        <v>0.23377617188968455</v>
      </c>
      <c r="R243" s="1138">
        <v>0.27614810304343407</v>
      </c>
      <c r="S243" s="1138">
        <v>0.22582778204373857</v>
      </c>
      <c r="T243" s="1138">
        <v>0.23932835597181337</v>
      </c>
      <c r="U243" s="1138">
        <v>0.24486562093066142</v>
      </c>
      <c r="V243" s="1236">
        <v>0.2772310367804654</v>
      </c>
      <c r="W243" s="1138">
        <v>0.17145912069672434</v>
      </c>
      <c r="X243" s="1138">
        <v>0.26856756688126049</v>
      </c>
      <c r="Y243" s="1144">
        <v>0.22550545429215829</v>
      </c>
      <c r="Z243" s="1138">
        <v>0.27723905851368535</v>
      </c>
      <c r="AA243" s="1138">
        <v>0.28915324306363244</v>
      </c>
      <c r="AB243" s="1139">
        <v>0.23877048101593609</v>
      </c>
      <c r="AC243" s="1399">
        <f t="shared" ref="AC243" si="44">AC240/AC239</f>
        <v>0.24959371726959792</v>
      </c>
      <c r="AD243" s="1129"/>
    </row>
    <row r="244" spans="1:30" s="14" customFormat="1" ht="12.75" customHeight="1">
      <c r="A244" s="4990" t="s">
        <v>152</v>
      </c>
      <c r="B244" s="5089" t="s">
        <v>319</v>
      </c>
      <c r="C244" s="1824" t="s">
        <v>296</v>
      </c>
      <c r="D244" s="1368" t="s">
        <v>108</v>
      </c>
      <c r="E244" s="3364">
        <v>12.000000000170985</v>
      </c>
      <c r="F244" s="1187">
        <v>11.999999999716238</v>
      </c>
      <c r="G244" s="1187">
        <v>8.0000000002655725</v>
      </c>
      <c r="H244" s="1258">
        <v>11.999999999716238</v>
      </c>
      <c r="I244" s="1187">
        <v>16.000000000076398</v>
      </c>
      <c r="J244" s="1187">
        <v>12.000000000170985</v>
      </c>
      <c r="K244" s="1187">
        <v>12.000000000170985</v>
      </c>
      <c r="L244" s="1187">
        <v>15.99999999962165</v>
      </c>
      <c r="M244" s="1187">
        <v>19.99999999998181</v>
      </c>
      <c r="N244" s="1258">
        <v>24.00000000034197</v>
      </c>
      <c r="O244" s="1187">
        <v>19.99999999998181</v>
      </c>
      <c r="P244" s="1187">
        <v>16.000000000076398</v>
      </c>
      <c r="Q244" s="1187">
        <v>19.99999999998181</v>
      </c>
      <c r="R244" s="1187">
        <v>19.99999999998181</v>
      </c>
      <c r="S244" s="1187">
        <v>11.999999999716238</v>
      </c>
      <c r="T244" s="1187">
        <v>16.000000000076398</v>
      </c>
      <c r="U244" s="1187">
        <v>19.99999999998181</v>
      </c>
      <c r="V244" s="1258">
        <v>19.99999999998181</v>
      </c>
      <c r="W244" s="1187">
        <v>16.000000000076398</v>
      </c>
      <c r="X244" s="1187">
        <v>19.99999999998181</v>
      </c>
      <c r="Y244" s="1188">
        <v>16.000000000076398</v>
      </c>
      <c r="Z244" s="1187">
        <v>19.99999999998181</v>
      </c>
      <c r="AA244" s="1187">
        <v>16.000000000076398</v>
      </c>
      <c r="AB244" s="3365">
        <v>11.999999999716238</v>
      </c>
      <c r="AC244" s="1369">
        <f>SUM(E244:AB244)</f>
        <v>387.99999999991996</v>
      </c>
      <c r="AD244" s="1129"/>
    </row>
    <row r="245" spans="1:30" s="14" customFormat="1" ht="12.75" customHeight="1">
      <c r="A245" s="4991"/>
      <c r="B245" s="5090"/>
      <c r="C245" s="1834" t="s">
        <v>296</v>
      </c>
      <c r="D245" s="1370" t="s">
        <v>109</v>
      </c>
      <c r="E245" s="1403">
        <v>11.999999999943611</v>
      </c>
      <c r="F245" s="1331">
        <v>12.000000000170985</v>
      </c>
      <c r="G245" s="1331">
        <v>11.999999999943611</v>
      </c>
      <c r="H245" s="1382">
        <v>15.999999999849024</v>
      </c>
      <c r="I245" s="1331">
        <v>12.000000000170985</v>
      </c>
      <c r="J245" s="1331">
        <v>11.999999999943611</v>
      </c>
      <c r="K245" s="1331">
        <v>11.999999999943611</v>
      </c>
      <c r="L245" s="1331">
        <v>8.0000000000381988</v>
      </c>
      <c r="M245" s="1331">
        <v>11.999999999943611</v>
      </c>
      <c r="N245" s="1382">
        <v>8.0000000000381988</v>
      </c>
      <c r="O245" s="1331">
        <v>8.0000000000381988</v>
      </c>
      <c r="P245" s="1331">
        <v>11.999999999943611</v>
      </c>
      <c r="Q245" s="1331">
        <v>8.0000000000381988</v>
      </c>
      <c r="R245" s="1331">
        <v>8.0000000000381988</v>
      </c>
      <c r="S245" s="1331">
        <v>8.0000000000381988</v>
      </c>
      <c r="T245" s="1331">
        <v>11.999999999943611</v>
      </c>
      <c r="U245" s="1331">
        <v>8.0000000000381988</v>
      </c>
      <c r="V245" s="1382">
        <v>15.999999999849024</v>
      </c>
      <c r="W245" s="1331">
        <v>8.0000000000381988</v>
      </c>
      <c r="X245" s="1331">
        <v>16.000000000076398</v>
      </c>
      <c r="Y245" s="1332">
        <v>11.999999999943611</v>
      </c>
      <c r="Z245" s="1331">
        <v>16.000000000076398</v>
      </c>
      <c r="AA245" s="1331">
        <v>11.999999999943611</v>
      </c>
      <c r="AB245" s="4319">
        <v>16.000000000076398</v>
      </c>
      <c r="AC245" s="1371">
        <f>SUM(E245:AB245)</f>
        <v>276.0000000000673</v>
      </c>
      <c r="AD245" s="1129"/>
    </row>
    <row r="246" spans="1:30" s="14" customFormat="1" ht="12.75" customHeight="1">
      <c r="A246" s="4996"/>
      <c r="B246" s="5090"/>
      <c r="C246" s="1826" t="s">
        <v>315</v>
      </c>
      <c r="D246" s="767" t="s">
        <v>340</v>
      </c>
      <c r="E246" s="432">
        <f>SQRT(E244^2+E245^2)</f>
        <v>16.970562748558173</v>
      </c>
      <c r="F246" s="433">
        <f t="shared" ref="F246:AB246" si="45">SQRT(F244^2+F245^2)</f>
        <v>16.970562748397395</v>
      </c>
      <c r="G246" s="433">
        <f t="shared" si="45"/>
        <v>14.422205101956353</v>
      </c>
      <c r="H246" s="1092">
        <f t="shared" si="45"/>
        <v>19.999999999708962</v>
      </c>
      <c r="I246" s="433">
        <f t="shared" si="45"/>
        <v>20.000000000163709</v>
      </c>
      <c r="J246" s="433">
        <f t="shared" si="45"/>
        <v>16.970562748558173</v>
      </c>
      <c r="K246" s="433">
        <f t="shared" si="45"/>
        <v>16.970562748558173</v>
      </c>
      <c r="L246" s="433">
        <f t="shared" si="45"/>
        <v>17.888543819676993</v>
      </c>
      <c r="M246" s="433">
        <f t="shared" si="45"/>
        <v>23.323807579336592</v>
      </c>
      <c r="N246" s="1092">
        <f t="shared" si="45"/>
        <v>25.298221281683535</v>
      </c>
      <c r="O246" s="433">
        <f t="shared" si="45"/>
        <v>21.540659228535315</v>
      </c>
      <c r="P246" s="433">
        <f t="shared" si="45"/>
        <v>20.000000000027285</v>
      </c>
      <c r="Q246" s="433">
        <f t="shared" si="45"/>
        <v>21.540659228535315</v>
      </c>
      <c r="R246" s="433">
        <f t="shared" si="45"/>
        <v>21.540659228535315</v>
      </c>
      <c r="S246" s="433">
        <f t="shared" si="45"/>
        <v>14.422205101641042</v>
      </c>
      <c r="T246" s="433">
        <f t="shared" si="45"/>
        <v>20.000000000027285</v>
      </c>
      <c r="U246" s="433">
        <f t="shared" si="45"/>
        <v>21.540659228535315</v>
      </c>
      <c r="V246" s="1092">
        <f t="shared" si="45"/>
        <v>25.612496949622876</v>
      </c>
      <c r="W246" s="433">
        <f t="shared" si="45"/>
        <v>17.888543820083733</v>
      </c>
      <c r="X246" s="433">
        <f t="shared" si="45"/>
        <v>25.612496949764918</v>
      </c>
      <c r="Y246" s="433">
        <f t="shared" si="45"/>
        <v>20.000000000027285</v>
      </c>
      <c r="Z246" s="433">
        <f t="shared" si="45"/>
        <v>25.612496949764918</v>
      </c>
      <c r="AA246" s="433">
        <f t="shared" si="45"/>
        <v>20.000000000027285</v>
      </c>
      <c r="AB246" s="434">
        <f t="shared" si="45"/>
        <v>19.999999999890861</v>
      </c>
      <c r="AC246" s="1372"/>
      <c r="AD246" s="1129"/>
    </row>
    <row r="247" spans="1:30" s="14" customFormat="1" ht="12.75" customHeight="1">
      <c r="A247" s="4996"/>
      <c r="B247" s="5090"/>
      <c r="C247" s="2573" t="s">
        <v>342</v>
      </c>
      <c r="D247" s="1217" t="s">
        <v>110</v>
      </c>
      <c r="E247" s="4039">
        <v>0.8</v>
      </c>
      <c r="F247" s="4040">
        <v>0.8</v>
      </c>
      <c r="G247" s="4040">
        <v>0.8</v>
      </c>
      <c r="H247" s="4042">
        <v>0.8</v>
      </c>
      <c r="I247" s="4040">
        <v>1.6</v>
      </c>
      <c r="J247" s="4040">
        <v>1.6</v>
      </c>
      <c r="K247" s="4040">
        <v>1.6</v>
      </c>
      <c r="L247" s="4040">
        <v>1.6</v>
      </c>
      <c r="M247" s="4040">
        <v>1.6</v>
      </c>
      <c r="N247" s="4042">
        <v>1.6</v>
      </c>
      <c r="O247" s="4040">
        <v>1.6</v>
      </c>
      <c r="P247" s="4040">
        <v>0.8</v>
      </c>
      <c r="Q247" s="4040">
        <v>1.6</v>
      </c>
      <c r="R247" s="4040">
        <v>1.6</v>
      </c>
      <c r="S247" s="4040">
        <v>1.6</v>
      </c>
      <c r="T247" s="4040">
        <v>1.6</v>
      </c>
      <c r="U247" s="4040">
        <v>1.6</v>
      </c>
      <c r="V247" s="4042">
        <v>1.6</v>
      </c>
      <c r="W247" s="4040">
        <v>1.6</v>
      </c>
      <c r="X247" s="4040">
        <v>1.6</v>
      </c>
      <c r="Y247" s="4043">
        <v>1.6</v>
      </c>
      <c r="Z247" s="4040">
        <v>1.6</v>
      </c>
      <c r="AA247" s="4040">
        <v>0.8</v>
      </c>
      <c r="AB247" s="4286">
        <v>1.6</v>
      </c>
      <c r="AC247" s="1372"/>
      <c r="AD247" s="1129"/>
    </row>
    <row r="248" spans="1:30" s="14" customFormat="1" ht="12.75" customHeight="1" thickBot="1">
      <c r="A248" s="4997"/>
      <c r="B248" s="5091"/>
      <c r="C248" s="1834" t="s">
        <v>315</v>
      </c>
      <c r="D248" s="1401" t="s">
        <v>111</v>
      </c>
      <c r="E248" s="1137">
        <f>E245/E244</f>
        <v>0.99999999998105216</v>
      </c>
      <c r="F248" s="1138">
        <f t="shared" ref="F248:AC248" si="46">F245/F244</f>
        <v>1.0000000000378957</v>
      </c>
      <c r="G248" s="1138">
        <f t="shared" si="46"/>
        <v>1.4999999999431566</v>
      </c>
      <c r="H248" s="1236">
        <f t="shared" si="46"/>
        <v>1.3333333333522812</v>
      </c>
      <c r="I248" s="1138">
        <f t="shared" si="46"/>
        <v>0.75000000000710543</v>
      </c>
      <c r="J248" s="1138">
        <f t="shared" si="46"/>
        <v>0.99999999998105216</v>
      </c>
      <c r="K248" s="1138">
        <f t="shared" si="46"/>
        <v>0.99999999998105216</v>
      </c>
      <c r="L248" s="1138">
        <f t="shared" si="46"/>
        <v>0.50000000001421085</v>
      </c>
      <c r="M248" s="1138">
        <f t="shared" si="46"/>
        <v>0.59999999999772624</v>
      </c>
      <c r="N248" s="1236">
        <f t="shared" si="46"/>
        <v>0.33333333333017534</v>
      </c>
      <c r="O248" s="1138">
        <f t="shared" si="46"/>
        <v>0.40000000000227376</v>
      </c>
      <c r="P248" s="1138">
        <f t="shared" si="46"/>
        <v>0.74999999999289457</v>
      </c>
      <c r="Q248" s="1138">
        <f t="shared" si="46"/>
        <v>0.40000000000227376</v>
      </c>
      <c r="R248" s="1138">
        <f t="shared" si="46"/>
        <v>0.40000000000227376</v>
      </c>
      <c r="S248" s="1138">
        <f t="shared" si="46"/>
        <v>0.66666666668561447</v>
      </c>
      <c r="T248" s="1138">
        <f t="shared" si="46"/>
        <v>0.74999999999289457</v>
      </c>
      <c r="U248" s="1138">
        <f t="shared" si="46"/>
        <v>0.40000000000227376</v>
      </c>
      <c r="V248" s="1236">
        <f t="shared" si="46"/>
        <v>0.79999999999317883</v>
      </c>
      <c r="W248" s="1138">
        <f t="shared" si="46"/>
        <v>0.5</v>
      </c>
      <c r="X248" s="1138">
        <f t="shared" si="46"/>
        <v>0.80000000000454752</v>
      </c>
      <c r="Y248" s="1144">
        <f t="shared" si="46"/>
        <v>0.74999999999289457</v>
      </c>
      <c r="Z248" s="1138">
        <f t="shared" si="46"/>
        <v>0.80000000000454752</v>
      </c>
      <c r="AA248" s="1138">
        <f t="shared" si="46"/>
        <v>0.74999999999289457</v>
      </c>
      <c r="AB248" s="1139">
        <f t="shared" si="46"/>
        <v>1.3333333333712289</v>
      </c>
      <c r="AC248" s="1173">
        <f t="shared" si="46"/>
        <v>0.71134020618588722</v>
      </c>
      <c r="AD248" s="1129"/>
    </row>
    <row r="249" spans="1:30" s="74" customFormat="1" ht="12.75" customHeight="1">
      <c r="A249" s="2331" t="s">
        <v>290</v>
      </c>
      <c r="B249" s="2584"/>
      <c r="C249" s="2585" t="s">
        <v>315</v>
      </c>
      <c r="D249" s="2614"/>
      <c r="E249" s="2334">
        <f t="shared" ref="E249:AC249" si="47">E239+E244</f>
        <v>724.99611040017101</v>
      </c>
      <c r="F249" s="1785">
        <f t="shared" si="47"/>
        <v>718.1428191997162</v>
      </c>
      <c r="G249" s="1785">
        <f t="shared" si="47"/>
        <v>727.72248880026564</v>
      </c>
      <c r="H249" s="1785">
        <f t="shared" si="47"/>
        <v>718.1428191997162</v>
      </c>
      <c r="I249" s="1785">
        <f t="shared" si="47"/>
        <v>722.14281920007636</v>
      </c>
      <c r="J249" s="1785">
        <f t="shared" si="47"/>
        <v>758.88182800017103</v>
      </c>
      <c r="K249" s="1785">
        <f t="shared" si="47"/>
        <v>758.88182800017103</v>
      </c>
      <c r="L249" s="1785">
        <f t="shared" si="47"/>
        <v>863.52367839962153</v>
      </c>
      <c r="M249" s="1785">
        <f t="shared" si="47"/>
        <v>872.85401599998193</v>
      </c>
      <c r="N249" s="1785">
        <f t="shared" si="47"/>
        <v>938.78746240034195</v>
      </c>
      <c r="O249" s="1785">
        <f t="shared" si="47"/>
        <v>956.99720239998192</v>
      </c>
      <c r="P249" s="1785">
        <f t="shared" si="47"/>
        <v>925.83786320007641</v>
      </c>
      <c r="Q249" s="1785">
        <f t="shared" si="47"/>
        <v>875.51918479998176</v>
      </c>
      <c r="R249" s="1785">
        <f t="shared" si="47"/>
        <v>889.09885439998186</v>
      </c>
      <c r="S249" s="1785">
        <f t="shared" si="47"/>
        <v>826.78017599971622</v>
      </c>
      <c r="T249" s="1785">
        <f t="shared" si="47"/>
        <v>885.09885440007645</v>
      </c>
      <c r="U249" s="1785">
        <f t="shared" si="47"/>
        <v>934.78746239998179</v>
      </c>
      <c r="V249" s="1785">
        <f t="shared" si="47"/>
        <v>943.4175327999817</v>
      </c>
      <c r="W249" s="1785">
        <f t="shared" si="47"/>
        <v>925.83786320007641</v>
      </c>
      <c r="X249" s="1785">
        <f t="shared" si="47"/>
        <v>943.4175327999817</v>
      </c>
      <c r="Y249" s="1785">
        <f t="shared" si="47"/>
        <v>920.63443840007653</v>
      </c>
      <c r="Z249" s="1785">
        <f t="shared" si="47"/>
        <v>842.39494399998182</v>
      </c>
      <c r="AA249" s="1785">
        <f t="shared" si="47"/>
        <v>804.5092264000765</v>
      </c>
      <c r="AB249" s="1785">
        <f t="shared" si="47"/>
        <v>765.86203199971635</v>
      </c>
      <c r="AC249" s="2615">
        <f t="shared" si="47"/>
        <v>20244.26903679992</v>
      </c>
      <c r="AD249" s="1161"/>
    </row>
    <row r="250" spans="1:30" s="74" customFormat="1" ht="12.75" customHeight="1">
      <c r="A250" s="2335" t="s">
        <v>313</v>
      </c>
      <c r="B250" s="2587"/>
      <c r="C250" s="2588" t="s">
        <v>315</v>
      </c>
      <c r="D250" s="2616"/>
      <c r="E250" s="2338">
        <f t="shared" ref="E250:AC250" si="48">E240+E245</f>
        <v>204.00000000086038</v>
      </c>
      <c r="F250" s="1782">
        <f t="shared" si="48"/>
        <v>208.00000000008367</v>
      </c>
      <c r="G250" s="1782">
        <f t="shared" si="48"/>
        <v>195.99999999923057</v>
      </c>
      <c r="H250" s="1782">
        <f t="shared" si="48"/>
        <v>219.99999999957254</v>
      </c>
      <c r="I250" s="1782">
        <f t="shared" si="48"/>
        <v>215.9999999998945</v>
      </c>
      <c r="J250" s="1782">
        <f t="shared" si="48"/>
        <v>179.99999999960892</v>
      </c>
      <c r="K250" s="1782">
        <f t="shared" si="48"/>
        <v>207.9999999998563</v>
      </c>
      <c r="L250" s="1782">
        <f t="shared" si="48"/>
        <v>200.00000000095497</v>
      </c>
      <c r="M250" s="1782">
        <f t="shared" si="48"/>
        <v>243.99999999991451</v>
      </c>
      <c r="N250" s="1782">
        <f t="shared" si="48"/>
        <v>224.00000000038744</v>
      </c>
      <c r="O250" s="1782">
        <f t="shared" si="48"/>
        <v>207.99999999894681</v>
      </c>
      <c r="P250" s="1782">
        <f t="shared" si="48"/>
        <v>228.00000000029286</v>
      </c>
      <c r="Q250" s="1782">
        <f t="shared" si="48"/>
        <v>208.00000000076579</v>
      </c>
      <c r="R250" s="1782">
        <f t="shared" si="48"/>
        <v>247.99999999981992</v>
      </c>
      <c r="S250" s="1782">
        <f t="shared" si="48"/>
        <v>191.99999999932515</v>
      </c>
      <c r="T250" s="1782">
        <f t="shared" si="48"/>
        <v>220.00000000048203</v>
      </c>
      <c r="U250" s="1782">
        <f t="shared" si="48"/>
        <v>232.00000000019827</v>
      </c>
      <c r="V250" s="1782">
        <f t="shared" si="48"/>
        <v>271.9999999992524</v>
      </c>
      <c r="W250" s="1782">
        <f t="shared" si="48"/>
        <v>164.00000000089676</v>
      </c>
      <c r="X250" s="1782">
        <f t="shared" si="48"/>
        <v>263.99999999966894</v>
      </c>
      <c r="Y250" s="1782">
        <f t="shared" si="48"/>
        <v>215.99999999966712</v>
      </c>
      <c r="Z250" s="1782">
        <f t="shared" si="48"/>
        <v>244.00000000105138</v>
      </c>
      <c r="AA250" s="1782">
        <f t="shared" si="48"/>
        <v>239.9999999990996</v>
      </c>
      <c r="AB250" s="1782">
        <f t="shared" si="48"/>
        <v>196.00000000036744</v>
      </c>
      <c r="AC250" s="2617">
        <f t="shared" si="48"/>
        <v>5232.0000000001983</v>
      </c>
      <c r="AD250" s="1161"/>
    </row>
    <row r="251" spans="1:30" s="74" customFormat="1" ht="12.75" customHeight="1" thickBot="1">
      <c r="A251" s="2339" t="s">
        <v>308</v>
      </c>
      <c r="B251" s="2590"/>
      <c r="C251" s="2591" t="s">
        <v>315</v>
      </c>
      <c r="D251" s="2618"/>
      <c r="E251" s="2342">
        <f t="shared" ref="E251:AC251" si="49">SQRT(E250*E250+E249*E249)</f>
        <v>753.1502905102858</v>
      </c>
      <c r="F251" s="1783">
        <f t="shared" si="49"/>
        <v>747.65841717200715</v>
      </c>
      <c r="G251" s="1783">
        <f t="shared" si="49"/>
        <v>753.65510726415914</v>
      </c>
      <c r="H251" s="1783">
        <f t="shared" si="49"/>
        <v>751.08528727963255</v>
      </c>
      <c r="I251" s="1783">
        <f t="shared" si="49"/>
        <v>753.75476868951796</v>
      </c>
      <c r="J251" s="1783">
        <f t="shared" si="49"/>
        <v>779.9369390333685</v>
      </c>
      <c r="K251" s="1783">
        <f t="shared" si="49"/>
        <v>786.87078282829975</v>
      </c>
      <c r="L251" s="1783">
        <f t="shared" si="49"/>
        <v>886.38205259199322</v>
      </c>
      <c r="M251" s="1783">
        <f t="shared" si="49"/>
        <v>906.31679519208683</v>
      </c>
      <c r="N251" s="1783">
        <f t="shared" si="49"/>
        <v>965.14138837801738</v>
      </c>
      <c r="O251" s="1783">
        <f t="shared" si="49"/>
        <v>979.34041344210527</v>
      </c>
      <c r="P251" s="1783">
        <f t="shared" si="49"/>
        <v>953.49868848101562</v>
      </c>
      <c r="Q251" s="1783">
        <f t="shared" si="49"/>
        <v>899.88768352119541</v>
      </c>
      <c r="R251" s="1783">
        <f t="shared" si="49"/>
        <v>923.03887940610105</v>
      </c>
      <c r="S251" s="1783">
        <f t="shared" si="49"/>
        <v>848.78116109269456</v>
      </c>
      <c r="T251" s="1783">
        <f t="shared" si="49"/>
        <v>912.03069140272896</v>
      </c>
      <c r="U251" s="1783">
        <f t="shared" si="49"/>
        <v>963.14671772284487</v>
      </c>
      <c r="V251" s="1783">
        <f t="shared" si="49"/>
        <v>981.84552817334657</v>
      </c>
      <c r="W251" s="1783">
        <f t="shared" si="49"/>
        <v>940.25089680104941</v>
      </c>
      <c r="X251" s="1783">
        <f t="shared" si="49"/>
        <v>979.65945164339109</v>
      </c>
      <c r="Y251" s="1783">
        <f t="shared" si="49"/>
        <v>945.63405668793496</v>
      </c>
      <c r="Z251" s="1783">
        <f t="shared" si="49"/>
        <v>877.02066205833808</v>
      </c>
      <c r="AA251" s="1783">
        <f t="shared" si="49"/>
        <v>839.54457616163381</v>
      </c>
      <c r="AB251" s="1783">
        <f t="shared" si="49"/>
        <v>790.54452882736371</v>
      </c>
      <c r="AC251" s="2619">
        <f t="shared" si="49"/>
        <v>20909.429758707865</v>
      </c>
      <c r="AD251" s="1161"/>
    </row>
    <row r="252" spans="1:30" s="8" customFormat="1" ht="12.75" customHeight="1" thickBot="1">
      <c r="A252" s="1195" t="s">
        <v>280</v>
      </c>
      <c r="B252" s="1197"/>
      <c r="C252" s="1398"/>
      <c r="D252" s="1398"/>
      <c r="E252" s="569">
        <v>1</v>
      </c>
      <c r="F252" s="570">
        <v>2</v>
      </c>
      <c r="G252" s="570">
        <v>3</v>
      </c>
      <c r="H252" s="1380">
        <v>4</v>
      </c>
      <c r="I252" s="570">
        <v>5</v>
      </c>
      <c r="J252" s="570">
        <v>6</v>
      </c>
      <c r="K252" s="570">
        <v>7</v>
      </c>
      <c r="L252" s="570">
        <v>8</v>
      </c>
      <c r="M252" s="570">
        <v>9</v>
      </c>
      <c r="N252" s="1380">
        <v>10</v>
      </c>
      <c r="O252" s="570">
        <v>11</v>
      </c>
      <c r="P252" s="570">
        <v>12</v>
      </c>
      <c r="Q252" s="570">
        <v>13</v>
      </c>
      <c r="R252" s="570">
        <v>14</v>
      </c>
      <c r="S252" s="570">
        <v>15</v>
      </c>
      <c r="T252" s="570">
        <v>16</v>
      </c>
      <c r="U252" s="570">
        <v>17</v>
      </c>
      <c r="V252" s="1380">
        <v>18</v>
      </c>
      <c r="W252" s="570">
        <v>19</v>
      </c>
      <c r="X252" s="570">
        <v>20</v>
      </c>
      <c r="Y252" s="1380">
        <v>21</v>
      </c>
      <c r="Z252" s="570">
        <v>22</v>
      </c>
      <c r="AA252" s="570">
        <v>23</v>
      </c>
      <c r="AB252" s="570">
        <v>24</v>
      </c>
      <c r="AC252" s="1197"/>
      <c r="AD252" s="1186"/>
    </row>
    <row r="253" spans="1:30" s="8" customFormat="1" ht="12.75" customHeight="1">
      <c r="A253" s="2718" t="s">
        <v>116</v>
      </c>
      <c r="B253" s="2719"/>
      <c r="C253" s="2722" t="s">
        <v>342</v>
      </c>
      <c r="D253" s="2720" t="s">
        <v>112</v>
      </c>
      <c r="E253" s="4320">
        <v>10.6</v>
      </c>
      <c r="F253" s="4321">
        <v>10.7</v>
      </c>
      <c r="G253" s="4321">
        <v>10.7</v>
      </c>
      <c r="H253" s="4321">
        <v>10.7</v>
      </c>
      <c r="I253" s="4321">
        <v>10.7</v>
      </c>
      <c r="J253" s="4321">
        <v>10.7</v>
      </c>
      <c r="K253" s="4321">
        <v>10.7</v>
      </c>
      <c r="L253" s="4321">
        <v>10.6</v>
      </c>
      <c r="M253" s="4321">
        <v>10.5</v>
      </c>
      <c r="N253" s="4321">
        <v>10.6</v>
      </c>
      <c r="O253" s="4321">
        <v>10.7</v>
      </c>
      <c r="P253" s="4321">
        <v>10.7</v>
      </c>
      <c r="Q253" s="4321">
        <v>10.7</v>
      </c>
      <c r="R253" s="4321">
        <v>10.7</v>
      </c>
      <c r="S253" s="4321">
        <v>10.7</v>
      </c>
      <c r="T253" s="4321">
        <v>10.7</v>
      </c>
      <c r="U253" s="4321">
        <v>10.6</v>
      </c>
      <c r="V253" s="4321">
        <v>10.7</v>
      </c>
      <c r="W253" s="4321">
        <v>10.7</v>
      </c>
      <c r="X253" s="4321">
        <v>10.7</v>
      </c>
      <c r="Y253" s="4321">
        <v>10.8</v>
      </c>
      <c r="Z253" s="4321">
        <v>10.8</v>
      </c>
      <c r="AA253" s="4321">
        <v>10.9</v>
      </c>
      <c r="AB253" s="4321">
        <v>10.8</v>
      </c>
      <c r="AC253" s="2721"/>
      <c r="AD253" s="1186"/>
    </row>
    <row r="254" spans="1:30" s="8" customFormat="1" ht="12.75" customHeight="1" thickBot="1">
      <c r="A254" s="2502" t="s">
        <v>117</v>
      </c>
      <c r="B254" s="2506"/>
      <c r="C254" s="2511" t="s">
        <v>342</v>
      </c>
      <c r="D254" s="2504" t="s">
        <v>112</v>
      </c>
      <c r="E254" s="4322">
        <v>10.9</v>
      </c>
      <c r="F254" s="4323">
        <v>10.8</v>
      </c>
      <c r="G254" s="4323">
        <v>10.8</v>
      </c>
      <c r="H254" s="4323">
        <v>10.8</v>
      </c>
      <c r="I254" s="4323">
        <v>10.8</v>
      </c>
      <c r="J254" s="4323">
        <v>10.8</v>
      </c>
      <c r="K254" s="4323">
        <v>10.8</v>
      </c>
      <c r="L254" s="4323">
        <v>10.7</v>
      </c>
      <c r="M254" s="4323">
        <v>10.6</v>
      </c>
      <c r="N254" s="4323">
        <v>10.7</v>
      </c>
      <c r="O254" s="4323">
        <v>10.8</v>
      </c>
      <c r="P254" s="4323">
        <v>10.7</v>
      </c>
      <c r="Q254" s="4323">
        <v>10.8</v>
      </c>
      <c r="R254" s="4323">
        <v>10.8</v>
      </c>
      <c r="S254" s="4323">
        <v>10.7</v>
      </c>
      <c r="T254" s="4323">
        <v>10.7</v>
      </c>
      <c r="U254" s="4323">
        <v>10.7</v>
      </c>
      <c r="V254" s="4323">
        <v>10.8</v>
      </c>
      <c r="W254" s="4323">
        <v>10.8</v>
      </c>
      <c r="X254" s="4323">
        <v>10.8</v>
      </c>
      <c r="Y254" s="4323">
        <v>10.9</v>
      </c>
      <c r="Z254" s="4323">
        <v>10.8</v>
      </c>
      <c r="AA254" s="4323">
        <v>10.9</v>
      </c>
      <c r="AB254" s="4323">
        <v>10.8</v>
      </c>
      <c r="AC254" s="2711"/>
      <c r="AD254" s="1186"/>
    </row>
    <row r="255" spans="1:30" s="7" customFormat="1" ht="12.75" customHeight="1">
      <c r="A255" s="4990" t="s">
        <v>127</v>
      </c>
      <c r="B255" s="4993" t="s">
        <v>38</v>
      </c>
      <c r="C255" s="1861" t="s">
        <v>296</v>
      </c>
      <c r="D255" s="1368" t="s">
        <v>108</v>
      </c>
      <c r="E255" s="3815">
        <v>546.61910399999999</v>
      </c>
      <c r="F255" s="1605">
        <v>510.90359999999998</v>
      </c>
      <c r="G255" s="1605">
        <v>524.52769599999999</v>
      </c>
      <c r="H255" s="3816">
        <v>504.09155199999992</v>
      </c>
      <c r="I255" s="1605">
        <v>510.90359999999998</v>
      </c>
      <c r="J255" s="1605">
        <v>551.77588800000001</v>
      </c>
      <c r="K255" s="1605">
        <v>565.39998400000002</v>
      </c>
      <c r="L255" s="1605">
        <v>614.10294399999987</v>
      </c>
      <c r="M255" s="1605">
        <v>648.41783999999996</v>
      </c>
      <c r="N255" s="3816">
        <v>708.58031999999992</v>
      </c>
      <c r="O255" s="1605">
        <v>715.26503999999989</v>
      </c>
      <c r="P255" s="1605">
        <v>674.39275199999997</v>
      </c>
      <c r="Q255" s="1605">
        <v>653.95660800000007</v>
      </c>
      <c r="R255" s="1605">
        <v>660.76865599999996</v>
      </c>
      <c r="S255" s="1605">
        <v>640.33251200000007</v>
      </c>
      <c r="T255" s="1605">
        <v>647.14455999999996</v>
      </c>
      <c r="U255" s="1605">
        <v>688.33516799999984</v>
      </c>
      <c r="V255" s="3816">
        <v>694.82889599999987</v>
      </c>
      <c r="W255" s="1605">
        <v>694.82889599999987</v>
      </c>
      <c r="X255" s="1605">
        <v>681.20479999999998</v>
      </c>
      <c r="Y255" s="1605">
        <v>673.81977600000005</v>
      </c>
      <c r="Z255" s="1605">
        <v>632.56550400000003</v>
      </c>
      <c r="AA255" s="1605">
        <v>582.90758400000004</v>
      </c>
      <c r="AB255" s="3867">
        <v>543.18124799999998</v>
      </c>
      <c r="AC255" s="1464">
        <f>SUM(E255:AB255)</f>
        <v>14868.854528000002</v>
      </c>
      <c r="AD255" s="1406"/>
    </row>
    <row r="256" spans="1:30" s="7" customFormat="1" ht="12.75" customHeight="1">
      <c r="A256" s="4991"/>
      <c r="B256" s="4994"/>
      <c r="C256" s="1825" t="s">
        <v>296</v>
      </c>
      <c r="D256" s="1370" t="s">
        <v>109</v>
      </c>
      <c r="E256" s="1525">
        <v>129.99999999919964</v>
      </c>
      <c r="F256" s="1201">
        <v>146.00000000064028</v>
      </c>
      <c r="G256" s="1201">
        <v>139.99999999941792</v>
      </c>
      <c r="H256" s="1252">
        <v>152.00000000004366</v>
      </c>
      <c r="I256" s="1201">
        <v>149.9999999996362</v>
      </c>
      <c r="J256" s="1201">
        <v>128.00000000061118</v>
      </c>
      <c r="K256" s="1201">
        <v>144.00000000023283</v>
      </c>
      <c r="L256" s="1201">
        <v>144.00000000023283</v>
      </c>
      <c r="M256" s="1201">
        <v>183.99999999928696</v>
      </c>
      <c r="N256" s="1252">
        <v>190.00000000050932</v>
      </c>
      <c r="O256" s="1201">
        <v>170.00000000007276</v>
      </c>
      <c r="P256" s="1201">
        <v>167.99999999966531</v>
      </c>
      <c r="Q256" s="1201">
        <v>155.99999999903957</v>
      </c>
      <c r="R256" s="1201">
        <v>192.00000000091677</v>
      </c>
      <c r="S256" s="1201">
        <v>149.9999999996362</v>
      </c>
      <c r="T256" s="1201">
        <v>170.00000000007276</v>
      </c>
      <c r="U256" s="1201">
        <v>157.99999999944703</v>
      </c>
      <c r="V256" s="1252">
        <v>195.99999999991269</v>
      </c>
      <c r="W256" s="1201">
        <v>114.00000000139698</v>
      </c>
      <c r="X256" s="1201">
        <v>189.99999999869033</v>
      </c>
      <c r="Y256" s="1201">
        <v>154.00000000045111</v>
      </c>
      <c r="Z256" s="1201">
        <v>167.99999999966531</v>
      </c>
      <c r="AA256" s="1201">
        <v>168.0000000014843</v>
      </c>
      <c r="AB256" s="3022">
        <v>137.99999999901047</v>
      </c>
      <c r="AC256" s="1464">
        <f>SUM(E256:AB256)</f>
        <v>3799.9999999992724</v>
      </c>
      <c r="AD256" s="1406"/>
    </row>
    <row r="257" spans="1:30" s="7" customFormat="1" ht="12.75" customHeight="1">
      <c r="A257" s="4996"/>
      <c r="B257" s="4998"/>
      <c r="C257" s="1826" t="s">
        <v>315</v>
      </c>
      <c r="D257" s="767" t="s">
        <v>340</v>
      </c>
      <c r="E257" s="432">
        <v>561.86514828520444</v>
      </c>
      <c r="F257" s="433">
        <v>531.35533166906964</v>
      </c>
      <c r="G257" s="433">
        <v>542.88977138172845</v>
      </c>
      <c r="H257" s="1092">
        <v>526.50953723345015</v>
      </c>
      <c r="I257" s="433">
        <v>532.4682981106489</v>
      </c>
      <c r="J257" s="433">
        <v>566.42795709458505</v>
      </c>
      <c r="K257" s="433">
        <v>583.44934819336913</v>
      </c>
      <c r="L257" s="433">
        <v>630.76019677016245</v>
      </c>
      <c r="M257" s="433">
        <v>674.01906147378588</v>
      </c>
      <c r="N257" s="1092">
        <v>733.61166150184386</v>
      </c>
      <c r="O257" s="433">
        <v>735.18982409050398</v>
      </c>
      <c r="P257" s="433">
        <v>695.0032977979464</v>
      </c>
      <c r="Q257" s="433">
        <v>672.30591634059431</v>
      </c>
      <c r="R257" s="433">
        <v>688.09826097178768</v>
      </c>
      <c r="S257" s="433">
        <v>657.66688066537233</v>
      </c>
      <c r="T257" s="433">
        <v>669.10095018436368</v>
      </c>
      <c r="U257" s="433">
        <v>706.23601119272678</v>
      </c>
      <c r="V257" s="1092">
        <v>721.94403849366631</v>
      </c>
      <c r="W257" s="433">
        <v>704.11873623480381</v>
      </c>
      <c r="X257" s="433">
        <v>707.20575474365467</v>
      </c>
      <c r="Y257" s="433">
        <v>691.19396013624805</v>
      </c>
      <c r="Z257" s="433">
        <v>654.49455066536768</v>
      </c>
      <c r="AA257" s="433">
        <v>606.63436391719176</v>
      </c>
      <c r="AB257" s="434">
        <v>560.43721162906763</v>
      </c>
      <c r="AC257" s="1422"/>
      <c r="AD257" s="1406"/>
    </row>
    <row r="258" spans="1:30" s="7" customFormat="1" ht="12.75" customHeight="1">
      <c r="A258" s="4996"/>
      <c r="B258" s="4998"/>
      <c r="C258" s="2573" t="s">
        <v>342</v>
      </c>
      <c r="D258" s="1217" t="s">
        <v>110</v>
      </c>
      <c r="E258" s="4039">
        <v>32.4</v>
      </c>
      <c r="F258" s="4040">
        <v>30</v>
      </c>
      <c r="G258" s="4040">
        <v>30.8</v>
      </c>
      <c r="H258" s="4042">
        <v>29.6</v>
      </c>
      <c r="I258" s="4040">
        <v>30</v>
      </c>
      <c r="J258" s="4040">
        <v>32.4</v>
      </c>
      <c r="K258" s="4040">
        <v>33.200000000000003</v>
      </c>
      <c r="L258" s="4040">
        <v>36.4</v>
      </c>
      <c r="M258" s="4040">
        <v>38.799999999999997</v>
      </c>
      <c r="N258" s="4042">
        <v>42</v>
      </c>
      <c r="O258" s="4040">
        <v>42</v>
      </c>
      <c r="P258" s="4040">
        <v>39.6</v>
      </c>
      <c r="Q258" s="4040">
        <v>38.4</v>
      </c>
      <c r="R258" s="4040">
        <v>38.799999999999997</v>
      </c>
      <c r="S258" s="4040">
        <v>37.6</v>
      </c>
      <c r="T258" s="4040">
        <v>38</v>
      </c>
      <c r="U258" s="4040">
        <v>40.799999999999997</v>
      </c>
      <c r="V258" s="4042">
        <v>40.799999999999997</v>
      </c>
      <c r="W258" s="4040">
        <v>40.799999999999997</v>
      </c>
      <c r="X258" s="4040">
        <v>40</v>
      </c>
      <c r="Y258" s="4043">
        <v>39.200000000000003</v>
      </c>
      <c r="Z258" s="4040">
        <v>36.799999999999997</v>
      </c>
      <c r="AA258" s="4040">
        <v>33.6</v>
      </c>
      <c r="AB258" s="4286">
        <v>31.6</v>
      </c>
      <c r="AC258" s="1422"/>
      <c r="AD258" s="1406"/>
    </row>
    <row r="259" spans="1:30" s="35" customFormat="1" ht="12.75" customHeight="1" thickBot="1">
      <c r="A259" s="4996"/>
      <c r="B259" s="4998"/>
      <c r="C259" s="1836" t="s">
        <v>315</v>
      </c>
      <c r="D259" s="1400" t="s">
        <v>111</v>
      </c>
      <c r="E259" s="1153">
        <v>0.23782557003203394</v>
      </c>
      <c r="F259" s="1154">
        <v>0.28576819580179175</v>
      </c>
      <c r="G259" s="1154">
        <v>0.26690678312517158</v>
      </c>
      <c r="H259" s="1239">
        <v>0.30153252796437202</v>
      </c>
      <c r="I259" s="1154">
        <v>0.29359746143819737</v>
      </c>
      <c r="J259" s="1154">
        <v>0.23197824113802373</v>
      </c>
      <c r="K259" s="1154">
        <v>0.25468695450163442</v>
      </c>
      <c r="L259" s="1154">
        <v>0.23448837268598546</v>
      </c>
      <c r="M259" s="1154">
        <v>0.28376763970480356</v>
      </c>
      <c r="N259" s="1239">
        <v>0.26814179654398157</v>
      </c>
      <c r="O259" s="1154">
        <v>0.23767413545064747</v>
      </c>
      <c r="P259" s="1154">
        <v>0.24911299758403291</v>
      </c>
      <c r="Q259" s="1154">
        <v>0.23854793741764524</v>
      </c>
      <c r="R259" s="1154">
        <v>0.2905706834873184</v>
      </c>
      <c r="S259" s="1154">
        <v>0.23425329370068934</v>
      </c>
      <c r="T259" s="1154">
        <v>0.262692465498084</v>
      </c>
      <c r="U259" s="1154">
        <v>0.2295393397645594</v>
      </c>
      <c r="V259" s="1239">
        <v>0.28208383550000304</v>
      </c>
      <c r="W259" s="1154">
        <v>0.16406916962963641</v>
      </c>
      <c r="X259" s="1154">
        <v>0.27891758836504138</v>
      </c>
      <c r="Y259" s="1155">
        <v>0.22854775933505861</v>
      </c>
      <c r="Z259" s="1154">
        <v>0.26558514325761479</v>
      </c>
      <c r="AA259" s="1154">
        <v>0.28821035205725559</v>
      </c>
      <c r="AB259" s="1215">
        <v>0.25405884409141177</v>
      </c>
      <c r="AC259" s="1424">
        <f t="shared" ref="AC259" si="50">AC256/AC255</f>
        <v>0.25556777039168516</v>
      </c>
      <c r="AD259" s="1412"/>
    </row>
    <row r="260" spans="1:30" s="7" customFormat="1" ht="12.75" customHeight="1">
      <c r="A260" s="4990" t="s">
        <v>144</v>
      </c>
      <c r="B260" s="4993" t="s">
        <v>37</v>
      </c>
      <c r="C260" s="1824" t="s">
        <v>296</v>
      </c>
      <c r="D260" s="1368" t="s">
        <v>108</v>
      </c>
      <c r="E260" s="3815">
        <v>195.11631999999997</v>
      </c>
      <c r="F260" s="1605">
        <v>218.05958000000001</v>
      </c>
      <c r="G260" s="1605">
        <v>211.02539999999996</v>
      </c>
      <c r="H260" s="3816">
        <v>207.50830999999999</v>
      </c>
      <c r="I260" s="1605">
        <v>211.02539999999996</v>
      </c>
      <c r="J260" s="1605">
        <v>218.05958000000001</v>
      </c>
      <c r="K260" s="1605">
        <v>203.99121999999997</v>
      </c>
      <c r="L260" s="1605">
        <v>264.80071999999996</v>
      </c>
      <c r="M260" s="1605">
        <v>241.59449999999998</v>
      </c>
      <c r="N260" s="3816">
        <v>222.99008000000001</v>
      </c>
      <c r="O260" s="1605">
        <v>260.26465999999994</v>
      </c>
      <c r="P260" s="1605">
        <v>253.23047999999994</v>
      </c>
      <c r="Q260" s="1605">
        <v>225.09375999999997</v>
      </c>
      <c r="R260" s="1605">
        <v>235.64502999999996</v>
      </c>
      <c r="S260" s="1605">
        <v>193.43995000000001</v>
      </c>
      <c r="T260" s="1605">
        <v>246.19629999999998</v>
      </c>
      <c r="U260" s="1605">
        <v>250.86383999999995</v>
      </c>
      <c r="V260" s="3816">
        <v>256.74756999999994</v>
      </c>
      <c r="W260" s="1605">
        <v>249.71338999999995</v>
      </c>
      <c r="X260" s="1605">
        <v>263.78174999999993</v>
      </c>
      <c r="Y260" s="1605">
        <v>259.14708000000002</v>
      </c>
      <c r="Z260" s="1605">
        <v>212.99759999999998</v>
      </c>
      <c r="AA260" s="1605">
        <v>218.55262999999999</v>
      </c>
      <c r="AB260" s="3867">
        <v>234.29736</v>
      </c>
      <c r="AC260" s="1501">
        <f>SUM(E260:AB260)</f>
        <v>5554.1425099999979</v>
      </c>
      <c r="AD260" s="1129"/>
    </row>
    <row r="261" spans="1:30" s="7" customFormat="1" ht="12.75" customHeight="1">
      <c r="A261" s="4991"/>
      <c r="B261" s="4994"/>
      <c r="C261" s="1825" t="s">
        <v>296</v>
      </c>
      <c r="D261" s="1370" t="s">
        <v>109</v>
      </c>
      <c r="E261" s="1525">
        <v>28.999999999996362</v>
      </c>
      <c r="F261" s="1201">
        <v>36.000000000058208</v>
      </c>
      <c r="G261" s="1201">
        <v>32.999999999901775</v>
      </c>
      <c r="H261" s="1252">
        <v>36.999999999807187</v>
      </c>
      <c r="I261" s="1201">
        <v>37.000000000261934</v>
      </c>
      <c r="J261" s="1201">
        <v>29.999999999745341</v>
      </c>
      <c r="K261" s="1201">
        <v>34.000000000105501</v>
      </c>
      <c r="L261" s="1201">
        <v>32.999999999901775</v>
      </c>
      <c r="M261" s="1201">
        <v>33.000000000356522</v>
      </c>
      <c r="N261" s="1252">
        <v>26.999999999588908</v>
      </c>
      <c r="O261" s="1201">
        <v>22.000000000389264</v>
      </c>
      <c r="P261" s="1201">
        <v>24.999999999636202</v>
      </c>
      <c r="Q261" s="1201">
        <v>27.000000000043656</v>
      </c>
      <c r="R261" s="1201">
        <v>30.000000000200089</v>
      </c>
      <c r="S261" s="1201">
        <v>21.999999999934516</v>
      </c>
      <c r="T261" s="1201">
        <v>28.999999999996362</v>
      </c>
      <c r="U261" s="1201">
        <v>30.000000000200089</v>
      </c>
      <c r="V261" s="1252">
        <v>42.999999999665306</v>
      </c>
      <c r="W261" s="1201">
        <v>28.000000000247383</v>
      </c>
      <c r="X261" s="1201">
        <v>43.999999999869033</v>
      </c>
      <c r="Y261" s="1201">
        <v>34.999999999854481</v>
      </c>
      <c r="Z261" s="1201">
        <v>42.000000000371074</v>
      </c>
      <c r="AA261" s="1201">
        <v>40.9999999997126</v>
      </c>
      <c r="AB261" s="3022">
        <v>34.000000000105501</v>
      </c>
      <c r="AC261" s="1490">
        <f>SUM(E261:AB261)</f>
        <v>780.99999999994907</v>
      </c>
      <c r="AD261" s="1129"/>
    </row>
    <row r="262" spans="1:30" s="7" customFormat="1" ht="12.75" customHeight="1">
      <c r="A262" s="4996"/>
      <c r="B262" s="4998"/>
      <c r="C262" s="1826" t="s">
        <v>315</v>
      </c>
      <c r="D262" s="767" t="s">
        <v>340</v>
      </c>
      <c r="E262" s="432">
        <v>197.25967233659844</v>
      </c>
      <c r="F262" s="433">
        <v>221.01126765344023</v>
      </c>
      <c r="G262" s="433">
        <v>213.59007337690932</v>
      </c>
      <c r="H262" s="1092">
        <v>210.78116310297236</v>
      </c>
      <c r="I262" s="433">
        <v>214.24453189096653</v>
      </c>
      <c r="J262" s="433">
        <v>220.11356257568758</v>
      </c>
      <c r="K262" s="433">
        <v>206.80526549654283</v>
      </c>
      <c r="L262" s="433">
        <v>266.84906091742556</v>
      </c>
      <c r="M262" s="433">
        <v>243.83786094508278</v>
      </c>
      <c r="N262" s="1092">
        <v>224.61873425514668</v>
      </c>
      <c r="O262" s="433">
        <v>261.19282770576359</v>
      </c>
      <c r="P262" s="433">
        <v>254.4615413004727</v>
      </c>
      <c r="Q262" s="433">
        <v>226.707302023865</v>
      </c>
      <c r="R262" s="433">
        <v>237.54700621921737</v>
      </c>
      <c r="S262" s="433">
        <v>194.68696478192788</v>
      </c>
      <c r="T262" s="433">
        <v>247.89840284618572</v>
      </c>
      <c r="U262" s="433">
        <v>252.65127393218816</v>
      </c>
      <c r="V262" s="1092">
        <v>260.32348088652333</v>
      </c>
      <c r="W262" s="433">
        <v>251.27828625909149</v>
      </c>
      <c r="X262" s="433">
        <v>267.42627326620499</v>
      </c>
      <c r="Y262" s="433">
        <v>261.4999217447612</v>
      </c>
      <c r="Z262" s="433">
        <v>217.0990041566086</v>
      </c>
      <c r="AA262" s="433">
        <v>222.36513233844315</v>
      </c>
      <c r="AB262" s="434">
        <v>236.75145807993829</v>
      </c>
      <c r="AC262" s="1491"/>
      <c r="AD262" s="1129"/>
    </row>
    <row r="263" spans="1:30" s="7" customFormat="1" ht="12.75" customHeight="1">
      <c r="A263" s="4996"/>
      <c r="B263" s="4998"/>
      <c r="C263" s="2573" t="s">
        <v>342</v>
      </c>
      <c r="D263" s="1217" t="s">
        <v>110</v>
      </c>
      <c r="E263" s="4039">
        <v>11.2</v>
      </c>
      <c r="F263" s="4040">
        <v>12.4</v>
      </c>
      <c r="G263" s="4040">
        <v>12</v>
      </c>
      <c r="H263" s="4042">
        <v>11.8</v>
      </c>
      <c r="I263" s="4040">
        <v>12</v>
      </c>
      <c r="J263" s="4040">
        <v>12.4</v>
      </c>
      <c r="K263" s="4040">
        <v>11.6</v>
      </c>
      <c r="L263" s="4040">
        <v>15.2</v>
      </c>
      <c r="M263" s="4040">
        <v>14</v>
      </c>
      <c r="N263" s="4042">
        <v>12.8</v>
      </c>
      <c r="O263" s="4040">
        <v>14.8</v>
      </c>
      <c r="P263" s="4040">
        <v>14.4</v>
      </c>
      <c r="Q263" s="4040">
        <v>12.8</v>
      </c>
      <c r="R263" s="4040">
        <v>13.4</v>
      </c>
      <c r="S263" s="4040">
        <v>11</v>
      </c>
      <c r="T263" s="4040">
        <v>14</v>
      </c>
      <c r="U263" s="4040">
        <v>14.4</v>
      </c>
      <c r="V263" s="4042">
        <v>14.6</v>
      </c>
      <c r="W263" s="4040">
        <v>14.2</v>
      </c>
      <c r="X263" s="4040">
        <v>15</v>
      </c>
      <c r="Y263" s="4043">
        <v>14.6</v>
      </c>
      <c r="Z263" s="4040">
        <v>12</v>
      </c>
      <c r="AA263" s="4040">
        <v>12.2</v>
      </c>
      <c r="AB263" s="4286">
        <v>13.2</v>
      </c>
      <c r="AC263" s="1491"/>
      <c r="AD263" s="1129"/>
    </row>
    <row r="264" spans="1:30" s="35" customFormat="1" ht="12.75" customHeight="1" thickBot="1">
      <c r="A264" s="4996"/>
      <c r="B264" s="4998"/>
      <c r="C264" s="1827" t="s">
        <v>315</v>
      </c>
      <c r="D264" s="1400" t="s">
        <v>111</v>
      </c>
      <c r="E264" s="1137">
        <v>0.14862928944127465</v>
      </c>
      <c r="F264" s="1138">
        <v>0.16509249444605095</v>
      </c>
      <c r="G264" s="1138">
        <v>0.15637927946068</v>
      </c>
      <c r="H264" s="1236">
        <v>0.1783061121735664</v>
      </c>
      <c r="I264" s="1138">
        <v>0.17533434363949524</v>
      </c>
      <c r="J264" s="1138">
        <v>0.13757707870365218</v>
      </c>
      <c r="K264" s="1138">
        <v>0.16667384017854056</v>
      </c>
      <c r="L264" s="1138">
        <v>0.12462201764368987</v>
      </c>
      <c r="M264" s="1138">
        <v>0.13659251348998641</v>
      </c>
      <c r="N264" s="1236">
        <v>0.12108161941369279</v>
      </c>
      <c r="O264" s="1138">
        <v>8.4529340250763474E-2</v>
      </c>
      <c r="P264" s="1138">
        <v>9.8724292587670362E-2</v>
      </c>
      <c r="Q264" s="1138">
        <v>0.11995001549595892</v>
      </c>
      <c r="R264" s="1138">
        <v>0.12731013253366766</v>
      </c>
      <c r="S264" s="1138">
        <v>0.1137303850623127</v>
      </c>
      <c r="T264" s="1138">
        <v>0.11779218452915971</v>
      </c>
      <c r="U264" s="1138">
        <v>0.11958678460873474</v>
      </c>
      <c r="V264" s="1236">
        <v>0.16747967663205271</v>
      </c>
      <c r="W264" s="1138">
        <v>0.1121285486543088</v>
      </c>
      <c r="X264" s="1138">
        <v>0.16680456475805869</v>
      </c>
      <c r="Y264" s="1144">
        <v>0.13505843862818936</v>
      </c>
      <c r="Z264" s="1138">
        <v>0.19718532039971848</v>
      </c>
      <c r="AA264" s="1138">
        <v>0.18759783398494267</v>
      </c>
      <c r="AB264" s="1139">
        <v>0.14511473795567095</v>
      </c>
      <c r="AC264" s="1374">
        <f t="shared" ref="AC264" si="51">AC261/AC260</f>
        <v>0.14061576536680356</v>
      </c>
      <c r="AD264" s="1141"/>
    </row>
    <row r="265" spans="1:30" s="7" customFormat="1" ht="12.75" customHeight="1">
      <c r="A265" s="4990" t="s">
        <v>149</v>
      </c>
      <c r="B265" s="5080" t="s">
        <v>160</v>
      </c>
      <c r="C265" s="1824"/>
      <c r="D265" s="1326" t="s">
        <v>108</v>
      </c>
      <c r="E265" s="1198"/>
      <c r="F265" s="1199"/>
      <c r="G265" s="1199"/>
      <c r="H265" s="1251"/>
      <c r="I265" s="1199"/>
      <c r="J265" s="1199"/>
      <c r="K265" s="1199"/>
      <c r="L265" s="1199"/>
      <c r="M265" s="1199"/>
      <c r="N265" s="1251"/>
      <c r="O265" s="1199"/>
      <c r="P265" s="1199"/>
      <c r="Q265" s="1199"/>
      <c r="R265" s="1199"/>
      <c r="S265" s="1199"/>
      <c r="T265" s="1199"/>
      <c r="U265" s="1199"/>
      <c r="V265" s="1251"/>
      <c r="W265" s="1199"/>
      <c r="X265" s="1199"/>
      <c r="Y265" s="1199"/>
      <c r="Z265" s="1199"/>
      <c r="AA265" s="1199"/>
      <c r="AB265" s="1199"/>
      <c r="AC265" s="1375"/>
      <c r="AD265" s="1129"/>
    </row>
    <row r="266" spans="1:30" s="7" customFormat="1" ht="12.75" customHeight="1">
      <c r="A266" s="4991"/>
      <c r="B266" s="5081"/>
      <c r="C266" s="1834"/>
      <c r="D266" s="1329" t="s">
        <v>109</v>
      </c>
      <c r="E266" s="1200"/>
      <c r="F266" s="1201"/>
      <c r="G266" s="1201"/>
      <c r="H266" s="1252"/>
      <c r="I266" s="1201"/>
      <c r="J266" s="1201"/>
      <c r="K266" s="1201"/>
      <c r="L266" s="1201"/>
      <c r="M266" s="1201"/>
      <c r="N266" s="1252"/>
      <c r="O266" s="1201"/>
      <c r="P266" s="1201"/>
      <c r="Q266" s="1201"/>
      <c r="R266" s="1201"/>
      <c r="S266" s="1201"/>
      <c r="T266" s="1201"/>
      <c r="U266" s="1201"/>
      <c r="V266" s="1252"/>
      <c r="W266" s="1201"/>
      <c r="X266" s="1201"/>
      <c r="Y266" s="1201"/>
      <c r="Z266" s="1201"/>
      <c r="AA266" s="1201"/>
      <c r="AB266" s="1201"/>
      <c r="AC266" s="1360"/>
      <c r="AD266" s="1129"/>
    </row>
    <row r="267" spans="1:30" s="14" customFormat="1" ht="12.75" customHeight="1" thickBot="1">
      <c r="A267" s="4996"/>
      <c r="B267" s="5092"/>
      <c r="C267" s="1827"/>
      <c r="D267" s="1334" t="s">
        <v>111</v>
      </c>
      <c r="E267" s="1180"/>
      <c r="F267" s="1181"/>
      <c r="G267" s="1181"/>
      <c r="H267" s="1246"/>
      <c r="I267" s="1181"/>
      <c r="J267" s="1181"/>
      <c r="K267" s="1181"/>
      <c r="L267" s="1181"/>
      <c r="M267" s="1181"/>
      <c r="N267" s="1246"/>
      <c r="O267" s="1181"/>
      <c r="P267" s="1181"/>
      <c r="Q267" s="1181"/>
      <c r="R267" s="1181"/>
      <c r="S267" s="1181"/>
      <c r="T267" s="1181"/>
      <c r="U267" s="1181"/>
      <c r="V267" s="1246"/>
      <c r="W267" s="1181"/>
      <c r="X267" s="1181"/>
      <c r="Y267" s="1182"/>
      <c r="Z267" s="1181"/>
      <c r="AA267" s="1181"/>
      <c r="AB267" s="1181"/>
      <c r="AC267" s="1346"/>
      <c r="AD267" s="1129"/>
    </row>
    <row r="268" spans="1:30" s="7" customFormat="1" ht="12.75" customHeight="1">
      <c r="A268" s="4990" t="s">
        <v>137</v>
      </c>
      <c r="B268" s="4993" t="s">
        <v>36</v>
      </c>
      <c r="C268" s="1824" t="s">
        <v>296</v>
      </c>
      <c r="D268" s="1368" t="s">
        <v>108</v>
      </c>
      <c r="E268" s="1524">
        <v>8.0000000000381988</v>
      </c>
      <c r="F268" s="1203">
        <v>11.999999999943611</v>
      </c>
      <c r="G268" s="1203">
        <v>9.9999999999909051</v>
      </c>
      <c r="H268" s="1253">
        <v>12.000000000057298</v>
      </c>
      <c r="I268" s="1203">
        <v>15.999999999962711</v>
      </c>
      <c r="J268" s="1203">
        <v>14.000000000010004</v>
      </c>
      <c r="K268" s="1203">
        <v>12.000000000057298</v>
      </c>
      <c r="L268" s="1203">
        <v>15.999999999962711</v>
      </c>
      <c r="M268" s="1203">
        <v>19.99999999998181</v>
      </c>
      <c r="N268" s="1253">
        <v>24.000000000000909</v>
      </c>
      <c r="O268" s="1203">
        <v>19.99999999998181</v>
      </c>
      <c r="P268" s="1203">
        <v>19.99999999998181</v>
      </c>
      <c r="Q268" s="1203">
        <v>18.000000000029104</v>
      </c>
      <c r="R268" s="1203">
        <v>18.000000000029104</v>
      </c>
      <c r="S268" s="1203">
        <v>11.999999999943611</v>
      </c>
      <c r="T268" s="1203">
        <v>18.000000000029104</v>
      </c>
      <c r="U268" s="1203">
        <v>18.000000000029104</v>
      </c>
      <c r="V268" s="1253">
        <v>19.99999999998181</v>
      </c>
      <c r="W268" s="1203">
        <v>15.999999999962711</v>
      </c>
      <c r="X268" s="1203">
        <v>18.000000000029104</v>
      </c>
      <c r="Y268" s="1203">
        <v>19.99999999998181</v>
      </c>
      <c r="Z268" s="1203">
        <v>18.000000000029104</v>
      </c>
      <c r="AA268" s="1203">
        <v>15.999999999962711</v>
      </c>
      <c r="AB268" s="3021">
        <v>12.000000000057298</v>
      </c>
      <c r="AC268" s="1369">
        <f>SUM(E268:AB268)</f>
        <v>388.00000000003365</v>
      </c>
      <c r="AD268" s="1129"/>
    </row>
    <row r="269" spans="1:30" s="7" customFormat="1" ht="12.75" customHeight="1">
      <c r="A269" s="4991"/>
      <c r="B269" s="4994"/>
      <c r="C269" s="1825" t="s">
        <v>296</v>
      </c>
      <c r="D269" s="1370" t="s">
        <v>109</v>
      </c>
      <c r="E269" s="1525">
        <v>9.9999999999909051</v>
      </c>
      <c r="F269" s="1201">
        <v>11.999999999943611</v>
      </c>
      <c r="G269" s="1201">
        <v>12.000000000057298</v>
      </c>
      <c r="H269" s="1252">
        <v>11.999999999943611</v>
      </c>
      <c r="I269" s="1201">
        <v>14.000000000010004</v>
      </c>
      <c r="J269" s="1201">
        <v>9.9999999999909051</v>
      </c>
      <c r="K269" s="1201">
        <v>12.000000000057298</v>
      </c>
      <c r="L269" s="1201">
        <v>9.9999999999909051</v>
      </c>
      <c r="M269" s="1201">
        <v>9.9999999999909051</v>
      </c>
      <c r="N269" s="1252">
        <v>7.9999999999245119</v>
      </c>
      <c r="O269" s="1201">
        <v>8.0000000000381988</v>
      </c>
      <c r="P269" s="1201">
        <v>8.0000000000381988</v>
      </c>
      <c r="Q269" s="1201">
        <v>7.9999999999245119</v>
      </c>
      <c r="R269" s="1201">
        <v>10.000000000104592</v>
      </c>
      <c r="S269" s="1201">
        <v>7.9999999999245119</v>
      </c>
      <c r="T269" s="1201">
        <v>8.0000000000381988</v>
      </c>
      <c r="U269" s="1201">
        <v>9.9999999999909051</v>
      </c>
      <c r="V269" s="1252">
        <v>11.999999999943611</v>
      </c>
      <c r="W269" s="1201">
        <v>8.0000000000381988</v>
      </c>
      <c r="X269" s="1201">
        <v>15.999999999962711</v>
      </c>
      <c r="Y269" s="1201">
        <v>12.000000000057298</v>
      </c>
      <c r="Z269" s="1201">
        <v>14.000000000010004</v>
      </c>
      <c r="AA269" s="1201">
        <v>14.000000000010004</v>
      </c>
      <c r="AB269" s="3022">
        <v>14.000000000010004</v>
      </c>
      <c r="AC269" s="1371">
        <f>SUM(E269:AB269)</f>
        <v>259.99999999999091</v>
      </c>
      <c r="AD269" s="1129"/>
    </row>
    <row r="270" spans="1:30" s="7" customFormat="1" ht="12.75" customHeight="1">
      <c r="A270" s="4996"/>
      <c r="B270" s="4998"/>
      <c r="C270" s="1826" t="s">
        <v>315</v>
      </c>
      <c r="D270" s="767" t="s">
        <v>340</v>
      </c>
      <c r="E270" s="432">
        <v>12.806248474882459</v>
      </c>
      <c r="F270" s="433">
        <v>16.970562748397395</v>
      </c>
      <c r="G270" s="433">
        <v>15.620499351851503</v>
      </c>
      <c r="H270" s="1092">
        <v>16.970562748477782</v>
      </c>
      <c r="I270" s="433">
        <v>21.260291625447824</v>
      </c>
      <c r="J270" s="433">
        <v>17.20465053408811</v>
      </c>
      <c r="K270" s="433">
        <v>16.970562748558173</v>
      </c>
      <c r="L270" s="433">
        <v>18.867962264076766</v>
      </c>
      <c r="M270" s="433">
        <v>22.360679774977559</v>
      </c>
      <c r="N270" s="1092">
        <v>25.298221281324025</v>
      </c>
      <c r="O270" s="433">
        <v>21.540659228535315</v>
      </c>
      <c r="P270" s="433">
        <v>21.540659228535315</v>
      </c>
      <c r="Q270" s="433">
        <v>19.697715603588147</v>
      </c>
      <c r="R270" s="433">
        <v>20.591260282050236</v>
      </c>
      <c r="S270" s="433">
        <v>14.422205101767165</v>
      </c>
      <c r="T270" s="433">
        <v>19.697715603634318</v>
      </c>
      <c r="U270" s="433">
        <v>20.591260281995027</v>
      </c>
      <c r="V270" s="1092">
        <v>23.323807579336592</v>
      </c>
      <c r="W270" s="433">
        <v>17.888543819982047</v>
      </c>
      <c r="X270" s="433">
        <v>24.083189157581568</v>
      </c>
      <c r="Y270" s="433">
        <v>23.323807579395083</v>
      </c>
      <c r="Z270" s="433">
        <v>22.803508502011876</v>
      </c>
      <c r="AA270" s="433">
        <v>21.260291625447824</v>
      </c>
      <c r="AB270" s="434">
        <v>18.439088914630659</v>
      </c>
      <c r="AC270" s="1372"/>
      <c r="AD270" s="1129"/>
    </row>
    <row r="271" spans="1:30" s="7" customFormat="1" ht="12.75" customHeight="1">
      <c r="A271" s="4996"/>
      <c r="B271" s="4998"/>
      <c r="C271" s="2573" t="s">
        <v>342</v>
      </c>
      <c r="D271" s="1217" t="s">
        <v>110</v>
      </c>
      <c r="E271" s="4039">
        <v>0.8</v>
      </c>
      <c r="F271" s="4040">
        <v>0.8</v>
      </c>
      <c r="G271" s="4040">
        <v>0.8</v>
      </c>
      <c r="H271" s="4042">
        <v>0.8</v>
      </c>
      <c r="I271" s="4040">
        <v>1.2</v>
      </c>
      <c r="J271" s="4040">
        <v>1.2</v>
      </c>
      <c r="K271" s="4040">
        <v>1.2</v>
      </c>
      <c r="L271" s="4040">
        <v>1.2</v>
      </c>
      <c r="M271" s="4040">
        <v>1.2</v>
      </c>
      <c r="N271" s="4042">
        <v>1.2</v>
      </c>
      <c r="O271" s="4040">
        <v>1.6</v>
      </c>
      <c r="P271" s="4040">
        <v>0.8</v>
      </c>
      <c r="Q271" s="4040">
        <v>1.6</v>
      </c>
      <c r="R271" s="4040">
        <v>1.2</v>
      </c>
      <c r="S271" s="4040">
        <v>1.6</v>
      </c>
      <c r="T271" s="4040">
        <v>1.2</v>
      </c>
      <c r="U271" s="4040">
        <v>1.2</v>
      </c>
      <c r="V271" s="4042">
        <v>1.6</v>
      </c>
      <c r="W271" s="4040">
        <v>1.6</v>
      </c>
      <c r="X271" s="4040">
        <v>0.8</v>
      </c>
      <c r="Y271" s="4043">
        <v>1.2</v>
      </c>
      <c r="Z271" s="4040">
        <v>1.2</v>
      </c>
      <c r="AA271" s="4040">
        <v>0.8</v>
      </c>
      <c r="AB271" s="4286">
        <v>1.2</v>
      </c>
      <c r="AC271" s="1372"/>
      <c r="AD271" s="1129"/>
    </row>
    <row r="272" spans="1:30" s="14" customFormat="1" ht="12.75" customHeight="1" thickBot="1">
      <c r="A272" s="4996"/>
      <c r="B272" s="4998"/>
      <c r="C272" s="1827" t="s">
        <v>315</v>
      </c>
      <c r="D272" s="1400" t="s">
        <v>111</v>
      </c>
      <c r="E272" s="1137">
        <v>1.2499999999928946</v>
      </c>
      <c r="F272" s="1138">
        <v>1</v>
      </c>
      <c r="G272" s="1138">
        <v>1.2000000000068212</v>
      </c>
      <c r="H272" s="1236">
        <v>0.99999999999052613</v>
      </c>
      <c r="I272" s="1138">
        <v>0.87500000000266454</v>
      </c>
      <c r="J272" s="1138">
        <v>0.71428571428455423</v>
      </c>
      <c r="K272" s="1138">
        <v>1</v>
      </c>
      <c r="L272" s="1138">
        <v>0.62500000000088818</v>
      </c>
      <c r="M272" s="1138">
        <v>0.5</v>
      </c>
      <c r="N272" s="1236">
        <v>0.33333333333017534</v>
      </c>
      <c r="O272" s="1138">
        <v>0.40000000000227376</v>
      </c>
      <c r="P272" s="1138">
        <v>0.40000000000227376</v>
      </c>
      <c r="Q272" s="1138">
        <v>0.44444444443953207</v>
      </c>
      <c r="R272" s="1138">
        <v>0.55555555556046798</v>
      </c>
      <c r="S272" s="1138">
        <v>0.66666666666350871</v>
      </c>
      <c r="T272" s="1138">
        <v>0.44444444444584796</v>
      </c>
      <c r="U272" s="1138">
        <v>0.55555555555415204</v>
      </c>
      <c r="V272" s="1236">
        <v>0.59999999999772624</v>
      </c>
      <c r="W272" s="1138">
        <v>0.50000000000355271</v>
      </c>
      <c r="X272" s="1138">
        <v>0.88888888888538009</v>
      </c>
      <c r="Y272" s="1144">
        <v>0.60000000000341058</v>
      </c>
      <c r="Z272" s="1138">
        <v>0.77777777777707602</v>
      </c>
      <c r="AA272" s="1138">
        <v>0.87500000000266454</v>
      </c>
      <c r="AB272" s="1139">
        <v>1.1666666666619296</v>
      </c>
      <c r="AC272" s="1174">
        <f t="shared" ref="AC272" si="52">AC269/AC268</f>
        <v>0.67010309278342362</v>
      </c>
      <c r="AD272" s="1129"/>
    </row>
    <row r="273" spans="1:30" s="7" customFormat="1" ht="12.75" customHeight="1">
      <c r="A273" s="4990" t="s">
        <v>124</v>
      </c>
      <c r="B273" s="5080" t="s">
        <v>160</v>
      </c>
      <c r="C273" s="1824"/>
      <c r="D273" s="1326" t="s">
        <v>108</v>
      </c>
      <c r="E273" s="1198"/>
      <c r="F273" s="1199"/>
      <c r="G273" s="1199"/>
      <c r="H273" s="1251"/>
      <c r="I273" s="1199"/>
      <c r="J273" s="1199"/>
      <c r="K273" s="1199"/>
      <c r="L273" s="1199"/>
      <c r="M273" s="1199"/>
      <c r="N273" s="1251"/>
      <c r="O273" s="1199"/>
      <c r="P273" s="1199"/>
      <c r="Q273" s="1199"/>
      <c r="R273" s="1199"/>
      <c r="S273" s="1199"/>
      <c r="T273" s="1199"/>
      <c r="U273" s="1199"/>
      <c r="V273" s="1251"/>
      <c r="W273" s="1199"/>
      <c r="X273" s="1199"/>
      <c r="Y273" s="1199"/>
      <c r="Z273" s="1199"/>
      <c r="AA273" s="1199"/>
      <c r="AB273" s="1199"/>
      <c r="AC273" s="1375"/>
      <c r="AD273" s="1129"/>
    </row>
    <row r="274" spans="1:30" s="7" customFormat="1" ht="12.75" customHeight="1">
      <c r="A274" s="4991"/>
      <c r="B274" s="5081"/>
      <c r="C274" s="1834"/>
      <c r="D274" s="1329" t="s">
        <v>109</v>
      </c>
      <c r="E274" s="1200"/>
      <c r="F274" s="1201"/>
      <c r="G274" s="1201"/>
      <c r="H274" s="1252"/>
      <c r="I274" s="1201"/>
      <c r="J274" s="1201"/>
      <c r="K274" s="1201"/>
      <c r="L274" s="1201"/>
      <c r="M274" s="1201"/>
      <c r="N274" s="1252"/>
      <c r="O274" s="1201"/>
      <c r="P274" s="1201"/>
      <c r="Q274" s="1201"/>
      <c r="R274" s="1201"/>
      <c r="S274" s="1201"/>
      <c r="T274" s="1201"/>
      <c r="U274" s="1201"/>
      <c r="V274" s="1252"/>
      <c r="W274" s="1201"/>
      <c r="X274" s="1201"/>
      <c r="Y274" s="1201"/>
      <c r="Z274" s="1201"/>
      <c r="AA274" s="1201"/>
      <c r="AB274" s="1201"/>
      <c r="AC274" s="1360"/>
      <c r="AD274" s="1129"/>
    </row>
    <row r="275" spans="1:30" s="14" customFormat="1" ht="12.75" customHeight="1" thickBot="1">
      <c r="A275" s="4996"/>
      <c r="B275" s="5092"/>
      <c r="C275" s="1827"/>
      <c r="D275" s="1334" t="s">
        <v>111</v>
      </c>
      <c r="E275" s="1180"/>
      <c r="F275" s="1181"/>
      <c r="G275" s="1181"/>
      <c r="H275" s="1246"/>
      <c r="I275" s="1181"/>
      <c r="J275" s="1181"/>
      <c r="K275" s="1181"/>
      <c r="L275" s="1181"/>
      <c r="M275" s="1181"/>
      <c r="N275" s="1246"/>
      <c r="O275" s="1181"/>
      <c r="P275" s="1181"/>
      <c r="Q275" s="1181"/>
      <c r="R275" s="1181"/>
      <c r="S275" s="1181"/>
      <c r="T275" s="1181"/>
      <c r="U275" s="1181"/>
      <c r="V275" s="1246"/>
      <c r="W275" s="1181"/>
      <c r="X275" s="1181"/>
      <c r="Y275" s="1182"/>
      <c r="Z275" s="1181"/>
      <c r="AA275" s="1181"/>
      <c r="AB275" s="1181"/>
      <c r="AC275" s="1346"/>
      <c r="AD275" s="1129"/>
    </row>
    <row r="276" spans="1:30" s="7" customFormat="1" ht="12.75" customHeight="1">
      <c r="A276" s="4990" t="s">
        <v>120</v>
      </c>
      <c r="B276" s="5080" t="s">
        <v>160</v>
      </c>
      <c r="C276" s="1824"/>
      <c r="D276" s="1326" t="s">
        <v>108</v>
      </c>
      <c r="E276" s="1202"/>
      <c r="F276" s="1203"/>
      <c r="G276" s="1203"/>
      <c r="H276" s="1253"/>
      <c r="I276" s="1203"/>
      <c r="J276" s="1203"/>
      <c r="K276" s="1203"/>
      <c r="L276" s="1203"/>
      <c r="M276" s="1203"/>
      <c r="N276" s="1253"/>
      <c r="O276" s="1203"/>
      <c r="P276" s="1203"/>
      <c r="Q276" s="1203"/>
      <c r="R276" s="1203"/>
      <c r="S276" s="1203"/>
      <c r="T276" s="1203"/>
      <c r="U276" s="1203"/>
      <c r="V276" s="1253"/>
      <c r="W276" s="1203"/>
      <c r="X276" s="1203"/>
      <c r="Y276" s="1203"/>
      <c r="Z276" s="1203"/>
      <c r="AA276" s="1203"/>
      <c r="AB276" s="1203"/>
      <c r="AC276" s="1359"/>
      <c r="AD276" s="1129"/>
    </row>
    <row r="277" spans="1:30" s="7" customFormat="1" ht="12.75" customHeight="1">
      <c r="A277" s="4991"/>
      <c r="B277" s="5081"/>
      <c r="C277" s="1834"/>
      <c r="D277" s="1329" t="s">
        <v>109</v>
      </c>
      <c r="E277" s="1200"/>
      <c r="F277" s="1201"/>
      <c r="G277" s="1201"/>
      <c r="H277" s="1252"/>
      <c r="I277" s="1201"/>
      <c r="J277" s="1201"/>
      <c r="K277" s="1201"/>
      <c r="L277" s="1201"/>
      <c r="M277" s="1201"/>
      <c r="N277" s="1252"/>
      <c r="O277" s="1201"/>
      <c r="P277" s="1201"/>
      <c r="Q277" s="1201"/>
      <c r="R277" s="1201"/>
      <c r="S277" s="1201"/>
      <c r="T277" s="1201"/>
      <c r="U277" s="1201"/>
      <c r="V277" s="1252"/>
      <c r="W277" s="1201"/>
      <c r="X277" s="1201"/>
      <c r="Y277" s="1201"/>
      <c r="Z277" s="1201"/>
      <c r="AA277" s="1201"/>
      <c r="AB277" s="1201"/>
      <c r="AC277" s="1360"/>
      <c r="AD277" s="1129"/>
    </row>
    <row r="278" spans="1:30" s="14" customFormat="1" ht="12.75" customHeight="1" thickBot="1">
      <c r="A278" s="4997"/>
      <c r="B278" s="5082"/>
      <c r="C278" s="1836"/>
      <c r="D278" s="1343" t="s">
        <v>111</v>
      </c>
      <c r="E278" s="1344"/>
      <c r="F278" s="1228"/>
      <c r="G278" s="1228"/>
      <c r="H278" s="1257"/>
      <c r="I278" s="1228"/>
      <c r="J278" s="1228"/>
      <c r="K278" s="1228"/>
      <c r="L278" s="1228"/>
      <c r="M278" s="1228"/>
      <c r="N278" s="1257"/>
      <c r="O278" s="1228"/>
      <c r="P278" s="1228"/>
      <c r="Q278" s="1228"/>
      <c r="R278" s="1228"/>
      <c r="S278" s="1228"/>
      <c r="T278" s="1228"/>
      <c r="U278" s="1228"/>
      <c r="V278" s="1257"/>
      <c r="W278" s="1228"/>
      <c r="X278" s="1228"/>
      <c r="Y278" s="1229"/>
      <c r="Z278" s="1228"/>
      <c r="AA278" s="1228"/>
      <c r="AB278" s="1228"/>
      <c r="AC278" s="1345"/>
      <c r="AD278" s="1129"/>
    </row>
    <row r="279" spans="1:30" s="8" customFormat="1" ht="12.75" customHeight="1">
      <c r="A279" s="1220" t="s">
        <v>242</v>
      </c>
      <c r="B279" s="1376" t="s">
        <v>6</v>
      </c>
      <c r="C279" s="1825" t="s">
        <v>296</v>
      </c>
      <c r="D279" s="1326" t="s">
        <v>108</v>
      </c>
      <c r="E279" s="4324">
        <v>14.700000000011642</v>
      </c>
      <c r="F279" s="1210">
        <v>16.899999999950523</v>
      </c>
      <c r="G279" s="1210">
        <v>15.400000000008731</v>
      </c>
      <c r="H279" s="1256">
        <v>17.300000000032014</v>
      </c>
      <c r="I279" s="1210">
        <v>18.499999999985448</v>
      </c>
      <c r="J279" s="1210">
        <v>14.899999999979627</v>
      </c>
      <c r="K279" s="1210">
        <v>17.300000000032014</v>
      </c>
      <c r="L279" s="1210">
        <v>15.899999999965075</v>
      </c>
      <c r="M279" s="1210">
        <v>17.200000000011642</v>
      </c>
      <c r="N279" s="1256">
        <v>15.900000000037835</v>
      </c>
      <c r="O279" s="1210">
        <v>15.799999999944703</v>
      </c>
      <c r="P279" s="1210">
        <v>17.600000000020373</v>
      </c>
      <c r="Q279" s="1210">
        <v>17.099999999991269</v>
      </c>
      <c r="R279" s="1210">
        <v>20.100000000020373</v>
      </c>
      <c r="S279" s="1210">
        <v>13.099999999976717</v>
      </c>
      <c r="T279" s="1210">
        <v>15.500000000029104</v>
      </c>
      <c r="U279" s="1210">
        <v>15.599999999976717</v>
      </c>
      <c r="V279" s="1256">
        <v>17.900000000008731</v>
      </c>
      <c r="W279" s="1210">
        <v>11.599999999962165</v>
      </c>
      <c r="X279" s="1210">
        <v>18.900000000066939</v>
      </c>
      <c r="Y279" s="1211">
        <v>15.799999999944703</v>
      </c>
      <c r="Z279" s="1210">
        <v>18.600000000005821</v>
      </c>
      <c r="AA279" s="1210">
        <v>19.700000000011642</v>
      </c>
      <c r="AB279" s="1210">
        <v>15.999999999985448</v>
      </c>
      <c r="AC279" s="3014">
        <f>SUM(E279:AB279)</f>
        <v>397.29999999995925</v>
      </c>
      <c r="AD279" s="1186"/>
    </row>
    <row r="280" spans="1:30" s="8" customFormat="1" ht="12.75" customHeight="1" thickBot="1">
      <c r="A280" s="1221" t="s">
        <v>126</v>
      </c>
      <c r="B280" s="1377" t="s">
        <v>7</v>
      </c>
      <c r="C280" s="1827"/>
      <c r="D280" s="1343" t="s">
        <v>108</v>
      </c>
      <c r="E280" s="1222">
        <v>0</v>
      </c>
      <c r="F280" s="1223">
        <v>9.9999999999909051E-2</v>
      </c>
      <c r="G280" s="1223">
        <v>0</v>
      </c>
      <c r="H280" s="1255">
        <v>0</v>
      </c>
      <c r="I280" s="1223">
        <v>0</v>
      </c>
      <c r="J280" s="1223">
        <v>0</v>
      </c>
      <c r="K280" s="1223">
        <v>0</v>
      </c>
      <c r="L280" s="1223">
        <v>0</v>
      </c>
      <c r="M280" s="1223">
        <v>0</v>
      </c>
      <c r="N280" s="1255">
        <v>0</v>
      </c>
      <c r="O280" s="1223">
        <v>9.9999999999909051E-2</v>
      </c>
      <c r="P280" s="1223">
        <v>0</v>
      </c>
      <c r="Q280" s="1223">
        <v>0</v>
      </c>
      <c r="R280" s="1223">
        <v>0</v>
      </c>
      <c r="S280" s="1223">
        <v>0</v>
      </c>
      <c r="T280" s="1223">
        <v>0</v>
      </c>
      <c r="U280" s="1223">
        <v>9.9999999999909051E-2</v>
      </c>
      <c r="V280" s="1255">
        <v>0</v>
      </c>
      <c r="W280" s="1223">
        <v>0</v>
      </c>
      <c r="X280" s="1223">
        <v>0</v>
      </c>
      <c r="Y280" s="1224">
        <v>0</v>
      </c>
      <c r="Z280" s="1223">
        <v>0</v>
      </c>
      <c r="AA280" s="1223">
        <v>0</v>
      </c>
      <c r="AB280" s="1223">
        <v>9.9999999999909051E-2</v>
      </c>
      <c r="AC280" s="2723">
        <f>SUM(E280:AB280)</f>
        <v>0.3999999999996362</v>
      </c>
      <c r="AD280" s="1186"/>
    </row>
    <row r="281" spans="1:30" s="7" customFormat="1" ht="12.75" customHeight="1">
      <c r="A281" s="4896" t="s">
        <v>134</v>
      </c>
      <c r="B281" s="4906"/>
      <c r="C281" s="1840" t="s">
        <v>315</v>
      </c>
      <c r="D281" s="1425" t="s">
        <v>108</v>
      </c>
      <c r="E281" s="1802">
        <f>E255+E260+E268</f>
        <v>749.73542400003817</v>
      </c>
      <c r="F281" s="1191">
        <f t="shared" ref="F281:AB281" si="53">F255+F260+F268</f>
        <v>740.96317999994358</v>
      </c>
      <c r="G281" s="1191">
        <f t="shared" si="53"/>
        <v>745.55309599999089</v>
      </c>
      <c r="H281" s="1249">
        <f t="shared" si="53"/>
        <v>723.59986200005721</v>
      </c>
      <c r="I281" s="1191">
        <f>I255+I260+I268</f>
        <v>737.92899999996268</v>
      </c>
      <c r="J281" s="1191">
        <f>J255+J260+J268</f>
        <v>783.83546800001</v>
      </c>
      <c r="K281" s="1191">
        <f t="shared" si="53"/>
        <v>781.39120400005731</v>
      </c>
      <c r="L281" s="1191">
        <f t="shared" si="53"/>
        <v>894.90366399996253</v>
      </c>
      <c r="M281" s="1191">
        <f t="shared" si="53"/>
        <v>910.0123399999818</v>
      </c>
      <c r="N281" s="1249">
        <f t="shared" si="53"/>
        <v>955.57040000000086</v>
      </c>
      <c r="O281" s="1191">
        <f t="shared" si="53"/>
        <v>995.52969999998163</v>
      </c>
      <c r="P281" s="1191">
        <f t="shared" si="53"/>
        <v>947.62323199998173</v>
      </c>
      <c r="Q281" s="1191">
        <f t="shared" si="53"/>
        <v>897.05036800002915</v>
      </c>
      <c r="R281" s="1191">
        <f t="shared" si="53"/>
        <v>914.41368600002897</v>
      </c>
      <c r="S281" s="1191">
        <f t="shared" si="53"/>
        <v>845.77246199994374</v>
      </c>
      <c r="T281" s="1191">
        <f t="shared" si="53"/>
        <v>911.34086000002901</v>
      </c>
      <c r="U281" s="1191">
        <f t="shared" si="53"/>
        <v>957.19900800002893</v>
      </c>
      <c r="V281" s="1249">
        <f t="shared" si="53"/>
        <v>971.57646599998156</v>
      </c>
      <c r="W281" s="1191">
        <f t="shared" si="53"/>
        <v>960.54228599996259</v>
      </c>
      <c r="X281" s="1191">
        <f t="shared" si="53"/>
        <v>962.98655000002896</v>
      </c>
      <c r="Y281" s="1192">
        <f t="shared" si="53"/>
        <v>952.96685599998182</v>
      </c>
      <c r="Z281" s="1191">
        <f t="shared" si="53"/>
        <v>863.56310400002917</v>
      </c>
      <c r="AA281" s="1191">
        <f t="shared" si="53"/>
        <v>817.46021399996278</v>
      </c>
      <c r="AB281" s="2126">
        <f t="shared" si="53"/>
        <v>789.47860800005731</v>
      </c>
      <c r="AC281" s="3015">
        <f>AC255+AC260+AC268</f>
        <v>20810.997038000034</v>
      </c>
      <c r="AD281" s="1129"/>
    </row>
    <row r="282" spans="1:30" s="7" customFormat="1" ht="12.75" customHeight="1" thickBot="1">
      <c r="A282" s="4901"/>
      <c r="B282" s="4906"/>
      <c r="C282" s="1862" t="s">
        <v>315</v>
      </c>
      <c r="D282" s="1426" t="s">
        <v>109</v>
      </c>
      <c r="E282" s="2111">
        <f>E256+E261+E269</f>
        <v>168.99999999918691</v>
      </c>
      <c r="F282" s="2113">
        <f t="shared" ref="F282:AC282" si="54">F256+F261+F269</f>
        <v>194.0000000006421</v>
      </c>
      <c r="G282" s="2113">
        <f t="shared" si="54"/>
        <v>184.999999999377</v>
      </c>
      <c r="H282" s="2096">
        <f t="shared" si="54"/>
        <v>200.99999999979445</v>
      </c>
      <c r="I282" s="2113">
        <f t="shared" si="54"/>
        <v>200.99999999990814</v>
      </c>
      <c r="J282" s="2113">
        <f t="shared" si="54"/>
        <v>168.00000000034743</v>
      </c>
      <c r="K282" s="2113">
        <f t="shared" si="54"/>
        <v>190.00000000039563</v>
      </c>
      <c r="L282" s="2113">
        <f t="shared" si="54"/>
        <v>187.00000000012551</v>
      </c>
      <c r="M282" s="2113">
        <f t="shared" si="54"/>
        <v>226.99999999963438</v>
      </c>
      <c r="N282" s="2096">
        <f t="shared" si="54"/>
        <v>225.00000000002274</v>
      </c>
      <c r="O282" s="2113">
        <f t="shared" si="54"/>
        <v>200.00000000050022</v>
      </c>
      <c r="P282" s="2113">
        <f t="shared" si="54"/>
        <v>200.99999999933971</v>
      </c>
      <c r="Q282" s="2113">
        <f t="shared" si="54"/>
        <v>190.99999999900774</v>
      </c>
      <c r="R282" s="2113">
        <f t="shared" si="54"/>
        <v>232.00000000122145</v>
      </c>
      <c r="S282" s="2113">
        <f t="shared" si="54"/>
        <v>179.99999999949523</v>
      </c>
      <c r="T282" s="2113">
        <f t="shared" si="54"/>
        <v>207.00000000010732</v>
      </c>
      <c r="U282" s="2113">
        <f t="shared" si="54"/>
        <v>197.99999999963802</v>
      </c>
      <c r="V282" s="2096">
        <f t="shared" si="54"/>
        <v>250.99999999952161</v>
      </c>
      <c r="W282" s="2113">
        <f t="shared" si="54"/>
        <v>150.00000000168257</v>
      </c>
      <c r="X282" s="2113">
        <f t="shared" si="54"/>
        <v>249.99999999852207</v>
      </c>
      <c r="Y282" s="2708">
        <f t="shared" si="54"/>
        <v>201.00000000036289</v>
      </c>
      <c r="Z282" s="2113">
        <f t="shared" si="54"/>
        <v>224.00000000004638</v>
      </c>
      <c r="AA282" s="2113">
        <f t="shared" si="54"/>
        <v>223.0000000012069</v>
      </c>
      <c r="AB282" s="2113">
        <f>AB256+AB261+AB269</f>
        <v>185.99999999912598</v>
      </c>
      <c r="AC282" s="1194">
        <f t="shared" si="54"/>
        <v>4840.9999999992124</v>
      </c>
      <c r="AD282" s="1129"/>
    </row>
    <row r="283" spans="1:30" s="7" customFormat="1" ht="12.75" customHeight="1" thickBot="1">
      <c r="A283" s="4872" t="s">
        <v>135</v>
      </c>
      <c r="B283" s="4900"/>
      <c r="C283" s="1863" t="s">
        <v>315</v>
      </c>
      <c r="D283" s="1368" t="s">
        <v>108</v>
      </c>
      <c r="E283" s="1225">
        <f>E239-E281+E244</f>
        <v>-24.73931359986716</v>
      </c>
      <c r="F283" s="1210">
        <f t="shared" ref="F283:AB283" si="55">F239-F281+F244</f>
        <v>-22.820360800227377</v>
      </c>
      <c r="G283" s="1210">
        <f t="shared" si="55"/>
        <v>-17.83060719972525</v>
      </c>
      <c r="H283" s="1256">
        <f t="shared" si="55"/>
        <v>-5.4570428003410143</v>
      </c>
      <c r="I283" s="1210">
        <f t="shared" si="55"/>
        <v>-15.786180799886324</v>
      </c>
      <c r="J283" s="1210">
        <f t="shared" si="55"/>
        <v>-24.95363999983897</v>
      </c>
      <c r="K283" s="1210">
        <f t="shared" si="55"/>
        <v>-22.509375999886288</v>
      </c>
      <c r="L283" s="1210">
        <f t="shared" si="55"/>
        <v>-31.379985600341001</v>
      </c>
      <c r="M283" s="1210">
        <f t="shared" si="55"/>
        <v>-37.15832399999988</v>
      </c>
      <c r="N283" s="1256">
        <f t="shared" si="55"/>
        <v>-16.782937599658908</v>
      </c>
      <c r="O283" s="1210">
        <f t="shared" si="55"/>
        <v>-38.532497599999715</v>
      </c>
      <c r="P283" s="1210">
        <f t="shared" si="55"/>
        <v>-21.785368799905314</v>
      </c>
      <c r="Q283" s="1210">
        <f t="shared" si="55"/>
        <v>-21.531183200047394</v>
      </c>
      <c r="R283" s="1210">
        <f t="shared" si="55"/>
        <v>-25.314831600047114</v>
      </c>
      <c r="S283" s="1210">
        <f t="shared" si="55"/>
        <v>-18.992286000227523</v>
      </c>
      <c r="T283" s="1210">
        <f t="shared" si="55"/>
        <v>-26.242005599952563</v>
      </c>
      <c r="U283" s="1210">
        <f t="shared" si="55"/>
        <v>-22.411545600047134</v>
      </c>
      <c r="V283" s="1256">
        <f t="shared" si="55"/>
        <v>-28.158933199999865</v>
      </c>
      <c r="W283" s="1210">
        <f t="shared" si="55"/>
        <v>-34.704422799886174</v>
      </c>
      <c r="X283" s="1210">
        <f t="shared" si="55"/>
        <v>-19.569017200047256</v>
      </c>
      <c r="Y283" s="1211">
        <f t="shared" si="55"/>
        <v>-32.332417599905284</v>
      </c>
      <c r="Z283" s="1210">
        <f t="shared" si="55"/>
        <v>-21.168160000047351</v>
      </c>
      <c r="AA283" s="1210">
        <f t="shared" si="55"/>
        <v>-12.950987599886275</v>
      </c>
      <c r="AB283" s="1448">
        <f t="shared" si="55"/>
        <v>-23.616576000340956</v>
      </c>
      <c r="AC283" s="1432">
        <f>SUM(E283:AB283)</f>
        <v>-566.72800120011209</v>
      </c>
      <c r="AD283" s="1804">
        <f>AC283/(AC239+AC244)</f>
        <v>-2.7994490696103526E-2</v>
      </c>
    </row>
    <row r="284" spans="1:30" s="7" customFormat="1" ht="12.75" customHeight="1">
      <c r="A284" s="4901"/>
      <c r="B284" s="4897"/>
      <c r="C284" s="1841" t="s">
        <v>315</v>
      </c>
      <c r="D284" s="1400" t="s">
        <v>109</v>
      </c>
      <c r="E284" s="1403">
        <f>E240-E282+E245</f>
        <v>35.00000000167347</v>
      </c>
      <c r="F284" s="1331">
        <f t="shared" ref="F284:AA284" si="56">F240-F282+F245</f>
        <v>13.99999999944157</v>
      </c>
      <c r="G284" s="1331">
        <f t="shared" si="56"/>
        <v>10.999999999853571</v>
      </c>
      <c r="H284" s="1382">
        <f t="shared" si="56"/>
        <v>18.999999999778083</v>
      </c>
      <c r="I284" s="1331">
        <f t="shared" si="56"/>
        <v>14.999999999986358</v>
      </c>
      <c r="J284" s="1331">
        <f t="shared" si="56"/>
        <v>11.99999999926149</v>
      </c>
      <c r="K284" s="1331">
        <f t="shared" si="56"/>
        <v>17.99999999946067</v>
      </c>
      <c r="L284" s="1331">
        <f t="shared" si="56"/>
        <v>13.000000000829459</v>
      </c>
      <c r="M284" s="1331">
        <f t="shared" si="56"/>
        <v>17.000000000280124</v>
      </c>
      <c r="N284" s="1382">
        <f t="shared" si="56"/>
        <v>-0.99999999963529262</v>
      </c>
      <c r="O284" s="1331">
        <f t="shared" si="56"/>
        <v>7.999999998446583</v>
      </c>
      <c r="P284" s="1331">
        <f t="shared" si="56"/>
        <v>27.00000000095315</v>
      </c>
      <c r="Q284" s="1331">
        <f t="shared" si="56"/>
        <v>17.000000001758053</v>
      </c>
      <c r="R284" s="1331">
        <f t="shared" si="56"/>
        <v>15.999999998598469</v>
      </c>
      <c r="S284" s="1331">
        <f t="shared" si="56"/>
        <v>11.999999999829924</v>
      </c>
      <c r="T284" s="1331">
        <f t="shared" si="56"/>
        <v>13.000000000374712</v>
      </c>
      <c r="U284" s="1331">
        <f t="shared" si="56"/>
        <v>34.000000000560249</v>
      </c>
      <c r="V284" s="1382">
        <f t="shared" si="56"/>
        <v>20.99999999973079</v>
      </c>
      <c r="W284" s="1331">
        <f t="shared" si="56"/>
        <v>13.999999999214197</v>
      </c>
      <c r="X284" s="1331">
        <f t="shared" si="56"/>
        <v>14.000000001146873</v>
      </c>
      <c r="Y284" s="1332">
        <f t="shared" si="56"/>
        <v>14.999999999304237</v>
      </c>
      <c r="Z284" s="1331">
        <f t="shared" si="56"/>
        <v>20.000000001004992</v>
      </c>
      <c r="AA284" s="1331">
        <f t="shared" si="56"/>
        <v>16.999999997892701</v>
      </c>
      <c r="AB284" s="1331">
        <f>AB240-AB282+AB245</f>
        <v>10.00000000124146</v>
      </c>
      <c r="AC284" s="1433">
        <f>SUM(E284:AB284)</f>
        <v>391.00000000098589</v>
      </c>
      <c r="AD284" s="1406"/>
    </row>
    <row r="285" spans="1:30" s="7" customFormat="1" ht="12.75" customHeight="1" thickBot="1">
      <c r="A285" s="4551"/>
      <c r="B285" s="4552"/>
      <c r="C285" s="1841" t="s">
        <v>315</v>
      </c>
      <c r="D285" s="1401" t="s">
        <v>110</v>
      </c>
      <c r="E285" s="2632">
        <f>E242+E247-E258-E263-E271</f>
        <v>-1.2000000000000022</v>
      </c>
      <c r="F285" s="2633">
        <f t="shared" ref="F285:AB285" si="57">F242+F247-F258-F263-F271</f>
        <v>-0.80000000000000182</v>
      </c>
      <c r="G285" s="2633">
        <f t="shared" si="57"/>
        <v>-0.40000000000000502</v>
      </c>
      <c r="H285" s="1557">
        <f t="shared" si="57"/>
        <v>0.1999999999999964</v>
      </c>
      <c r="I285" s="2633">
        <f t="shared" si="57"/>
        <v>2.886579864025407E-15</v>
      </c>
      <c r="J285" s="2633">
        <f t="shared" si="57"/>
        <v>-0.39999999999999747</v>
      </c>
      <c r="K285" s="2633">
        <f t="shared" si="57"/>
        <v>-0.40000000000000102</v>
      </c>
      <c r="L285" s="2633">
        <f t="shared" si="57"/>
        <v>-0.79999999999999782</v>
      </c>
      <c r="M285" s="2633">
        <f t="shared" si="57"/>
        <v>-1.1999999999999929</v>
      </c>
      <c r="N285" s="1557">
        <f t="shared" si="57"/>
        <v>0</v>
      </c>
      <c r="O285" s="2633">
        <f t="shared" si="57"/>
        <v>-1.5999999999999965</v>
      </c>
      <c r="P285" s="2633">
        <f t="shared" si="57"/>
        <v>-0.40000000000000324</v>
      </c>
      <c r="Q285" s="2633">
        <f t="shared" si="57"/>
        <v>-0.79999999999999938</v>
      </c>
      <c r="R285" s="2633">
        <f t="shared" si="57"/>
        <v>-0.59999999999999321</v>
      </c>
      <c r="S285" s="2633">
        <f t="shared" si="57"/>
        <v>-0.60000000000000009</v>
      </c>
      <c r="T285" s="2633">
        <f t="shared" si="57"/>
        <v>-0.39999999999999569</v>
      </c>
      <c r="U285" s="2633">
        <f t="shared" si="57"/>
        <v>-0.39999999999999747</v>
      </c>
      <c r="V285" s="1557">
        <f t="shared" si="57"/>
        <v>-0.99999999999999689</v>
      </c>
      <c r="W285" s="2633">
        <f t="shared" si="57"/>
        <v>-1.3999999999999937</v>
      </c>
      <c r="X285" s="2633">
        <f t="shared" si="57"/>
        <v>0.19999999999999996</v>
      </c>
      <c r="Y285" s="2582">
        <f t="shared" si="57"/>
        <v>-0.60000000000000386</v>
      </c>
      <c r="Z285" s="2633">
        <f t="shared" si="57"/>
        <v>-0.39999999999999569</v>
      </c>
      <c r="AA285" s="2633">
        <f t="shared" si="57"/>
        <v>-0.20000000000000218</v>
      </c>
      <c r="AB285" s="2634">
        <f t="shared" si="57"/>
        <v>-0.39999999999999925</v>
      </c>
      <c r="AC285" s="1530"/>
      <c r="AD285" s="1406"/>
    </row>
    <row r="286" spans="1:30" s="7" customFormat="1" ht="12.75" customHeight="1">
      <c r="A286" s="4745" t="s">
        <v>136</v>
      </c>
      <c r="B286" s="5023"/>
      <c r="C286" s="1864"/>
      <c r="D286" s="1378" t="s">
        <v>108</v>
      </c>
      <c r="E286" s="521"/>
      <c r="F286" s="522"/>
      <c r="G286" s="522"/>
      <c r="H286" s="1414"/>
      <c r="I286" s="522"/>
      <c r="J286" s="522"/>
      <c r="K286" s="522"/>
      <c r="L286" s="522"/>
      <c r="M286" s="522"/>
      <c r="N286" s="1414"/>
      <c r="O286" s="522"/>
      <c r="P286" s="522"/>
      <c r="Q286" s="522"/>
      <c r="R286" s="522"/>
      <c r="S286" s="522"/>
      <c r="T286" s="522"/>
      <c r="U286" s="522"/>
      <c r="V286" s="1805"/>
      <c r="W286" s="522"/>
      <c r="X286" s="522"/>
      <c r="Y286" s="1805"/>
      <c r="Z286" s="522"/>
      <c r="AA286" s="522"/>
      <c r="AB286" s="522"/>
      <c r="AC286" s="1458"/>
      <c r="AD286" s="1129"/>
    </row>
    <row r="287" spans="1:30" s="7" customFormat="1" ht="12.75" customHeight="1" thickBot="1">
      <c r="A287" s="4747"/>
      <c r="B287" s="5024"/>
      <c r="C287" s="1846"/>
      <c r="D287" s="1131" t="s">
        <v>109</v>
      </c>
      <c r="E287" s="474"/>
      <c r="F287" s="475"/>
      <c r="G287" s="475"/>
      <c r="H287" s="1388"/>
      <c r="I287" s="475"/>
      <c r="J287" s="475"/>
      <c r="K287" s="475"/>
      <c r="L287" s="475"/>
      <c r="M287" s="475"/>
      <c r="N287" s="1388"/>
      <c r="O287" s="475"/>
      <c r="P287" s="475"/>
      <c r="Q287" s="475"/>
      <c r="R287" s="475"/>
      <c r="S287" s="475"/>
      <c r="T287" s="475"/>
      <c r="U287" s="475"/>
      <c r="V287" s="1717"/>
      <c r="W287" s="475"/>
      <c r="X287" s="475"/>
      <c r="Y287" s="1717"/>
      <c r="Z287" s="475"/>
      <c r="AA287" s="475"/>
      <c r="AB287" s="475"/>
      <c r="AC287" s="476"/>
      <c r="AD287" s="1379"/>
    </row>
    <row r="288" spans="1:30" s="23" customFormat="1" ht="29.25" customHeight="1" thickBot="1">
      <c r="A288" s="10"/>
      <c r="B288" s="11"/>
      <c r="C288" s="10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3"/>
    </row>
    <row r="289" spans="1:30" s="4" customFormat="1" ht="28.5" customHeight="1" thickBot="1">
      <c r="A289" s="1415" t="s">
        <v>4</v>
      </c>
      <c r="B289" s="1416" t="s">
        <v>0</v>
      </c>
      <c r="C289" s="1317" t="s">
        <v>289</v>
      </c>
      <c r="D289" s="1417" t="s">
        <v>3</v>
      </c>
      <c r="E289" s="5096" t="s">
        <v>138</v>
      </c>
      <c r="F289" s="5097"/>
      <c r="G289" s="5097"/>
      <c r="H289" s="5097"/>
      <c r="I289" s="5097"/>
      <c r="J289" s="5097"/>
      <c r="K289" s="5097"/>
      <c r="L289" s="5097"/>
      <c r="M289" s="5097"/>
      <c r="N289" s="5097"/>
      <c r="O289" s="5097"/>
      <c r="P289" s="5097"/>
      <c r="Q289" s="5097"/>
      <c r="R289" s="5097"/>
      <c r="S289" s="5097"/>
      <c r="T289" s="5097"/>
      <c r="U289" s="5097"/>
      <c r="V289" s="5097"/>
      <c r="W289" s="5097"/>
      <c r="X289" s="5097"/>
      <c r="Y289" s="5097"/>
      <c r="Z289" s="5097"/>
      <c r="AA289" s="5097"/>
      <c r="AB289" s="5098"/>
      <c r="AC289" s="1418" t="s">
        <v>2</v>
      </c>
      <c r="AD289" s="78" t="s">
        <v>312</v>
      </c>
    </row>
    <row r="290" spans="1:30" s="8" customFormat="1" ht="19.5" customHeight="1" thickBot="1">
      <c r="A290" s="5093" t="s">
        <v>243</v>
      </c>
      <c r="B290" s="5094"/>
      <c r="C290" s="4288"/>
      <c r="D290" s="4277"/>
      <c r="E290" s="1319">
        <v>1</v>
      </c>
      <c r="F290" s="1319">
        <v>2</v>
      </c>
      <c r="G290" s="1319">
        <v>3</v>
      </c>
      <c r="H290" s="1380">
        <v>4</v>
      </c>
      <c r="I290" s="1319">
        <v>5</v>
      </c>
      <c r="J290" s="1319">
        <v>6</v>
      </c>
      <c r="K290" s="1319">
        <v>7</v>
      </c>
      <c r="L290" s="1319">
        <v>8</v>
      </c>
      <c r="M290" s="1319">
        <v>9</v>
      </c>
      <c r="N290" s="1380">
        <v>10</v>
      </c>
      <c r="O290" s="1319">
        <v>11</v>
      </c>
      <c r="P290" s="1319">
        <v>12</v>
      </c>
      <c r="Q290" s="1319">
        <v>13</v>
      </c>
      <c r="R290" s="1319">
        <v>14</v>
      </c>
      <c r="S290" s="1319">
        <v>15</v>
      </c>
      <c r="T290" s="1319">
        <v>16</v>
      </c>
      <c r="U290" s="1319">
        <v>17</v>
      </c>
      <c r="V290" s="1806">
        <v>18</v>
      </c>
      <c r="W290" s="1319">
        <v>19</v>
      </c>
      <c r="X290" s="1319">
        <v>20</v>
      </c>
      <c r="Y290" s="1806">
        <v>21</v>
      </c>
      <c r="Z290" s="1319">
        <v>22</v>
      </c>
      <c r="AA290" s="1319">
        <v>23</v>
      </c>
      <c r="AB290" s="1319">
        <v>24</v>
      </c>
      <c r="AC290" s="1320"/>
      <c r="AD290" s="1321"/>
    </row>
    <row r="291" spans="1:30" s="14" customFormat="1" ht="16.5" customHeight="1" thickBot="1">
      <c r="A291" s="527" t="s">
        <v>257</v>
      </c>
      <c r="B291" s="1419"/>
      <c r="C291" s="1859"/>
      <c r="D291" s="3160"/>
      <c r="E291" s="3361">
        <v>2</v>
      </c>
      <c r="F291" s="3361">
        <v>2</v>
      </c>
      <c r="G291" s="3361">
        <v>2</v>
      </c>
      <c r="H291" s="3362">
        <v>2</v>
      </c>
      <c r="I291" s="3361">
        <v>2</v>
      </c>
      <c r="J291" s="3361">
        <v>2</v>
      </c>
      <c r="K291" s="3361">
        <v>2</v>
      </c>
      <c r="L291" s="3361">
        <v>2</v>
      </c>
      <c r="M291" s="3361">
        <v>2</v>
      </c>
      <c r="N291" s="3362">
        <v>2</v>
      </c>
      <c r="O291" s="3361">
        <v>2</v>
      </c>
      <c r="P291" s="3361">
        <v>2</v>
      </c>
      <c r="Q291" s="3361">
        <v>2</v>
      </c>
      <c r="R291" s="3361">
        <v>2</v>
      </c>
      <c r="S291" s="3361">
        <v>2</v>
      </c>
      <c r="T291" s="3361">
        <v>2</v>
      </c>
      <c r="U291" s="3361">
        <v>2</v>
      </c>
      <c r="V291" s="3363">
        <v>2</v>
      </c>
      <c r="W291" s="3361">
        <v>2</v>
      </c>
      <c r="X291" s="3361">
        <v>2</v>
      </c>
      <c r="Y291" s="3363">
        <v>2</v>
      </c>
      <c r="Z291" s="3361">
        <v>2</v>
      </c>
      <c r="AA291" s="3361">
        <v>2</v>
      </c>
      <c r="AB291" s="3361">
        <v>2</v>
      </c>
      <c r="AC291" s="1323"/>
      <c r="AD291" s="1129"/>
    </row>
    <row r="292" spans="1:30" s="14" customFormat="1" ht="12.75" customHeight="1">
      <c r="A292" s="4984" t="s">
        <v>238</v>
      </c>
      <c r="B292" s="4987" t="s">
        <v>292</v>
      </c>
      <c r="C292" s="1485" t="s">
        <v>283</v>
      </c>
      <c r="D292" s="1326" t="s">
        <v>108</v>
      </c>
      <c r="E292" s="1339"/>
      <c r="F292" s="1340"/>
      <c r="G292" s="1340"/>
      <c r="H292" s="1384"/>
      <c r="I292" s="1340"/>
      <c r="J292" s="1340"/>
      <c r="K292" s="1340"/>
      <c r="L292" s="1340"/>
      <c r="M292" s="1340"/>
      <c r="N292" s="1384"/>
      <c r="O292" s="1340"/>
      <c r="P292" s="1340"/>
      <c r="Q292" s="1340"/>
      <c r="R292" s="1340"/>
      <c r="S292" s="1340"/>
      <c r="T292" s="1340"/>
      <c r="U292" s="1340"/>
      <c r="V292" s="1384"/>
      <c r="W292" s="1340"/>
      <c r="X292" s="1340"/>
      <c r="Y292" s="1341"/>
      <c r="Z292" s="1340"/>
      <c r="AA292" s="1340"/>
      <c r="AB292" s="1340"/>
      <c r="AC292" s="1342"/>
      <c r="AD292" s="1129"/>
    </row>
    <row r="293" spans="1:30" s="14" customFormat="1" ht="12.75" customHeight="1">
      <c r="A293" s="4985"/>
      <c r="B293" s="4988"/>
      <c r="C293" s="1860" t="s">
        <v>283</v>
      </c>
      <c r="D293" s="1329" t="s">
        <v>109</v>
      </c>
      <c r="E293" s="1330"/>
      <c r="F293" s="1331"/>
      <c r="G293" s="1331"/>
      <c r="H293" s="1382"/>
      <c r="I293" s="1331"/>
      <c r="J293" s="1331"/>
      <c r="K293" s="1331"/>
      <c r="L293" s="1331"/>
      <c r="M293" s="1331"/>
      <c r="N293" s="1382"/>
      <c r="O293" s="1331"/>
      <c r="P293" s="1331"/>
      <c r="Q293" s="1331"/>
      <c r="R293" s="1331"/>
      <c r="S293" s="1331"/>
      <c r="T293" s="1331"/>
      <c r="U293" s="1331"/>
      <c r="V293" s="1382"/>
      <c r="W293" s="1331"/>
      <c r="X293" s="1331"/>
      <c r="Y293" s="1332"/>
      <c r="Z293" s="1331"/>
      <c r="AA293" s="1331"/>
      <c r="AB293" s="1331"/>
      <c r="AC293" s="1333"/>
      <c r="AD293" s="1129"/>
    </row>
    <row r="294" spans="1:30" s="14" customFormat="1" ht="12.75" customHeight="1">
      <c r="A294" s="4985"/>
      <c r="B294" s="4988"/>
      <c r="C294" s="3161" t="s">
        <v>342</v>
      </c>
      <c r="D294" s="1329" t="s">
        <v>110</v>
      </c>
      <c r="E294" s="4296">
        <v>18.12</v>
      </c>
      <c r="F294" s="4143">
        <v>17.34</v>
      </c>
      <c r="G294" s="4143">
        <v>17.440000000000001</v>
      </c>
      <c r="H294" s="4145">
        <v>17.3</v>
      </c>
      <c r="I294" s="4143">
        <v>17.579999999999998</v>
      </c>
      <c r="J294" s="4143">
        <v>19.16</v>
      </c>
      <c r="K294" s="4143">
        <v>21.32</v>
      </c>
      <c r="L294" s="4143">
        <v>23.98</v>
      </c>
      <c r="M294" s="4143">
        <v>24.88</v>
      </c>
      <c r="N294" s="4145">
        <v>26.04</v>
      </c>
      <c r="O294" s="4143">
        <v>24.26</v>
      </c>
      <c r="P294" s="4143">
        <v>23.12</v>
      </c>
      <c r="Q294" s="4143">
        <v>22.4</v>
      </c>
      <c r="R294" s="4143">
        <v>21.1</v>
      </c>
      <c r="S294" s="4143">
        <v>20.9</v>
      </c>
      <c r="T294" s="4143">
        <v>21.72</v>
      </c>
      <c r="U294" s="4143">
        <v>22.96</v>
      </c>
      <c r="V294" s="4145">
        <v>22.66</v>
      </c>
      <c r="W294" s="4143">
        <v>22.32</v>
      </c>
      <c r="X294" s="4143">
        <v>22.34</v>
      </c>
      <c r="Y294" s="4146">
        <v>22.3</v>
      </c>
      <c r="Z294" s="4143">
        <v>22.02</v>
      </c>
      <c r="AA294" s="4143">
        <v>21.52</v>
      </c>
      <c r="AB294" s="4143">
        <v>20.96</v>
      </c>
      <c r="AC294" s="1333"/>
      <c r="AD294" s="1129"/>
    </row>
    <row r="295" spans="1:30" s="14" customFormat="1" ht="12.75" customHeight="1" thickBot="1">
      <c r="A295" s="5095"/>
      <c r="B295" s="4989"/>
      <c r="C295" s="3060" t="s">
        <v>342</v>
      </c>
      <c r="D295" s="1343" t="s">
        <v>112</v>
      </c>
      <c r="E295" s="1335">
        <v>37.39</v>
      </c>
      <c r="F295" s="1336">
        <v>37.07</v>
      </c>
      <c r="G295" s="1336">
        <v>37.07</v>
      </c>
      <c r="H295" s="1383">
        <v>36.950000000000003</v>
      </c>
      <c r="I295" s="1336">
        <v>36.92</v>
      </c>
      <c r="J295" s="1336">
        <v>36.89</v>
      </c>
      <c r="K295" s="1336">
        <v>36.94</v>
      </c>
      <c r="L295" s="1336">
        <v>36.76</v>
      </c>
      <c r="M295" s="1336">
        <v>36.450000000000003</v>
      </c>
      <c r="N295" s="1383">
        <v>36.549999999999997</v>
      </c>
      <c r="O295" s="1336">
        <v>36.71</v>
      </c>
      <c r="P295" s="1336">
        <v>36.74</v>
      </c>
      <c r="Q295" s="1336">
        <v>36.770000000000003</v>
      </c>
      <c r="R295" s="1336">
        <v>36.83</v>
      </c>
      <c r="S295" s="1336">
        <v>36.78</v>
      </c>
      <c r="T295" s="1336">
        <v>36.68</v>
      </c>
      <c r="U295" s="1336">
        <v>36.57</v>
      </c>
      <c r="V295" s="1383">
        <v>36.799999999999997</v>
      </c>
      <c r="W295" s="1336">
        <v>36.85</v>
      </c>
      <c r="X295" s="1336">
        <v>36.9</v>
      </c>
      <c r="Y295" s="1337">
        <v>37.03</v>
      </c>
      <c r="Z295" s="1336">
        <v>37.06</v>
      </c>
      <c r="AA295" s="1336">
        <v>37.14</v>
      </c>
      <c r="AB295" s="1336">
        <v>36.93</v>
      </c>
      <c r="AC295" s="1338"/>
      <c r="AD295" s="1129"/>
    </row>
    <row r="296" spans="1:30" s="14" customFormat="1" ht="12.75" customHeight="1">
      <c r="A296" s="4883" t="s">
        <v>148</v>
      </c>
      <c r="B296" s="4865" t="s">
        <v>169</v>
      </c>
      <c r="C296" s="2738" t="s">
        <v>342</v>
      </c>
      <c r="D296" s="1410" t="s">
        <v>108</v>
      </c>
      <c r="E296" s="1402">
        <v>1090</v>
      </c>
      <c r="F296" s="1340">
        <v>1020</v>
      </c>
      <c r="G296" s="1340">
        <v>1050</v>
      </c>
      <c r="H296" s="1384">
        <v>1020</v>
      </c>
      <c r="I296" s="1340">
        <v>1050</v>
      </c>
      <c r="J296" s="1340">
        <v>1120</v>
      </c>
      <c r="K296" s="1340">
        <v>1260</v>
      </c>
      <c r="L296" s="1340">
        <v>1430</v>
      </c>
      <c r="M296" s="1340">
        <v>1450</v>
      </c>
      <c r="N296" s="1384">
        <v>1550</v>
      </c>
      <c r="O296" s="1340">
        <v>1440</v>
      </c>
      <c r="P296" s="1340">
        <v>1370</v>
      </c>
      <c r="Q296" s="1340">
        <v>1350</v>
      </c>
      <c r="R296" s="1340">
        <v>1290</v>
      </c>
      <c r="S296" s="1340">
        <v>1280</v>
      </c>
      <c r="T296" s="1340">
        <v>1320</v>
      </c>
      <c r="U296" s="1340">
        <v>1370</v>
      </c>
      <c r="V296" s="1384">
        <v>1370</v>
      </c>
      <c r="W296" s="1340">
        <v>1370</v>
      </c>
      <c r="X296" s="1340">
        <v>1360</v>
      </c>
      <c r="Y296" s="1341">
        <v>1330</v>
      </c>
      <c r="Z296" s="1340">
        <v>1310</v>
      </c>
      <c r="AA296" s="1340">
        <v>1290</v>
      </c>
      <c r="AB296" s="4318">
        <v>1250</v>
      </c>
      <c r="AC296" s="1421">
        <f>SUM(E296:AB296)</f>
        <v>30740</v>
      </c>
      <c r="AD296" s="1406"/>
    </row>
    <row r="297" spans="1:30" s="14" customFormat="1" ht="12.75" customHeight="1">
      <c r="A297" s="4866"/>
      <c r="B297" s="4866"/>
      <c r="C297" s="2739" t="s">
        <v>342</v>
      </c>
      <c r="D297" s="1370" t="s">
        <v>109</v>
      </c>
      <c r="E297" s="1403">
        <v>410</v>
      </c>
      <c r="F297" s="1331">
        <v>390</v>
      </c>
      <c r="G297" s="1331">
        <v>390</v>
      </c>
      <c r="H297" s="1382">
        <v>380</v>
      </c>
      <c r="I297" s="1331">
        <v>380</v>
      </c>
      <c r="J297" s="1331">
        <v>390</v>
      </c>
      <c r="K297" s="1331">
        <v>420</v>
      </c>
      <c r="L297" s="1331">
        <v>470</v>
      </c>
      <c r="M297" s="1331">
        <v>480</v>
      </c>
      <c r="N297" s="1382">
        <v>550</v>
      </c>
      <c r="O297" s="1331">
        <v>480</v>
      </c>
      <c r="P297" s="1331">
        <v>440</v>
      </c>
      <c r="Q297" s="1331">
        <v>430</v>
      </c>
      <c r="R297" s="1331">
        <v>400</v>
      </c>
      <c r="S297" s="1331">
        <v>410</v>
      </c>
      <c r="T297" s="1331">
        <v>430</v>
      </c>
      <c r="U297" s="1331">
        <v>470</v>
      </c>
      <c r="V297" s="1382">
        <v>460</v>
      </c>
      <c r="W297" s="1331">
        <v>470</v>
      </c>
      <c r="X297" s="1331">
        <v>450</v>
      </c>
      <c r="Y297" s="1332">
        <v>430</v>
      </c>
      <c r="Z297" s="1331">
        <v>440</v>
      </c>
      <c r="AA297" s="1331">
        <v>430</v>
      </c>
      <c r="AB297" s="4319">
        <v>410</v>
      </c>
      <c r="AC297" s="1422">
        <f>SUM(E297:AB297)</f>
        <v>10410</v>
      </c>
      <c r="AD297" s="1406"/>
    </row>
    <row r="298" spans="1:30" s="14" customFormat="1" ht="12.75" customHeight="1">
      <c r="A298" s="4867"/>
      <c r="B298" s="4867"/>
      <c r="C298" s="1851" t="s">
        <v>315</v>
      </c>
      <c r="D298" s="1370" t="s">
        <v>111</v>
      </c>
      <c r="E298" s="2729">
        <f>E297/E296</f>
        <v>0.37614678899082571</v>
      </c>
      <c r="F298" s="2730">
        <f t="shared" ref="F298:AB298" si="58">F297/F296</f>
        <v>0.38235294117647056</v>
      </c>
      <c r="G298" s="2730">
        <f t="shared" si="58"/>
        <v>0.37142857142857144</v>
      </c>
      <c r="H298" s="2731">
        <f t="shared" si="58"/>
        <v>0.37254901960784315</v>
      </c>
      <c r="I298" s="2730">
        <f t="shared" si="58"/>
        <v>0.3619047619047619</v>
      </c>
      <c r="J298" s="2730">
        <f t="shared" si="58"/>
        <v>0.3482142857142857</v>
      </c>
      <c r="K298" s="2730">
        <f t="shared" si="58"/>
        <v>0.33333333333333331</v>
      </c>
      <c r="L298" s="2730">
        <f t="shared" si="58"/>
        <v>0.32867132867132864</v>
      </c>
      <c r="M298" s="2730">
        <f t="shared" si="58"/>
        <v>0.33103448275862069</v>
      </c>
      <c r="N298" s="2731">
        <f t="shared" si="58"/>
        <v>0.35483870967741937</v>
      </c>
      <c r="O298" s="2730">
        <f t="shared" si="58"/>
        <v>0.33333333333333331</v>
      </c>
      <c r="P298" s="2730">
        <f t="shared" si="58"/>
        <v>0.32116788321167883</v>
      </c>
      <c r="Q298" s="2730">
        <f t="shared" si="58"/>
        <v>0.31851851851851853</v>
      </c>
      <c r="R298" s="2730">
        <f t="shared" si="58"/>
        <v>0.31007751937984496</v>
      </c>
      <c r="S298" s="2730">
        <f t="shared" si="58"/>
        <v>0.3203125</v>
      </c>
      <c r="T298" s="2730">
        <f t="shared" si="58"/>
        <v>0.32575757575757575</v>
      </c>
      <c r="U298" s="2730">
        <f t="shared" si="58"/>
        <v>0.34306569343065696</v>
      </c>
      <c r="V298" s="2731">
        <f t="shared" si="58"/>
        <v>0.33576642335766421</v>
      </c>
      <c r="W298" s="2730">
        <f t="shared" si="58"/>
        <v>0.34306569343065696</v>
      </c>
      <c r="X298" s="2730">
        <f t="shared" si="58"/>
        <v>0.33088235294117646</v>
      </c>
      <c r="Y298" s="2732">
        <f t="shared" si="58"/>
        <v>0.32330827067669171</v>
      </c>
      <c r="Z298" s="2730">
        <f t="shared" si="58"/>
        <v>0.33587786259541985</v>
      </c>
      <c r="AA298" s="2730">
        <f t="shared" si="58"/>
        <v>0.33333333333333331</v>
      </c>
      <c r="AB298" s="2733">
        <f t="shared" si="58"/>
        <v>0.32800000000000001</v>
      </c>
      <c r="AC298" s="1423">
        <f>AC297/AC296</f>
        <v>0.33864671437865973</v>
      </c>
      <c r="AD298" s="1406"/>
    </row>
    <row r="299" spans="1:30" s="14" customFormat="1" ht="12.75" customHeight="1" thickBot="1">
      <c r="A299" s="4867"/>
      <c r="B299" s="4880"/>
      <c r="C299" s="2623" t="s">
        <v>315</v>
      </c>
      <c r="D299" s="1401" t="s">
        <v>110</v>
      </c>
      <c r="E299" s="2740">
        <f>E302/(SQRT(3)*E304)</f>
        <v>61.123548279447697</v>
      </c>
      <c r="F299" s="2741">
        <f t="shared" ref="F299:AB299" si="59">F302/(SQRT(3)*F304)</f>
        <v>57.316000967811334</v>
      </c>
      <c r="G299" s="2741">
        <f t="shared" si="59"/>
        <v>58.789440778999065</v>
      </c>
      <c r="H299" s="2742">
        <f t="shared" si="59"/>
        <v>57.130655918954993</v>
      </c>
      <c r="I299" s="2741">
        <f t="shared" si="59"/>
        <v>58.608755539554991</v>
      </c>
      <c r="J299" s="2741">
        <f t="shared" si="59"/>
        <v>62.246732021712759</v>
      </c>
      <c r="K299" s="2741">
        <f t="shared" si="59"/>
        <v>69.710143682475689</v>
      </c>
      <c r="L299" s="2741">
        <f t="shared" si="59"/>
        <v>79.00552688411689</v>
      </c>
      <c r="M299" s="2741">
        <f t="shared" si="59"/>
        <v>80.166837053019634</v>
      </c>
      <c r="N299" s="2742">
        <f t="shared" si="59"/>
        <v>86.323754746934029</v>
      </c>
      <c r="O299" s="2741">
        <f t="shared" si="59"/>
        <v>79.668735637115063</v>
      </c>
      <c r="P299" s="2741">
        <f t="shared" si="59"/>
        <v>75.523881979882987</v>
      </c>
      <c r="Q299" s="2741">
        <f t="shared" si="59"/>
        <v>74.364154995598298</v>
      </c>
      <c r="R299" s="2741">
        <f t="shared" si="59"/>
        <v>70.887720167342223</v>
      </c>
      <c r="S299" s="2741">
        <f t="shared" si="59"/>
        <v>70.544907839181192</v>
      </c>
      <c r="T299" s="2741">
        <f t="shared" si="59"/>
        <v>72.865399135560722</v>
      </c>
      <c r="U299" s="2741">
        <f t="shared" si="59"/>
        <v>76.020151018539451</v>
      </c>
      <c r="V299" s="2742">
        <f t="shared" si="59"/>
        <v>75.85145698119976</v>
      </c>
      <c r="W299" s="2741">
        <f t="shared" si="59"/>
        <v>76.020151018539451</v>
      </c>
      <c r="X299" s="2741">
        <f t="shared" si="59"/>
        <v>75.187552454360002</v>
      </c>
      <c r="Y299" s="2743">
        <f t="shared" si="59"/>
        <v>73.364631437808711</v>
      </c>
      <c r="Z299" s="2741">
        <f t="shared" si="59"/>
        <v>72.531934640541095</v>
      </c>
      <c r="AA299" s="2741">
        <f t="shared" si="59"/>
        <v>71.369909008248911</v>
      </c>
      <c r="AB299" s="2744">
        <f t="shared" si="59"/>
        <v>69.047035511654357</v>
      </c>
      <c r="AC299" s="1424"/>
      <c r="AD299" s="1406"/>
    </row>
    <row r="300" spans="1:30" s="74" customFormat="1" ht="12.75" customHeight="1">
      <c r="A300" s="2331" t="s">
        <v>290</v>
      </c>
      <c r="B300" s="2584"/>
      <c r="C300" s="2585" t="s">
        <v>315</v>
      </c>
      <c r="D300" s="2726"/>
      <c r="E300" s="3162">
        <f>E292+E296</f>
        <v>1090</v>
      </c>
      <c r="F300" s="3149">
        <f t="shared" ref="F300:AB301" si="60">F292+F296</f>
        <v>1020</v>
      </c>
      <c r="G300" s="3149">
        <f t="shared" si="60"/>
        <v>1050</v>
      </c>
      <c r="H300" s="3149">
        <f t="shared" si="60"/>
        <v>1020</v>
      </c>
      <c r="I300" s="3149">
        <f t="shared" si="60"/>
        <v>1050</v>
      </c>
      <c r="J300" s="3149">
        <f t="shared" si="60"/>
        <v>1120</v>
      </c>
      <c r="K300" s="3149">
        <f t="shared" si="60"/>
        <v>1260</v>
      </c>
      <c r="L300" s="3149">
        <f t="shared" si="60"/>
        <v>1430</v>
      </c>
      <c r="M300" s="3149">
        <f t="shared" si="60"/>
        <v>1450</v>
      </c>
      <c r="N300" s="3149">
        <f t="shared" si="60"/>
        <v>1550</v>
      </c>
      <c r="O300" s="3149">
        <f t="shared" si="60"/>
        <v>1440</v>
      </c>
      <c r="P300" s="3149">
        <f t="shared" si="60"/>
        <v>1370</v>
      </c>
      <c r="Q300" s="3149">
        <f t="shared" si="60"/>
        <v>1350</v>
      </c>
      <c r="R300" s="3149">
        <f t="shared" si="60"/>
        <v>1290</v>
      </c>
      <c r="S300" s="3149">
        <f t="shared" si="60"/>
        <v>1280</v>
      </c>
      <c r="T300" s="3149">
        <f t="shared" si="60"/>
        <v>1320</v>
      </c>
      <c r="U300" s="3149">
        <f t="shared" si="60"/>
        <v>1370</v>
      </c>
      <c r="V300" s="3149">
        <f t="shared" si="60"/>
        <v>1370</v>
      </c>
      <c r="W300" s="3149">
        <f t="shared" si="60"/>
        <v>1370</v>
      </c>
      <c r="X300" s="3149">
        <f t="shared" si="60"/>
        <v>1360</v>
      </c>
      <c r="Y300" s="3149">
        <f t="shared" si="60"/>
        <v>1330</v>
      </c>
      <c r="Z300" s="3149">
        <f t="shared" si="60"/>
        <v>1310</v>
      </c>
      <c r="AA300" s="3149">
        <f t="shared" si="60"/>
        <v>1290</v>
      </c>
      <c r="AB300" s="3149">
        <f t="shared" si="60"/>
        <v>1250</v>
      </c>
      <c r="AC300" s="2635">
        <f>AC293+AC296</f>
        <v>30740</v>
      </c>
      <c r="AD300" s="1161"/>
    </row>
    <row r="301" spans="1:30" s="74" customFormat="1" ht="12.75" customHeight="1">
      <c r="A301" s="2335" t="s">
        <v>313</v>
      </c>
      <c r="B301" s="2587"/>
      <c r="C301" s="2588" t="s">
        <v>315</v>
      </c>
      <c r="D301" s="2616"/>
      <c r="E301" s="3163">
        <f>E293+E297</f>
        <v>410</v>
      </c>
      <c r="F301" s="3153">
        <f t="shared" si="60"/>
        <v>390</v>
      </c>
      <c r="G301" s="3153">
        <f t="shared" si="60"/>
        <v>390</v>
      </c>
      <c r="H301" s="3153">
        <f t="shared" si="60"/>
        <v>380</v>
      </c>
      <c r="I301" s="3153">
        <f t="shared" si="60"/>
        <v>380</v>
      </c>
      <c r="J301" s="3153">
        <f t="shared" si="60"/>
        <v>390</v>
      </c>
      <c r="K301" s="3153">
        <f t="shared" si="60"/>
        <v>420</v>
      </c>
      <c r="L301" s="3153">
        <f t="shared" si="60"/>
        <v>470</v>
      </c>
      <c r="M301" s="3153">
        <f t="shared" si="60"/>
        <v>480</v>
      </c>
      <c r="N301" s="3153">
        <f t="shared" si="60"/>
        <v>550</v>
      </c>
      <c r="O301" s="3153">
        <f t="shared" si="60"/>
        <v>480</v>
      </c>
      <c r="P301" s="3153">
        <f t="shared" si="60"/>
        <v>440</v>
      </c>
      <c r="Q301" s="3153">
        <f t="shared" si="60"/>
        <v>430</v>
      </c>
      <c r="R301" s="3153">
        <f t="shared" si="60"/>
        <v>400</v>
      </c>
      <c r="S301" s="3153">
        <f t="shared" si="60"/>
        <v>410</v>
      </c>
      <c r="T301" s="3153">
        <f t="shared" si="60"/>
        <v>430</v>
      </c>
      <c r="U301" s="3153">
        <f t="shared" si="60"/>
        <v>470</v>
      </c>
      <c r="V301" s="3153">
        <f t="shared" si="60"/>
        <v>460</v>
      </c>
      <c r="W301" s="3153">
        <f t="shared" si="60"/>
        <v>470</v>
      </c>
      <c r="X301" s="3153">
        <f t="shared" si="60"/>
        <v>450</v>
      </c>
      <c r="Y301" s="3153">
        <f t="shared" si="60"/>
        <v>430</v>
      </c>
      <c r="Z301" s="3153">
        <f t="shared" si="60"/>
        <v>440</v>
      </c>
      <c r="AA301" s="3153">
        <f t="shared" si="60"/>
        <v>430</v>
      </c>
      <c r="AB301" s="3153">
        <f t="shared" si="60"/>
        <v>410</v>
      </c>
      <c r="AC301" s="2617">
        <f>AC294+AC297</f>
        <v>10410</v>
      </c>
      <c r="AD301" s="1161"/>
    </row>
    <row r="302" spans="1:30" s="74" customFormat="1" ht="12.75" customHeight="1" thickBot="1">
      <c r="A302" s="2339" t="s">
        <v>308</v>
      </c>
      <c r="B302" s="2590"/>
      <c r="C302" s="2591" t="s">
        <v>315</v>
      </c>
      <c r="D302" s="2618"/>
      <c r="E302" s="3164">
        <f>SQRT(E301*E301+E300*E300)</f>
        <v>1164.560002747819</v>
      </c>
      <c r="F302" s="3157">
        <f t="shared" ref="F302:AB302" si="61">SQRT(F301*F301+F300*F300)</f>
        <v>1092.0164833920778</v>
      </c>
      <c r="G302" s="3157">
        <f t="shared" si="61"/>
        <v>1120.0892821556681</v>
      </c>
      <c r="H302" s="3157">
        <f t="shared" si="61"/>
        <v>1088.4851859350222</v>
      </c>
      <c r="I302" s="3157">
        <f t="shared" si="61"/>
        <v>1116.6467659918244</v>
      </c>
      <c r="J302" s="3157">
        <f t="shared" si="61"/>
        <v>1185.9595271340418</v>
      </c>
      <c r="K302" s="3157">
        <f t="shared" si="61"/>
        <v>1328.1566172707194</v>
      </c>
      <c r="L302" s="3157">
        <f t="shared" si="61"/>
        <v>1505.2574530624322</v>
      </c>
      <c r="M302" s="3157">
        <f t="shared" si="61"/>
        <v>1527.3833834371776</v>
      </c>
      <c r="N302" s="3157">
        <f t="shared" si="61"/>
        <v>1644.6884203398527</v>
      </c>
      <c r="O302" s="3157">
        <f t="shared" si="61"/>
        <v>1517.893276880822</v>
      </c>
      <c r="P302" s="3157">
        <f t="shared" si="61"/>
        <v>1438.923208513922</v>
      </c>
      <c r="Q302" s="3157">
        <f t="shared" si="61"/>
        <v>1416.8274418573351</v>
      </c>
      <c r="R302" s="3157">
        <f t="shared" si="61"/>
        <v>1350.5924625881785</v>
      </c>
      <c r="S302" s="3157">
        <f t="shared" si="61"/>
        <v>1344.0610105199837</v>
      </c>
      <c r="T302" s="3157">
        <f t="shared" si="61"/>
        <v>1388.2723075823417</v>
      </c>
      <c r="U302" s="3157">
        <f t="shared" si="61"/>
        <v>1448.3784035948618</v>
      </c>
      <c r="V302" s="3157">
        <f t="shared" si="61"/>
        <v>1445.1643505151931</v>
      </c>
      <c r="W302" s="3157">
        <f t="shared" si="61"/>
        <v>1448.3784035948618</v>
      </c>
      <c r="X302" s="3157">
        <f t="shared" si="61"/>
        <v>1432.5152704247171</v>
      </c>
      <c r="Y302" s="3157">
        <f t="shared" si="61"/>
        <v>1397.7839604173457</v>
      </c>
      <c r="Z302" s="3157">
        <f t="shared" si="61"/>
        <v>1381.9189556555045</v>
      </c>
      <c r="AA302" s="3157">
        <f t="shared" si="61"/>
        <v>1359.779393872403</v>
      </c>
      <c r="AB302" s="3157">
        <f t="shared" si="61"/>
        <v>1315.5227098001767</v>
      </c>
      <c r="AC302" s="2619">
        <f>SQRT(AC301*AC301+AC300*AC300)</f>
        <v>32454.825527184705</v>
      </c>
      <c r="AD302" s="1161"/>
    </row>
    <row r="303" spans="1:30" s="8" customFormat="1" ht="12.75" customHeight="1" thickBot="1">
      <c r="A303" s="1164" t="s">
        <v>194</v>
      </c>
      <c r="B303" s="1166"/>
      <c r="C303" s="1866"/>
      <c r="D303" s="1358"/>
      <c r="E303" s="531">
        <v>1</v>
      </c>
      <c r="F303" s="532">
        <v>2</v>
      </c>
      <c r="G303" s="532">
        <v>3</v>
      </c>
      <c r="H303" s="1233">
        <v>4</v>
      </c>
      <c r="I303" s="532">
        <v>5</v>
      </c>
      <c r="J303" s="532">
        <v>6</v>
      </c>
      <c r="K303" s="532">
        <v>7</v>
      </c>
      <c r="L303" s="532">
        <v>8</v>
      </c>
      <c r="M303" s="532">
        <v>9</v>
      </c>
      <c r="N303" s="1233">
        <v>10</v>
      </c>
      <c r="O303" s="532">
        <v>11</v>
      </c>
      <c r="P303" s="532">
        <v>12</v>
      </c>
      <c r="Q303" s="532">
        <v>13</v>
      </c>
      <c r="R303" s="532">
        <v>14</v>
      </c>
      <c r="S303" s="532">
        <v>15</v>
      </c>
      <c r="T303" s="532">
        <v>16</v>
      </c>
      <c r="U303" s="532">
        <v>17</v>
      </c>
      <c r="V303" s="1233">
        <v>18</v>
      </c>
      <c r="W303" s="532">
        <v>19</v>
      </c>
      <c r="X303" s="532">
        <v>20</v>
      </c>
      <c r="Y303" s="1233">
        <v>21</v>
      </c>
      <c r="Z303" s="532">
        <v>22</v>
      </c>
      <c r="AA303" s="532">
        <v>23</v>
      </c>
      <c r="AB303" s="532">
        <v>24</v>
      </c>
      <c r="AC303" s="1166"/>
      <c r="AD303" s="1186"/>
    </row>
    <row r="304" spans="1:30" s="8" customFormat="1" ht="12.75" customHeight="1">
      <c r="A304" s="2498" t="s">
        <v>116</v>
      </c>
      <c r="B304" s="2499"/>
      <c r="C304" s="2745" t="s">
        <v>297</v>
      </c>
      <c r="D304" s="2500" t="s">
        <v>112</v>
      </c>
      <c r="E304" s="3165">
        <v>11</v>
      </c>
      <c r="F304" s="3158">
        <v>11</v>
      </c>
      <c r="G304" s="3158">
        <v>11</v>
      </c>
      <c r="H304" s="3158">
        <v>11</v>
      </c>
      <c r="I304" s="3158">
        <v>11</v>
      </c>
      <c r="J304" s="3158">
        <v>11</v>
      </c>
      <c r="K304" s="3158">
        <v>11</v>
      </c>
      <c r="L304" s="3158">
        <v>11</v>
      </c>
      <c r="M304" s="3158">
        <v>11</v>
      </c>
      <c r="N304" s="3158">
        <v>11</v>
      </c>
      <c r="O304" s="3158">
        <v>11</v>
      </c>
      <c r="P304" s="3158">
        <v>11</v>
      </c>
      <c r="Q304" s="3158">
        <v>11</v>
      </c>
      <c r="R304" s="3158">
        <v>11</v>
      </c>
      <c r="S304" s="3158">
        <v>11</v>
      </c>
      <c r="T304" s="3158">
        <v>11</v>
      </c>
      <c r="U304" s="3158">
        <v>11</v>
      </c>
      <c r="V304" s="3158">
        <v>11</v>
      </c>
      <c r="W304" s="3158">
        <v>11</v>
      </c>
      <c r="X304" s="3158">
        <v>11</v>
      </c>
      <c r="Y304" s="3158">
        <v>11</v>
      </c>
      <c r="Z304" s="3158">
        <v>11</v>
      </c>
      <c r="AA304" s="3158">
        <v>11</v>
      </c>
      <c r="AB304" s="3158">
        <v>11</v>
      </c>
      <c r="AC304" s="2710"/>
      <c r="AD304" s="1186"/>
    </row>
    <row r="305" spans="1:30" s="8" customFormat="1" ht="12.75" customHeight="1" thickBot="1">
      <c r="A305" s="2502" t="s">
        <v>117</v>
      </c>
      <c r="B305" s="2506"/>
      <c r="C305" s="2727"/>
      <c r="D305" s="2504" t="s">
        <v>112</v>
      </c>
      <c r="E305" s="2728"/>
      <c r="F305" s="1809"/>
      <c r="G305" s="1809"/>
      <c r="H305" s="1809"/>
      <c r="I305" s="1809"/>
      <c r="J305" s="1809"/>
      <c r="K305" s="1809"/>
      <c r="L305" s="1809"/>
      <c r="M305" s="1809"/>
      <c r="N305" s="1809"/>
      <c r="O305" s="1809"/>
      <c r="P305" s="1809"/>
      <c r="Q305" s="1809"/>
      <c r="R305" s="1809"/>
      <c r="S305" s="1809"/>
      <c r="T305" s="1809"/>
      <c r="U305" s="1809"/>
      <c r="V305" s="1809"/>
      <c r="W305" s="1809"/>
      <c r="X305" s="1809"/>
      <c r="Y305" s="1809"/>
      <c r="Z305" s="1809"/>
      <c r="AA305" s="1809"/>
      <c r="AB305" s="1809"/>
      <c r="AC305" s="2711"/>
      <c r="AD305" s="1186"/>
    </row>
    <row r="306" spans="1:30" s="14" customFormat="1" ht="12.75" customHeight="1">
      <c r="A306" s="4990" t="s">
        <v>118</v>
      </c>
      <c r="B306" s="5099" t="s">
        <v>160</v>
      </c>
      <c r="C306" s="1485"/>
      <c r="D306" s="1326" t="s">
        <v>108</v>
      </c>
      <c r="E306" s="1339"/>
      <c r="F306" s="1340"/>
      <c r="G306" s="1340"/>
      <c r="H306" s="1384"/>
      <c r="I306" s="1340"/>
      <c r="J306" s="1340"/>
      <c r="K306" s="1340"/>
      <c r="L306" s="1340"/>
      <c r="M306" s="1340"/>
      <c r="N306" s="1384"/>
      <c r="O306" s="1340"/>
      <c r="P306" s="1340"/>
      <c r="Q306" s="1340"/>
      <c r="R306" s="1340"/>
      <c r="S306" s="1340"/>
      <c r="T306" s="1340"/>
      <c r="U306" s="1340"/>
      <c r="V306" s="1384"/>
      <c r="W306" s="1340"/>
      <c r="X306" s="1340"/>
      <c r="Y306" s="1341"/>
      <c r="Z306" s="1340"/>
      <c r="AA306" s="1340"/>
      <c r="AB306" s="1340"/>
      <c r="AC306" s="1342">
        <f>SUM(E306:AB306)</f>
        <v>0</v>
      </c>
      <c r="AD306" s="1129"/>
    </row>
    <row r="307" spans="1:30" s="14" customFormat="1" ht="12.75" customHeight="1">
      <c r="A307" s="4991"/>
      <c r="B307" s="5100"/>
      <c r="C307" s="1860"/>
      <c r="D307" s="1329" t="s">
        <v>109</v>
      </c>
      <c r="E307" s="1330"/>
      <c r="F307" s="1331"/>
      <c r="G307" s="1331"/>
      <c r="H307" s="1382"/>
      <c r="I307" s="1331"/>
      <c r="J307" s="1331"/>
      <c r="K307" s="1331"/>
      <c r="L307" s="1331"/>
      <c r="M307" s="1331"/>
      <c r="N307" s="1382"/>
      <c r="O307" s="1331"/>
      <c r="P307" s="1331"/>
      <c r="Q307" s="1331"/>
      <c r="R307" s="1331"/>
      <c r="S307" s="1331"/>
      <c r="T307" s="1331"/>
      <c r="U307" s="1331"/>
      <c r="V307" s="1382"/>
      <c r="W307" s="1331"/>
      <c r="X307" s="1331"/>
      <c r="Y307" s="1332"/>
      <c r="Z307" s="1331"/>
      <c r="AA307" s="1331"/>
      <c r="AB307" s="1331"/>
      <c r="AC307" s="1333">
        <f>SUM(E307:AB307)</f>
        <v>0</v>
      </c>
      <c r="AD307" s="1129"/>
    </row>
    <row r="308" spans="1:30" s="14" customFormat="1" ht="12.75" customHeight="1" thickBot="1">
      <c r="A308" s="4996"/>
      <c r="B308" s="5101"/>
      <c r="C308" s="1851"/>
      <c r="D308" s="1334" t="s">
        <v>111</v>
      </c>
      <c r="E308" s="1180"/>
      <c r="F308" s="1181"/>
      <c r="G308" s="1181"/>
      <c r="H308" s="1246"/>
      <c r="I308" s="1181"/>
      <c r="J308" s="1181"/>
      <c r="K308" s="1181"/>
      <c r="L308" s="1181"/>
      <c r="M308" s="1181"/>
      <c r="N308" s="1246"/>
      <c r="O308" s="1181"/>
      <c r="P308" s="1181"/>
      <c r="Q308" s="1181"/>
      <c r="R308" s="1181"/>
      <c r="S308" s="1181"/>
      <c r="T308" s="1181"/>
      <c r="U308" s="1181"/>
      <c r="V308" s="1246"/>
      <c r="W308" s="1181"/>
      <c r="X308" s="1181"/>
      <c r="Y308" s="1182"/>
      <c r="Z308" s="1181"/>
      <c r="AA308" s="1181"/>
      <c r="AB308" s="1181"/>
      <c r="AC308" s="1346"/>
      <c r="AD308" s="1129"/>
    </row>
    <row r="309" spans="1:30" s="14" customFormat="1" ht="12.75" customHeight="1">
      <c r="A309" s="4990" t="s">
        <v>127</v>
      </c>
      <c r="B309" s="4993"/>
      <c r="C309" s="1485" t="s">
        <v>296</v>
      </c>
      <c r="D309" s="1368" t="s">
        <v>108</v>
      </c>
      <c r="E309" s="1402">
        <v>800.00000000109139</v>
      </c>
      <c r="F309" s="1340">
        <v>799.9999999992724</v>
      </c>
      <c r="G309" s="1340">
        <v>799.9999999992724</v>
      </c>
      <c r="H309" s="1384">
        <v>820.00000000152795</v>
      </c>
      <c r="I309" s="1340">
        <v>819.99999999970896</v>
      </c>
      <c r="J309" s="1340">
        <v>940.00000000050932</v>
      </c>
      <c r="K309" s="1340">
        <v>1019.9999999986176</v>
      </c>
      <c r="L309" s="1340">
        <v>1040.0000000008731</v>
      </c>
      <c r="M309" s="1340">
        <v>1000</v>
      </c>
      <c r="N309" s="1384">
        <v>1059.9999999994907</v>
      </c>
      <c r="O309" s="1340">
        <v>1120.0000000008004</v>
      </c>
      <c r="P309" s="1340">
        <v>1159.9999999998545</v>
      </c>
      <c r="Q309" s="1340">
        <v>1100.0000000003638</v>
      </c>
      <c r="R309" s="1340">
        <v>1039.9999999990541</v>
      </c>
      <c r="S309" s="1340">
        <v>1079.9999999999272</v>
      </c>
      <c r="T309" s="1340">
        <v>1120.0000000008004</v>
      </c>
      <c r="U309" s="1340">
        <v>1059.9999999994907</v>
      </c>
      <c r="V309" s="1384">
        <v>1020.0000000004366</v>
      </c>
      <c r="W309" s="1340">
        <v>1039.9999999990541</v>
      </c>
      <c r="X309" s="1340">
        <v>1000</v>
      </c>
      <c r="Y309" s="1341">
        <v>1000</v>
      </c>
      <c r="Z309" s="1340">
        <v>899.9999999996362</v>
      </c>
      <c r="AA309" s="1340">
        <v>900.00000000145519</v>
      </c>
      <c r="AB309" s="4318">
        <v>799.9999999992724</v>
      </c>
      <c r="AC309" s="1369">
        <f>SUM(E309:AB309)</f>
        <v>23440.000000000509</v>
      </c>
      <c r="AD309" s="1129"/>
    </row>
    <row r="310" spans="1:30" s="14" customFormat="1" ht="12.75" customHeight="1">
      <c r="A310" s="4991"/>
      <c r="B310" s="4994"/>
      <c r="C310" s="1850" t="s">
        <v>296</v>
      </c>
      <c r="D310" s="1370" t="s">
        <v>109</v>
      </c>
      <c r="E310" s="2109">
        <v>224.00000000030562</v>
      </c>
      <c r="F310" s="1604">
        <v>223.9999999997963</v>
      </c>
      <c r="G310" s="1604">
        <v>223.9999999997963</v>
      </c>
      <c r="H310" s="2094">
        <v>229.60000000042785</v>
      </c>
      <c r="I310" s="1604">
        <v>229.59999999991854</v>
      </c>
      <c r="J310" s="1604">
        <v>263.20000000014261</v>
      </c>
      <c r="K310" s="1604">
        <v>285.59999999961292</v>
      </c>
      <c r="L310" s="1604">
        <v>291.20000000024447</v>
      </c>
      <c r="M310" s="1604">
        <v>280</v>
      </c>
      <c r="N310" s="2094">
        <v>296.79999999985739</v>
      </c>
      <c r="O310" s="1604">
        <v>313.60000000022416</v>
      </c>
      <c r="P310" s="1604">
        <v>324.79999999995931</v>
      </c>
      <c r="Q310" s="1604">
        <v>308.00000000010192</v>
      </c>
      <c r="R310" s="1604">
        <v>291.19999999973516</v>
      </c>
      <c r="S310" s="1604">
        <v>302.39999999997968</v>
      </c>
      <c r="T310" s="1604">
        <v>313.60000000022416</v>
      </c>
      <c r="U310" s="1604">
        <v>296.79999999985739</v>
      </c>
      <c r="V310" s="2094">
        <v>285.60000000012224</v>
      </c>
      <c r="W310" s="1604">
        <v>291.19999999973516</v>
      </c>
      <c r="X310" s="1604">
        <v>280</v>
      </c>
      <c r="Y310" s="1604">
        <v>280</v>
      </c>
      <c r="Z310" s="1604">
        <v>251.99999999989817</v>
      </c>
      <c r="AA310" s="1604">
        <v>252.00000000040748</v>
      </c>
      <c r="AB310" s="3802">
        <v>223.9999999997963</v>
      </c>
      <c r="AC310" s="1490">
        <f>SUM(E310:AB310)</f>
        <v>6563.2000000001426</v>
      </c>
      <c r="AD310" s="1129"/>
    </row>
    <row r="311" spans="1:30" s="14" customFormat="1" ht="12.75" customHeight="1">
      <c r="A311" s="4996"/>
      <c r="B311" s="4998"/>
      <c r="C311" s="1826" t="s">
        <v>315</v>
      </c>
      <c r="D311" s="774" t="s">
        <v>340</v>
      </c>
      <c r="E311" s="432">
        <v>830.76831908895224</v>
      </c>
      <c r="F311" s="433">
        <v>830.76831908706322</v>
      </c>
      <c r="G311" s="433">
        <v>830.76831908706322</v>
      </c>
      <c r="H311" s="1092">
        <v>851.537527066601</v>
      </c>
      <c r="I311" s="433">
        <v>851.53752706471209</v>
      </c>
      <c r="J311" s="433">
        <v>976.1527749287161</v>
      </c>
      <c r="K311" s="433">
        <v>1059.2296068355333</v>
      </c>
      <c r="L311" s="433">
        <v>1079.9988148150712</v>
      </c>
      <c r="M311" s="433">
        <v>1038.4603988597735</v>
      </c>
      <c r="N311" s="1092">
        <v>1100.7680227908311</v>
      </c>
      <c r="O311" s="433">
        <v>1163.0756467237775</v>
      </c>
      <c r="P311" s="433">
        <v>1204.6140626771862</v>
      </c>
      <c r="Q311" s="433">
        <v>1142.3064387461288</v>
      </c>
      <c r="R311" s="433">
        <v>1079.9988148131822</v>
      </c>
      <c r="S311" s="433">
        <v>1121.53723076848</v>
      </c>
      <c r="T311" s="433">
        <v>1163.0756467237775</v>
      </c>
      <c r="U311" s="433">
        <v>1100.7680227908311</v>
      </c>
      <c r="V311" s="1092">
        <v>1059.2296068374224</v>
      </c>
      <c r="W311" s="433">
        <v>1079.9988148131822</v>
      </c>
      <c r="X311" s="433">
        <v>1038.4603988597735</v>
      </c>
      <c r="Y311" s="433">
        <v>1038.4603988597735</v>
      </c>
      <c r="Z311" s="433">
        <v>934.61435897341846</v>
      </c>
      <c r="AA311" s="433">
        <v>934.61435897530737</v>
      </c>
      <c r="AB311" s="434">
        <v>830.76831908706322</v>
      </c>
      <c r="AC311" s="487">
        <f t="shared" ref="AC311" si="62">SQRT(AC309^2+AC310^2)</f>
        <v>24341.511749273621</v>
      </c>
      <c r="AD311" s="3276"/>
    </row>
    <row r="312" spans="1:30" s="14" customFormat="1" ht="12.75" customHeight="1">
      <c r="A312" s="4996"/>
      <c r="B312" s="4998"/>
      <c r="C312" s="2623" t="s">
        <v>315</v>
      </c>
      <c r="D312" s="1370" t="s">
        <v>110</v>
      </c>
      <c r="E312" s="2325">
        <v>43.604028423656317</v>
      </c>
      <c r="F312" s="2326">
        <v>43.604028423557168</v>
      </c>
      <c r="G312" s="2326">
        <v>43.604028423557168</v>
      </c>
      <c r="H312" s="2327">
        <v>44.694129134270028</v>
      </c>
      <c r="I312" s="2326">
        <v>44.694129134170886</v>
      </c>
      <c r="J312" s="2326">
        <v>51.234733397754042</v>
      </c>
      <c r="K312" s="2326">
        <v>55.595136240010604</v>
      </c>
      <c r="L312" s="2326">
        <v>56.685236950723471</v>
      </c>
      <c r="M312" s="2326">
        <v>54.505035529496034</v>
      </c>
      <c r="N312" s="2327">
        <v>57.775337661238041</v>
      </c>
      <c r="O312" s="2326">
        <v>61.045639793079182</v>
      </c>
      <c r="P312" s="2326">
        <v>63.22584121420747</v>
      </c>
      <c r="Q312" s="2326">
        <v>59.955539082465478</v>
      </c>
      <c r="R312" s="2326">
        <v>56.685236950624322</v>
      </c>
      <c r="S312" s="2326">
        <v>58.865438371851759</v>
      </c>
      <c r="T312" s="2326">
        <v>61.045639793079182</v>
      </c>
      <c r="U312" s="2326">
        <v>57.775337661238041</v>
      </c>
      <c r="V312" s="2327">
        <v>55.595136240109753</v>
      </c>
      <c r="W312" s="2326">
        <v>56.685236950624322</v>
      </c>
      <c r="X312" s="2326">
        <v>54.505035529496034</v>
      </c>
      <c r="Y312" s="2326">
        <v>54.505035529496034</v>
      </c>
      <c r="Z312" s="2326">
        <v>49.054531976526611</v>
      </c>
      <c r="AA312" s="2326">
        <v>49.054531976625753</v>
      </c>
      <c r="AB312" s="2329">
        <v>43.604028423557168</v>
      </c>
      <c r="AC312" s="1372"/>
      <c r="AD312" s="1129"/>
    </row>
    <row r="313" spans="1:30" s="14" customFormat="1" ht="12.75" customHeight="1" thickBot="1">
      <c r="A313" s="4996"/>
      <c r="B313" s="4998"/>
      <c r="C313" s="1853" t="s">
        <v>315</v>
      </c>
      <c r="D313" s="1400" t="s">
        <v>111</v>
      </c>
      <c r="E313" s="1153">
        <v>0.28000000000000003</v>
      </c>
      <c r="F313" s="1154">
        <v>0.28000000000000003</v>
      </c>
      <c r="G313" s="1154">
        <v>0.28000000000000003</v>
      </c>
      <c r="H313" s="1239">
        <v>0.28000000000000003</v>
      </c>
      <c r="I313" s="1154">
        <v>0.28000000000000003</v>
      </c>
      <c r="J313" s="1154">
        <v>0.28000000000000003</v>
      </c>
      <c r="K313" s="1154">
        <v>0.28000000000000003</v>
      </c>
      <c r="L313" s="1154">
        <v>0.28000000000000003</v>
      </c>
      <c r="M313" s="1154">
        <v>0.28000000000000003</v>
      </c>
      <c r="N313" s="1239">
        <v>0.28000000000000003</v>
      </c>
      <c r="O313" s="1154">
        <v>0.28000000000000003</v>
      </c>
      <c r="P313" s="1154">
        <v>0.28000000000000003</v>
      </c>
      <c r="Q313" s="1154">
        <v>0.28000000000000003</v>
      </c>
      <c r="R313" s="1154">
        <v>0.28000000000000003</v>
      </c>
      <c r="S313" s="1154">
        <v>0.28000000000000003</v>
      </c>
      <c r="T313" s="1154">
        <v>0.28000000000000003</v>
      </c>
      <c r="U313" s="1154">
        <v>0.28000000000000003</v>
      </c>
      <c r="V313" s="1239">
        <v>0.28000000000000003</v>
      </c>
      <c r="W313" s="1154">
        <v>0.28000000000000003</v>
      </c>
      <c r="X313" s="1154">
        <v>0.28000000000000003</v>
      </c>
      <c r="Y313" s="1155">
        <v>0.28000000000000003</v>
      </c>
      <c r="Z313" s="1154">
        <v>0.28000000000000003</v>
      </c>
      <c r="AA313" s="1154">
        <v>0.28000000000000003</v>
      </c>
      <c r="AB313" s="1215">
        <v>0.28000000000000003</v>
      </c>
      <c r="AC313" s="1399">
        <f t="shared" ref="AC313" si="63">AC310/AC309</f>
        <v>0.28000000000000003</v>
      </c>
      <c r="AD313" s="1129"/>
    </row>
    <row r="314" spans="1:30" s="14" customFormat="1" ht="12.75" customHeight="1">
      <c r="A314" s="4990" t="s">
        <v>144</v>
      </c>
      <c r="B314" s="4993"/>
      <c r="C314" s="1485" t="s">
        <v>296</v>
      </c>
      <c r="D314" s="1368" t="s">
        <v>108</v>
      </c>
      <c r="E314" s="1402">
        <v>300.0000000001819</v>
      </c>
      <c r="F314" s="1340">
        <v>199.9999999998181</v>
      </c>
      <c r="G314" s="1340">
        <v>199.9999999998181</v>
      </c>
      <c r="H314" s="1384">
        <v>200.00000000027285</v>
      </c>
      <c r="I314" s="1340">
        <v>199.9999999998181</v>
      </c>
      <c r="J314" s="1340">
        <v>200.00000000027285</v>
      </c>
      <c r="K314" s="1340">
        <v>239.99999999978172</v>
      </c>
      <c r="L314" s="1340">
        <v>360.00000000012733</v>
      </c>
      <c r="M314" s="1340">
        <v>420.00000000007276</v>
      </c>
      <c r="N314" s="1384">
        <v>480.00000000001819</v>
      </c>
      <c r="O314" s="1340">
        <v>339.99999999969077</v>
      </c>
      <c r="P314" s="1340">
        <v>240.00000000023647</v>
      </c>
      <c r="Q314" s="1340">
        <v>239.99999999978172</v>
      </c>
      <c r="R314" s="1340">
        <v>220.00000000025466</v>
      </c>
      <c r="S314" s="1340">
        <v>199.9999999998181</v>
      </c>
      <c r="T314" s="1340">
        <v>200.00000000027285</v>
      </c>
      <c r="U314" s="1340">
        <v>259.99999999976353</v>
      </c>
      <c r="V314" s="1384">
        <v>340.00000000014552</v>
      </c>
      <c r="W314" s="1340">
        <v>359.99999999967258</v>
      </c>
      <c r="X314" s="1340">
        <v>380.00000000010914</v>
      </c>
      <c r="Y314" s="1341">
        <v>340.00000000014552</v>
      </c>
      <c r="Z314" s="1340">
        <v>400.00000000009095</v>
      </c>
      <c r="AA314" s="1340">
        <v>359.99999999967258</v>
      </c>
      <c r="AB314" s="4318">
        <v>360.00000000012733</v>
      </c>
      <c r="AC314" s="1369">
        <f>SUM(E314:AB314)</f>
        <v>7039.9999999999636</v>
      </c>
      <c r="AD314" s="1129"/>
    </row>
    <row r="315" spans="1:30" s="14" customFormat="1" ht="12.75" customHeight="1">
      <c r="A315" s="4991"/>
      <c r="B315" s="4994"/>
      <c r="C315" s="1850" t="s">
        <v>296</v>
      </c>
      <c r="D315" s="1370" t="s">
        <v>109</v>
      </c>
      <c r="E315" s="2109">
        <v>120.00000000007276</v>
      </c>
      <c r="F315" s="1604">
        <v>79.99999999992724</v>
      </c>
      <c r="G315" s="1604">
        <v>79.99999999992724</v>
      </c>
      <c r="H315" s="2094">
        <v>80.000000000109139</v>
      </c>
      <c r="I315" s="1604">
        <v>79.99999999992724</v>
      </c>
      <c r="J315" s="1604">
        <v>80.000000000109139</v>
      </c>
      <c r="K315" s="1604">
        <v>95.999999999912689</v>
      </c>
      <c r="L315" s="1604">
        <v>144.00000000005093</v>
      </c>
      <c r="M315" s="1604">
        <v>168.0000000000291</v>
      </c>
      <c r="N315" s="2094">
        <v>192.00000000000728</v>
      </c>
      <c r="O315" s="1604">
        <v>135.99999999987631</v>
      </c>
      <c r="P315" s="1604">
        <v>96.000000000094587</v>
      </c>
      <c r="Q315" s="1604">
        <v>95.999999999912689</v>
      </c>
      <c r="R315" s="1604">
        <v>88.000000000101863</v>
      </c>
      <c r="S315" s="1604">
        <v>79.99999999992724</v>
      </c>
      <c r="T315" s="1604">
        <v>80.000000000109139</v>
      </c>
      <c r="U315" s="1604">
        <v>103.99999999990541</v>
      </c>
      <c r="V315" s="2094">
        <v>136.00000000005821</v>
      </c>
      <c r="W315" s="1604">
        <v>143.99999999986903</v>
      </c>
      <c r="X315" s="1604">
        <v>152.00000000004366</v>
      </c>
      <c r="Y315" s="1604">
        <v>136.00000000005821</v>
      </c>
      <c r="Z315" s="1604">
        <v>160.00000000003638</v>
      </c>
      <c r="AA315" s="1604">
        <v>143.99999999986903</v>
      </c>
      <c r="AB315" s="3802">
        <v>144.00000000005093</v>
      </c>
      <c r="AC315" s="1490">
        <f>SUM(E315:AB315)</f>
        <v>2815.9999999999854</v>
      </c>
      <c r="AD315" s="1129"/>
    </row>
    <row r="316" spans="1:30" s="14" customFormat="1" ht="12.75" customHeight="1">
      <c r="A316" s="4996"/>
      <c r="B316" s="4998"/>
      <c r="C316" s="1826" t="s">
        <v>315</v>
      </c>
      <c r="D316" s="774" t="s">
        <v>340</v>
      </c>
      <c r="E316" s="432">
        <f>SQRT(E314^2+E315^2)</f>
        <v>323.10988842826617</v>
      </c>
      <c r="F316" s="433">
        <f t="shared" ref="F316:AC316" si="64">SQRT(F314^2+F315^2)</f>
        <v>215.40659228518425</v>
      </c>
      <c r="G316" s="433">
        <f t="shared" si="64"/>
        <v>215.40659228518425</v>
      </c>
      <c r="H316" s="1092">
        <f t="shared" si="64"/>
        <v>215.40659228567404</v>
      </c>
      <c r="I316" s="433">
        <f t="shared" si="64"/>
        <v>215.40659228518425</v>
      </c>
      <c r="J316" s="433">
        <f t="shared" si="64"/>
        <v>215.40659228567404</v>
      </c>
      <c r="K316" s="433">
        <f t="shared" si="64"/>
        <v>258.48791074222112</v>
      </c>
      <c r="L316" s="433">
        <f t="shared" si="64"/>
        <v>387.73186611382141</v>
      </c>
      <c r="M316" s="433">
        <f t="shared" si="64"/>
        <v>452.3538437993767</v>
      </c>
      <c r="N316" s="1092">
        <f t="shared" si="64"/>
        <v>516.975821484932</v>
      </c>
      <c r="O316" s="433">
        <f t="shared" si="64"/>
        <v>366.1912068848132</v>
      </c>
      <c r="P316" s="433">
        <f t="shared" si="64"/>
        <v>258.48791074271088</v>
      </c>
      <c r="Q316" s="433">
        <f t="shared" si="64"/>
        <v>258.48791074222112</v>
      </c>
      <c r="R316" s="433">
        <f t="shared" si="64"/>
        <v>236.94725151419246</v>
      </c>
      <c r="S316" s="433">
        <f t="shared" si="64"/>
        <v>215.40659228518425</v>
      </c>
      <c r="T316" s="433">
        <f t="shared" si="64"/>
        <v>215.40659228567404</v>
      </c>
      <c r="U316" s="433">
        <f t="shared" si="64"/>
        <v>280.02856997073951</v>
      </c>
      <c r="V316" s="1092">
        <f t="shared" si="64"/>
        <v>366.19120688530302</v>
      </c>
      <c r="W316" s="433">
        <f t="shared" si="64"/>
        <v>387.73186611333165</v>
      </c>
      <c r="X316" s="433">
        <f t="shared" si="64"/>
        <v>409.27252534233986</v>
      </c>
      <c r="Y316" s="433">
        <f t="shared" si="64"/>
        <v>366.19120688530302</v>
      </c>
      <c r="Z316" s="433">
        <f t="shared" si="64"/>
        <v>430.81318457085825</v>
      </c>
      <c r="AA316" s="433">
        <f t="shared" si="64"/>
        <v>387.73186611333165</v>
      </c>
      <c r="AB316" s="434">
        <f t="shared" si="64"/>
        <v>387.73186611382141</v>
      </c>
      <c r="AC316" s="487">
        <f t="shared" si="64"/>
        <v>7582.312048445342</v>
      </c>
      <c r="AD316" s="3276"/>
    </row>
    <row r="317" spans="1:30" s="14" customFormat="1" ht="12.75" customHeight="1">
      <c r="A317" s="4996"/>
      <c r="B317" s="4998"/>
      <c r="C317" s="2623" t="s">
        <v>315</v>
      </c>
      <c r="D317" s="1370" t="s">
        <v>110</v>
      </c>
      <c r="E317" s="2325">
        <f>E316/(SQRT(3)*E304)</f>
        <v>16.95887100562631</v>
      </c>
      <c r="F317" s="2326">
        <f t="shared" ref="F317:AB317" si="65">F316/(SQRT(3)*F304)</f>
        <v>11.305914003733736</v>
      </c>
      <c r="G317" s="2326">
        <f t="shared" si="65"/>
        <v>11.305914003733736</v>
      </c>
      <c r="H317" s="2327">
        <f t="shared" si="65"/>
        <v>11.305914003759444</v>
      </c>
      <c r="I317" s="2326">
        <f t="shared" si="65"/>
        <v>11.305914003733736</v>
      </c>
      <c r="J317" s="2326">
        <f t="shared" si="65"/>
        <v>11.305914003759444</v>
      </c>
      <c r="K317" s="2326">
        <f t="shared" si="65"/>
        <v>13.567096804480483</v>
      </c>
      <c r="L317" s="2326">
        <f t="shared" si="65"/>
        <v>20.350645206746432</v>
      </c>
      <c r="M317" s="2326">
        <f t="shared" si="65"/>
        <v>23.742419407866553</v>
      </c>
      <c r="N317" s="2327">
        <f t="shared" si="65"/>
        <v>27.134193608986674</v>
      </c>
      <c r="O317" s="2326">
        <f t="shared" si="65"/>
        <v>19.220053806347348</v>
      </c>
      <c r="P317" s="2326">
        <f t="shared" si="65"/>
        <v>13.567096804506191</v>
      </c>
      <c r="Q317" s="2326">
        <f t="shared" si="65"/>
        <v>13.567096804480483</v>
      </c>
      <c r="R317" s="2326">
        <f t="shared" si="65"/>
        <v>12.436505404132816</v>
      </c>
      <c r="S317" s="2326">
        <f t="shared" si="65"/>
        <v>11.305914003733736</v>
      </c>
      <c r="T317" s="2326">
        <f t="shared" si="65"/>
        <v>11.305914003759444</v>
      </c>
      <c r="U317" s="2326">
        <f t="shared" si="65"/>
        <v>14.697688204853856</v>
      </c>
      <c r="V317" s="2327">
        <f t="shared" si="65"/>
        <v>19.220053806373059</v>
      </c>
      <c r="W317" s="2326">
        <f t="shared" si="65"/>
        <v>20.350645206720724</v>
      </c>
      <c r="X317" s="2326">
        <f t="shared" si="65"/>
        <v>21.481236607119804</v>
      </c>
      <c r="Y317" s="2326">
        <f t="shared" si="65"/>
        <v>19.220053806373059</v>
      </c>
      <c r="Z317" s="2326">
        <f t="shared" si="65"/>
        <v>22.611828007493177</v>
      </c>
      <c r="AA317" s="2326">
        <f t="shared" si="65"/>
        <v>20.350645206720724</v>
      </c>
      <c r="AB317" s="2329">
        <f t="shared" si="65"/>
        <v>20.350645206746432</v>
      </c>
      <c r="AC317" s="1372"/>
      <c r="AD317" s="1129"/>
    </row>
    <row r="318" spans="1:30" s="14" customFormat="1" ht="12.75" customHeight="1" thickBot="1">
      <c r="A318" s="4997"/>
      <c r="B318" s="4999"/>
      <c r="C318" s="1865" t="s">
        <v>315</v>
      </c>
      <c r="D318" s="1401" t="s">
        <v>111</v>
      </c>
      <c r="E318" s="1137">
        <f>E315/E314</f>
        <v>0.4</v>
      </c>
      <c r="F318" s="1138">
        <f t="shared" ref="F318:AB318" si="66">F315/F314</f>
        <v>0.4</v>
      </c>
      <c r="G318" s="1138">
        <f t="shared" si="66"/>
        <v>0.4</v>
      </c>
      <c r="H318" s="1236">
        <f t="shared" si="66"/>
        <v>0.4</v>
      </c>
      <c r="I318" s="1138">
        <f t="shared" si="66"/>
        <v>0.4</v>
      </c>
      <c r="J318" s="1138">
        <f t="shared" si="66"/>
        <v>0.4</v>
      </c>
      <c r="K318" s="1138">
        <f t="shared" si="66"/>
        <v>0.4</v>
      </c>
      <c r="L318" s="1138">
        <f t="shared" si="66"/>
        <v>0.4</v>
      </c>
      <c r="M318" s="1138">
        <f t="shared" si="66"/>
        <v>0.4</v>
      </c>
      <c r="N318" s="1236">
        <f t="shared" si="66"/>
        <v>0.4</v>
      </c>
      <c r="O318" s="1138">
        <f t="shared" si="66"/>
        <v>0.4</v>
      </c>
      <c r="P318" s="1138">
        <f t="shared" si="66"/>
        <v>0.4</v>
      </c>
      <c r="Q318" s="1138">
        <f t="shared" si="66"/>
        <v>0.4</v>
      </c>
      <c r="R318" s="1138">
        <f t="shared" si="66"/>
        <v>0.4</v>
      </c>
      <c r="S318" s="1138">
        <f t="shared" si="66"/>
        <v>0.4</v>
      </c>
      <c r="T318" s="1138">
        <f t="shared" si="66"/>
        <v>0.4</v>
      </c>
      <c r="U318" s="1138">
        <f t="shared" si="66"/>
        <v>0.4</v>
      </c>
      <c r="V318" s="1236">
        <f t="shared" si="66"/>
        <v>0.4</v>
      </c>
      <c r="W318" s="1138">
        <f t="shared" si="66"/>
        <v>0.4</v>
      </c>
      <c r="X318" s="1138">
        <f t="shared" si="66"/>
        <v>0.4</v>
      </c>
      <c r="Y318" s="1144">
        <f t="shared" si="66"/>
        <v>0.4</v>
      </c>
      <c r="Z318" s="1138">
        <f t="shared" si="66"/>
        <v>0.4</v>
      </c>
      <c r="AA318" s="1138">
        <f t="shared" si="66"/>
        <v>0.4</v>
      </c>
      <c r="AB318" s="1139">
        <f t="shared" si="66"/>
        <v>0.4</v>
      </c>
      <c r="AC318" s="1374">
        <f>AC315/AC314</f>
        <v>0.4</v>
      </c>
      <c r="AD318" s="1129"/>
    </row>
    <row r="319" spans="1:30" s="7" customFormat="1" ht="12.75" customHeight="1">
      <c r="A319" s="4896" t="s">
        <v>134</v>
      </c>
      <c r="B319" s="4906"/>
      <c r="C319" s="1840" t="s">
        <v>315</v>
      </c>
      <c r="D319" s="1425" t="s">
        <v>108</v>
      </c>
      <c r="E319" s="3803">
        <f>E309+E314</f>
        <v>1100.0000000012733</v>
      </c>
      <c r="F319" s="1176">
        <f t="shared" ref="F319:AC319" si="67">F309+F314</f>
        <v>999.99999999909051</v>
      </c>
      <c r="G319" s="1176">
        <f t="shared" si="67"/>
        <v>999.99999999909051</v>
      </c>
      <c r="H319" s="1245">
        <f t="shared" si="67"/>
        <v>1020.0000000018008</v>
      </c>
      <c r="I319" s="1176">
        <f t="shared" si="67"/>
        <v>1019.9999999995271</v>
      </c>
      <c r="J319" s="1176">
        <f t="shared" si="67"/>
        <v>1140.0000000007822</v>
      </c>
      <c r="K319" s="1176">
        <f t="shared" si="67"/>
        <v>1259.9999999983993</v>
      </c>
      <c r="L319" s="1176">
        <f t="shared" si="67"/>
        <v>1400.0000000010004</v>
      </c>
      <c r="M319" s="1176">
        <f t="shared" si="67"/>
        <v>1420.0000000000728</v>
      </c>
      <c r="N319" s="1245">
        <f t="shared" si="67"/>
        <v>1539.9999999995089</v>
      </c>
      <c r="O319" s="1176">
        <f t="shared" si="67"/>
        <v>1460.0000000004911</v>
      </c>
      <c r="P319" s="1176">
        <f t="shared" si="67"/>
        <v>1400.0000000000909</v>
      </c>
      <c r="Q319" s="1176">
        <f t="shared" si="67"/>
        <v>1340.0000000001455</v>
      </c>
      <c r="R319" s="1176">
        <f t="shared" si="67"/>
        <v>1259.9999999993088</v>
      </c>
      <c r="S319" s="1176">
        <f t="shared" si="67"/>
        <v>1279.9999999997453</v>
      </c>
      <c r="T319" s="1176">
        <f t="shared" si="67"/>
        <v>1320.0000000010732</v>
      </c>
      <c r="U319" s="1176">
        <f t="shared" si="67"/>
        <v>1319.9999999992542</v>
      </c>
      <c r="V319" s="1245">
        <f t="shared" si="67"/>
        <v>1360.0000000005821</v>
      </c>
      <c r="W319" s="1176">
        <f t="shared" si="67"/>
        <v>1399.9999999987267</v>
      </c>
      <c r="X319" s="1176">
        <f t="shared" si="67"/>
        <v>1380.0000000001091</v>
      </c>
      <c r="Y319" s="1177">
        <f t="shared" si="67"/>
        <v>1340.0000000001455</v>
      </c>
      <c r="Z319" s="1176">
        <f t="shared" si="67"/>
        <v>1299.9999999997272</v>
      </c>
      <c r="AA319" s="1176">
        <f t="shared" si="67"/>
        <v>1260.0000000011278</v>
      </c>
      <c r="AB319" s="3804">
        <f t="shared" si="67"/>
        <v>1159.9999999993997</v>
      </c>
      <c r="AC319" s="1501">
        <f t="shared" si="67"/>
        <v>30480.000000000473</v>
      </c>
      <c r="AD319" s="1129"/>
    </row>
    <row r="320" spans="1:30" s="7" customFormat="1" ht="12.75" customHeight="1" thickBot="1">
      <c r="A320" s="4901"/>
      <c r="B320" s="4906"/>
      <c r="C320" s="1862" t="s">
        <v>315</v>
      </c>
      <c r="D320" s="1426" t="s">
        <v>109</v>
      </c>
      <c r="E320" s="2632">
        <f>E310+E315</f>
        <v>344.00000000037835</v>
      </c>
      <c r="F320" s="2633">
        <f t="shared" ref="F320:AC320" si="68">F310+F315</f>
        <v>303.99999999972351</v>
      </c>
      <c r="G320" s="2633">
        <f t="shared" si="68"/>
        <v>303.99999999972351</v>
      </c>
      <c r="H320" s="1557">
        <f t="shared" si="68"/>
        <v>309.60000000053697</v>
      </c>
      <c r="I320" s="2633">
        <f t="shared" si="68"/>
        <v>309.59999999984575</v>
      </c>
      <c r="J320" s="2633">
        <f t="shared" si="68"/>
        <v>343.20000000025175</v>
      </c>
      <c r="K320" s="2633">
        <f t="shared" si="68"/>
        <v>381.59999999952561</v>
      </c>
      <c r="L320" s="2633">
        <f t="shared" si="68"/>
        <v>435.2000000002954</v>
      </c>
      <c r="M320" s="2633">
        <f t="shared" si="68"/>
        <v>448.0000000000291</v>
      </c>
      <c r="N320" s="1557">
        <f t="shared" si="68"/>
        <v>488.79999999986467</v>
      </c>
      <c r="O320" s="2633">
        <f t="shared" si="68"/>
        <v>449.60000000010047</v>
      </c>
      <c r="P320" s="2633">
        <f t="shared" si="68"/>
        <v>420.8000000000539</v>
      </c>
      <c r="Q320" s="2633">
        <f t="shared" si="68"/>
        <v>404.00000000001461</v>
      </c>
      <c r="R320" s="2633">
        <f t="shared" si="68"/>
        <v>379.19999999983702</v>
      </c>
      <c r="S320" s="2633">
        <f t="shared" si="68"/>
        <v>382.39999999990692</v>
      </c>
      <c r="T320" s="2633">
        <f t="shared" si="68"/>
        <v>393.6000000003333</v>
      </c>
      <c r="U320" s="2633">
        <f t="shared" si="68"/>
        <v>400.7999999997628</v>
      </c>
      <c r="V320" s="1557">
        <f t="shared" si="68"/>
        <v>421.60000000018044</v>
      </c>
      <c r="W320" s="2633">
        <f t="shared" si="68"/>
        <v>435.19999999960419</v>
      </c>
      <c r="X320" s="2633">
        <f t="shared" si="68"/>
        <v>432.00000000004366</v>
      </c>
      <c r="Y320" s="2582">
        <f t="shared" si="68"/>
        <v>416.00000000005821</v>
      </c>
      <c r="Z320" s="2633">
        <f t="shared" si="68"/>
        <v>411.99999999993452</v>
      </c>
      <c r="AA320" s="2633">
        <f t="shared" si="68"/>
        <v>396.00000000027649</v>
      </c>
      <c r="AB320" s="2700">
        <f t="shared" si="68"/>
        <v>367.9999999998472</v>
      </c>
      <c r="AC320" s="1194">
        <f t="shared" si="68"/>
        <v>9379.2000000001281</v>
      </c>
      <c r="AD320" s="1129"/>
    </row>
    <row r="321" spans="1:30" s="7" customFormat="1" ht="12.75" customHeight="1">
      <c r="A321" s="4876" t="s">
        <v>12</v>
      </c>
      <c r="B321" s="5020"/>
      <c r="C321" s="1867" t="s">
        <v>296</v>
      </c>
      <c r="D321" s="1326" t="s">
        <v>108</v>
      </c>
      <c r="E321" s="1206">
        <f>'[3]Трош '!AD43</f>
        <v>5</v>
      </c>
      <c r="F321" s="1207">
        <f>'[3]Трош '!AE43</f>
        <v>5.1999999999998181</v>
      </c>
      <c r="G321" s="1207">
        <f>'[3]Трош '!AF43</f>
        <v>1.3999999999987267</v>
      </c>
      <c r="H321" s="1254">
        <f>'[3]Трош '!AG43</f>
        <v>1.8000000000029104</v>
      </c>
      <c r="I321" s="1207">
        <f>'[3]Трош '!AH43</f>
        <v>1.7999999999983629</v>
      </c>
      <c r="J321" s="1207">
        <f>'[3]Трош '!AI43</f>
        <v>1.5999999999985448</v>
      </c>
      <c r="K321" s="1207">
        <f>'[3]Трош '!AJ43</f>
        <v>2.0000000000027285</v>
      </c>
      <c r="L321" s="1207">
        <f>'[3]Трош '!AK43</f>
        <v>2.1999999999979991</v>
      </c>
      <c r="M321" s="1207">
        <f>'[3]Трош '!AL43</f>
        <v>2.8000000000020009</v>
      </c>
      <c r="N321" s="1254">
        <f>'[3]Трош '!AM43</f>
        <v>1.7999999999983629</v>
      </c>
      <c r="O321" s="1207">
        <f>'[3]Трош '!AN43</f>
        <v>1.999999999998181</v>
      </c>
      <c r="P321" s="1207">
        <f>'[3]Трош '!AO43</f>
        <v>1.8000000000029104</v>
      </c>
      <c r="Q321" s="1207">
        <f>'[3]Трош '!AP43</f>
        <v>2.3999999999978172</v>
      </c>
      <c r="R321" s="1207">
        <f>'[3]Трош '!AQ43</f>
        <v>2.6000000000021828</v>
      </c>
      <c r="S321" s="1207">
        <f>'[3]Трош '!AR43</f>
        <v>3.1999999999970896</v>
      </c>
      <c r="T321" s="1207">
        <f>'[3]Трош '!AS43</f>
        <v>2.0000000000027285</v>
      </c>
      <c r="U321" s="1207">
        <f>'[3]Трош '!AT43</f>
        <v>4.0000000000009095</v>
      </c>
      <c r="V321" s="1254">
        <f>'[3]Трош '!AU43</f>
        <v>1.3999999999987267</v>
      </c>
      <c r="W321" s="1207">
        <f>'[3]Трош '!AV43</f>
        <v>2.1999999999979991</v>
      </c>
      <c r="X321" s="1207">
        <f>'[3]Трош '!AW43</f>
        <v>2.0000000000027285</v>
      </c>
      <c r="Y321" s="1208">
        <f>'[3]Трош '!AX43</f>
        <v>0.5999999999994543</v>
      </c>
      <c r="Z321" s="1207">
        <f>'[3]Трош '!AY43</f>
        <v>2.1999999999979991</v>
      </c>
      <c r="AA321" s="1207">
        <f>'[3]Трош '!AZ43</f>
        <v>2.0000000000027285</v>
      </c>
      <c r="AB321" s="1209">
        <f>'[3]Трош '!BA43</f>
        <v>1.3999999999987267</v>
      </c>
      <c r="AC321" s="1432">
        <f>SUM(E321:AB321)</f>
        <v>55.399999999999636</v>
      </c>
      <c r="AD321" s="1129"/>
    </row>
    <row r="322" spans="1:30" s="7" customFormat="1" ht="12.75" customHeight="1" thickBot="1">
      <c r="A322" s="5021"/>
      <c r="B322" s="5022"/>
      <c r="C322" s="1868"/>
      <c r="D322" s="1334" t="s">
        <v>109</v>
      </c>
      <c r="E322" s="1180"/>
      <c r="F322" s="1181"/>
      <c r="G322" s="1181"/>
      <c r="H322" s="1246"/>
      <c r="I322" s="1181"/>
      <c r="J322" s="1181"/>
      <c r="K322" s="1181"/>
      <c r="L322" s="1181"/>
      <c r="M322" s="1181"/>
      <c r="N322" s="1246"/>
      <c r="O322" s="1181"/>
      <c r="P322" s="1181"/>
      <c r="Q322" s="1181"/>
      <c r="R322" s="1181"/>
      <c r="S322" s="1181"/>
      <c r="T322" s="1181"/>
      <c r="U322" s="1181"/>
      <c r="V322" s="1246"/>
      <c r="W322" s="1181"/>
      <c r="X322" s="1181"/>
      <c r="Y322" s="1182"/>
      <c r="Z322" s="1181"/>
      <c r="AA322" s="1181"/>
      <c r="AB322" s="1183"/>
      <c r="AC322" s="1409"/>
      <c r="AD322" s="1129"/>
    </row>
    <row r="323" spans="1:30" s="7" customFormat="1" ht="15.75" customHeight="1" thickBot="1">
      <c r="A323" s="4745" t="s">
        <v>136</v>
      </c>
      <c r="B323" s="5023"/>
      <c r="C323" s="1864" t="s">
        <v>315</v>
      </c>
      <c r="D323" s="2734" t="s">
        <v>108</v>
      </c>
      <c r="E323" s="1876">
        <f>E296-E319</f>
        <v>-10.000000001273293</v>
      </c>
      <c r="F323" s="1876">
        <f t="shared" ref="F323:AB323" si="69">F296-F319</f>
        <v>20.000000000909495</v>
      </c>
      <c r="G323" s="1876">
        <f t="shared" si="69"/>
        <v>50.000000000909495</v>
      </c>
      <c r="H323" s="1876">
        <f t="shared" si="69"/>
        <v>-1.8007995095103979E-9</v>
      </c>
      <c r="I323" s="1876">
        <f t="shared" si="69"/>
        <v>30.000000000472937</v>
      </c>
      <c r="J323" s="1876">
        <f t="shared" si="69"/>
        <v>-20.000000000782165</v>
      </c>
      <c r="K323" s="1876">
        <f t="shared" si="69"/>
        <v>1.6007106751203537E-9</v>
      </c>
      <c r="L323" s="1876">
        <f t="shared" si="69"/>
        <v>29.999999998999556</v>
      </c>
      <c r="M323" s="1876">
        <f t="shared" si="69"/>
        <v>29.99999999992724</v>
      </c>
      <c r="N323" s="1876">
        <f t="shared" si="69"/>
        <v>10.000000000491127</v>
      </c>
      <c r="O323" s="1876">
        <f t="shared" si="69"/>
        <v>-20.000000000491127</v>
      </c>
      <c r="P323" s="1876">
        <f t="shared" si="69"/>
        <v>-30.000000000090949</v>
      </c>
      <c r="Q323" s="1876">
        <f t="shared" si="69"/>
        <v>9.9999999998544808</v>
      </c>
      <c r="R323" s="1876">
        <f t="shared" si="69"/>
        <v>30.000000000691216</v>
      </c>
      <c r="S323" s="1876">
        <f t="shared" si="69"/>
        <v>2.5465851649641991E-10</v>
      </c>
      <c r="T323" s="1876">
        <f t="shared" si="69"/>
        <v>-1.0732037480920553E-9</v>
      </c>
      <c r="U323" s="1876">
        <f t="shared" si="69"/>
        <v>50.000000000745786</v>
      </c>
      <c r="V323" s="1876">
        <f t="shared" si="69"/>
        <v>9.9999999994179234</v>
      </c>
      <c r="W323" s="1876">
        <f t="shared" si="69"/>
        <v>-29.999999998726707</v>
      </c>
      <c r="X323" s="1876">
        <f t="shared" si="69"/>
        <v>-20.000000000109139</v>
      </c>
      <c r="Y323" s="1876">
        <f t="shared" si="69"/>
        <v>-10.000000000145519</v>
      </c>
      <c r="Z323" s="1876">
        <f t="shared" si="69"/>
        <v>10.000000000272848</v>
      </c>
      <c r="AA323" s="1876">
        <f t="shared" si="69"/>
        <v>29.999999998872227</v>
      </c>
      <c r="AB323" s="1876">
        <f t="shared" si="69"/>
        <v>90.000000000600267</v>
      </c>
      <c r="AC323" s="473">
        <f>AC296-AC319</f>
        <v>259.99999999952706</v>
      </c>
      <c r="AD323" s="1788">
        <f>AC323/AC296</f>
        <v>8.4580351333613229E-3</v>
      </c>
    </row>
    <row r="324" spans="1:30" s="7" customFormat="1" ht="12.75" customHeight="1" thickBot="1">
      <c r="A324" s="4747"/>
      <c r="B324" s="5024"/>
      <c r="C324" s="1846" t="s">
        <v>315</v>
      </c>
      <c r="D324" s="2735" t="s">
        <v>110</v>
      </c>
      <c r="E324" s="2737">
        <f>E299-E312-E317</f>
        <v>0.56064885016506949</v>
      </c>
      <c r="F324" s="2737">
        <f t="shared" ref="F324:AB324" si="70">F299-F312-F317</f>
        <v>2.40605854052043</v>
      </c>
      <c r="G324" s="2737">
        <f t="shared" si="70"/>
        <v>3.8794983517081612</v>
      </c>
      <c r="H324" s="2737">
        <f t="shared" si="70"/>
        <v>1.1306127809255209</v>
      </c>
      <c r="I324" s="2737">
        <f t="shared" si="70"/>
        <v>2.6087124016503687</v>
      </c>
      <c r="J324" s="2737">
        <f t="shared" si="70"/>
        <v>-0.29391537980072613</v>
      </c>
      <c r="K324" s="2737">
        <f t="shared" si="70"/>
        <v>0.54791063798460193</v>
      </c>
      <c r="L324" s="2737">
        <f t="shared" si="70"/>
        <v>1.9696447266469868</v>
      </c>
      <c r="M324" s="2737">
        <f t="shared" si="70"/>
        <v>1.9193821156570472</v>
      </c>
      <c r="N324" s="2737">
        <f t="shared" si="70"/>
        <v>1.4142234767093136</v>
      </c>
      <c r="O324" s="2737">
        <f>O299-O312-O317</f>
        <v>-0.59695796231146758</v>
      </c>
      <c r="P324" s="2737">
        <f t="shared" si="70"/>
        <v>-1.2690560388306746</v>
      </c>
      <c r="Q324" s="2737">
        <f t="shared" si="70"/>
        <v>0.84151910865233681</v>
      </c>
      <c r="R324" s="2737">
        <f t="shared" si="70"/>
        <v>1.7659778125850849</v>
      </c>
      <c r="S324" s="2737">
        <f t="shared" si="70"/>
        <v>0.37355546359569658</v>
      </c>
      <c r="T324" s="2737">
        <f t="shared" si="70"/>
        <v>0.51384533872209559</v>
      </c>
      <c r="U324" s="2737">
        <f t="shared" si="70"/>
        <v>3.5471251524475544</v>
      </c>
      <c r="V324" s="2737">
        <f t="shared" si="70"/>
        <v>1.0362669347169486</v>
      </c>
      <c r="W324" s="2737">
        <f t="shared" si="70"/>
        <v>-1.0157311388055952</v>
      </c>
      <c r="X324" s="2737">
        <f t="shared" si="70"/>
        <v>-0.79871968225583601</v>
      </c>
      <c r="Y324" s="2737">
        <f t="shared" si="70"/>
        <v>-0.36045789806038186</v>
      </c>
      <c r="Z324" s="2737">
        <f t="shared" si="70"/>
        <v>0.86557465652130716</v>
      </c>
      <c r="AA324" s="2737">
        <f t="shared" si="70"/>
        <v>1.964731824902433</v>
      </c>
      <c r="AB324" s="2737">
        <f t="shared" si="70"/>
        <v>5.0923618813507581</v>
      </c>
      <c r="AC324" s="476"/>
      <c r="AD324" s="1379"/>
    </row>
    <row r="325" spans="1:30" s="8" customFormat="1" ht="29.25" customHeight="1" thickBot="1">
      <c r="A325" s="9"/>
      <c r="B325" s="6"/>
      <c r="C325" s="2736"/>
      <c r="D325" s="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52"/>
    </row>
    <row r="326" spans="1:30" s="4" customFormat="1" ht="28.5" customHeight="1" thickBot="1">
      <c r="A326" s="1119" t="s">
        <v>4</v>
      </c>
      <c r="B326" s="1316" t="s">
        <v>0</v>
      </c>
      <c r="C326" s="1317" t="s">
        <v>289</v>
      </c>
      <c r="D326" s="1318" t="s">
        <v>3</v>
      </c>
      <c r="E326" s="5054" t="s">
        <v>138</v>
      </c>
      <c r="F326" s="5055"/>
      <c r="G326" s="5055"/>
      <c r="H326" s="5055"/>
      <c r="I326" s="5055"/>
      <c r="J326" s="5055"/>
      <c r="K326" s="5055"/>
      <c r="L326" s="5055"/>
      <c r="M326" s="5055"/>
      <c r="N326" s="5055"/>
      <c r="O326" s="5055"/>
      <c r="P326" s="5055"/>
      <c r="Q326" s="5055"/>
      <c r="R326" s="5055"/>
      <c r="S326" s="5055"/>
      <c r="T326" s="5055"/>
      <c r="U326" s="5055"/>
      <c r="V326" s="5055"/>
      <c r="W326" s="5055"/>
      <c r="X326" s="5055"/>
      <c r="Y326" s="5055"/>
      <c r="Z326" s="5055"/>
      <c r="AA326" s="5055"/>
      <c r="AB326" s="5056"/>
      <c r="AC326" s="523" t="s">
        <v>2</v>
      </c>
      <c r="AD326" s="78" t="s">
        <v>312</v>
      </c>
    </row>
    <row r="327" spans="1:30" s="8" customFormat="1" ht="20.25" customHeight="1" thickBot="1">
      <c r="A327" s="5102" t="s">
        <v>244</v>
      </c>
      <c r="B327" s="5103"/>
      <c r="C327" s="4276"/>
      <c r="D327" s="4277"/>
      <c r="E327" s="1319">
        <v>1</v>
      </c>
      <c r="F327" s="1319">
        <v>2</v>
      </c>
      <c r="G327" s="1319">
        <v>3</v>
      </c>
      <c r="H327" s="1380">
        <v>4</v>
      </c>
      <c r="I327" s="1319">
        <v>5</v>
      </c>
      <c r="J327" s="1319">
        <v>6</v>
      </c>
      <c r="K327" s="1319">
        <v>7</v>
      </c>
      <c r="L327" s="1319">
        <v>8</v>
      </c>
      <c r="M327" s="1319">
        <v>9</v>
      </c>
      <c r="N327" s="1380">
        <v>10</v>
      </c>
      <c r="O327" s="1319">
        <v>11</v>
      </c>
      <c r="P327" s="1319">
        <v>12</v>
      </c>
      <c r="Q327" s="1319">
        <v>13</v>
      </c>
      <c r="R327" s="1319">
        <v>14</v>
      </c>
      <c r="S327" s="1319">
        <v>15</v>
      </c>
      <c r="T327" s="1319">
        <v>16</v>
      </c>
      <c r="U327" s="1319">
        <v>17</v>
      </c>
      <c r="V327" s="1806">
        <v>18</v>
      </c>
      <c r="W327" s="1319">
        <v>19</v>
      </c>
      <c r="X327" s="1319">
        <v>20</v>
      </c>
      <c r="Y327" s="1806">
        <v>21</v>
      </c>
      <c r="Z327" s="1319">
        <v>22</v>
      </c>
      <c r="AA327" s="1319">
        <v>23</v>
      </c>
      <c r="AB327" s="1319">
        <v>24</v>
      </c>
      <c r="AC327" s="1320"/>
      <c r="AD327" s="1321"/>
    </row>
    <row r="328" spans="1:30" s="14" customFormat="1" ht="14.25" customHeight="1">
      <c r="A328" s="527" t="s">
        <v>257</v>
      </c>
      <c r="B328" s="477"/>
      <c r="C328" s="477"/>
      <c r="D328" s="1322"/>
      <c r="E328" s="3272">
        <v>1</v>
      </c>
      <c r="F328" s="3272">
        <v>1</v>
      </c>
      <c r="G328" s="3272">
        <v>1</v>
      </c>
      <c r="H328" s="3319">
        <v>1</v>
      </c>
      <c r="I328" s="3272">
        <v>1</v>
      </c>
      <c r="J328" s="3272">
        <v>1</v>
      </c>
      <c r="K328" s="3272">
        <v>1</v>
      </c>
      <c r="L328" s="3272">
        <v>1</v>
      </c>
      <c r="M328" s="3272">
        <v>1</v>
      </c>
      <c r="N328" s="3319">
        <v>1</v>
      </c>
      <c r="O328" s="3272">
        <v>1</v>
      </c>
      <c r="P328" s="3272">
        <v>1</v>
      </c>
      <c r="Q328" s="3272">
        <v>1</v>
      </c>
      <c r="R328" s="3272">
        <v>1</v>
      </c>
      <c r="S328" s="3272">
        <v>1</v>
      </c>
      <c r="T328" s="3272">
        <v>1</v>
      </c>
      <c r="U328" s="3272">
        <v>1</v>
      </c>
      <c r="V328" s="3274">
        <v>1</v>
      </c>
      <c r="W328" s="3272">
        <v>1</v>
      </c>
      <c r="X328" s="3272">
        <v>1</v>
      </c>
      <c r="Y328" s="3274">
        <v>1</v>
      </c>
      <c r="Z328" s="3272">
        <v>1</v>
      </c>
      <c r="AA328" s="3272">
        <v>1</v>
      </c>
      <c r="AB328" s="3272">
        <v>1</v>
      </c>
      <c r="AC328" s="1323"/>
      <c r="AD328" s="1129"/>
    </row>
    <row r="329" spans="1:30" s="14" customFormat="1" ht="15.75" customHeight="1" thickBot="1">
      <c r="A329" s="1130" t="s">
        <v>258</v>
      </c>
      <c r="B329" s="479"/>
      <c r="C329" s="479"/>
      <c r="D329" s="1324"/>
      <c r="E329" s="3320" t="s">
        <v>272</v>
      </c>
      <c r="F329" s="3320" t="s">
        <v>272</v>
      </c>
      <c r="G329" s="3320" t="s">
        <v>272</v>
      </c>
      <c r="H329" s="3321" t="s">
        <v>272</v>
      </c>
      <c r="I329" s="3320" t="s">
        <v>272</v>
      </c>
      <c r="J329" s="3320" t="s">
        <v>272</v>
      </c>
      <c r="K329" s="3320" t="s">
        <v>272</v>
      </c>
      <c r="L329" s="3320" t="s">
        <v>272</v>
      </c>
      <c r="M329" s="3320" t="s">
        <v>272</v>
      </c>
      <c r="N329" s="3321" t="s">
        <v>272</v>
      </c>
      <c r="O329" s="3320" t="s">
        <v>272</v>
      </c>
      <c r="P329" s="3320" t="s">
        <v>272</v>
      </c>
      <c r="Q329" s="3320" t="s">
        <v>272</v>
      </c>
      <c r="R329" s="3320" t="s">
        <v>272</v>
      </c>
      <c r="S329" s="3320" t="s">
        <v>272</v>
      </c>
      <c r="T329" s="3320" t="s">
        <v>272</v>
      </c>
      <c r="U329" s="3320" t="s">
        <v>272</v>
      </c>
      <c r="V329" s="3322" t="s">
        <v>272</v>
      </c>
      <c r="W329" s="3320" t="s">
        <v>272</v>
      </c>
      <c r="X329" s="3320" t="s">
        <v>272</v>
      </c>
      <c r="Y329" s="3322" t="s">
        <v>272</v>
      </c>
      <c r="Z329" s="3320" t="s">
        <v>272</v>
      </c>
      <c r="AA329" s="3320" t="s">
        <v>272</v>
      </c>
      <c r="AB329" s="3320" t="s">
        <v>272</v>
      </c>
      <c r="AC329" s="1325"/>
      <c r="AD329" s="1129"/>
    </row>
    <row r="330" spans="1:30" s="14" customFormat="1" ht="12.75" customHeight="1">
      <c r="A330" s="4984" t="s">
        <v>238</v>
      </c>
      <c r="B330" s="4987" t="s">
        <v>171</v>
      </c>
      <c r="C330" s="1485" t="s">
        <v>283</v>
      </c>
      <c r="D330" s="1326" t="s">
        <v>108</v>
      </c>
      <c r="E330" s="1327"/>
      <c r="F330" s="1187"/>
      <c r="G330" s="1187"/>
      <c r="H330" s="1258"/>
      <c r="I330" s="1187"/>
      <c r="J330" s="1187"/>
      <c r="K330" s="1187"/>
      <c r="L330" s="1187"/>
      <c r="M330" s="1187"/>
      <c r="N330" s="1258"/>
      <c r="O330" s="1187"/>
      <c r="P330" s="1187"/>
      <c r="Q330" s="1187"/>
      <c r="R330" s="1187"/>
      <c r="S330" s="1187"/>
      <c r="T330" s="1187"/>
      <c r="U330" s="1187"/>
      <c r="V330" s="1258"/>
      <c r="W330" s="1187"/>
      <c r="X330" s="1187"/>
      <c r="Y330" s="1188"/>
      <c r="Z330" s="1187"/>
      <c r="AA330" s="1187"/>
      <c r="AB330" s="1187"/>
      <c r="AC330" s="1328"/>
      <c r="AD330" s="1129"/>
    </row>
    <row r="331" spans="1:30" s="14" customFormat="1" ht="12.75" customHeight="1">
      <c r="A331" s="4985"/>
      <c r="B331" s="4988"/>
      <c r="C331" s="1860" t="s">
        <v>283</v>
      </c>
      <c r="D331" s="1329" t="s">
        <v>109</v>
      </c>
      <c r="E331" s="1330"/>
      <c r="F331" s="1331"/>
      <c r="G331" s="1331"/>
      <c r="H331" s="1382"/>
      <c r="I331" s="1331"/>
      <c r="J331" s="1331"/>
      <c r="K331" s="1331"/>
      <c r="L331" s="1331"/>
      <c r="M331" s="1331"/>
      <c r="N331" s="1382"/>
      <c r="O331" s="1331"/>
      <c r="P331" s="1331"/>
      <c r="Q331" s="1331"/>
      <c r="R331" s="1331"/>
      <c r="S331" s="1331"/>
      <c r="T331" s="1331"/>
      <c r="U331" s="1331"/>
      <c r="V331" s="1382"/>
      <c r="W331" s="1331"/>
      <c r="X331" s="1331"/>
      <c r="Y331" s="1332"/>
      <c r="Z331" s="1331"/>
      <c r="AA331" s="1331"/>
      <c r="AB331" s="1331"/>
      <c r="AC331" s="1333"/>
      <c r="AD331" s="1129"/>
    </row>
    <row r="332" spans="1:30" s="14" customFormat="1" ht="12.75" customHeight="1">
      <c r="A332" s="4985"/>
      <c r="B332" s="4988"/>
      <c r="C332" s="1860"/>
      <c r="D332" s="1329" t="s">
        <v>111</v>
      </c>
      <c r="E332" s="1330"/>
      <c r="F332" s="1331"/>
      <c r="G332" s="1331"/>
      <c r="H332" s="1382"/>
      <c r="I332" s="1331"/>
      <c r="J332" s="1331"/>
      <c r="K332" s="1331"/>
      <c r="L332" s="1331"/>
      <c r="M332" s="1331"/>
      <c r="N332" s="1382"/>
      <c r="O332" s="1331"/>
      <c r="P332" s="1331"/>
      <c r="Q332" s="1331"/>
      <c r="R332" s="1331"/>
      <c r="S332" s="1331"/>
      <c r="T332" s="1331"/>
      <c r="U332" s="1331"/>
      <c r="V332" s="1382"/>
      <c r="W332" s="1331"/>
      <c r="X332" s="1331"/>
      <c r="Y332" s="1332"/>
      <c r="Z332" s="1331"/>
      <c r="AA332" s="1331"/>
      <c r="AB332" s="1331"/>
      <c r="AC332" s="1333"/>
      <c r="AD332" s="1129"/>
    </row>
    <row r="333" spans="1:30" s="14" customFormat="1" ht="12.75" customHeight="1" thickBot="1">
      <c r="A333" s="4986"/>
      <c r="B333" s="4989"/>
      <c r="C333" s="3060" t="s">
        <v>342</v>
      </c>
      <c r="D333" s="1334" t="s">
        <v>112</v>
      </c>
      <c r="E333" s="4310">
        <v>34</v>
      </c>
      <c r="F333" s="4311">
        <v>33.5</v>
      </c>
      <c r="G333" s="4311">
        <v>33.6</v>
      </c>
      <c r="H333" s="4312">
        <v>33.6</v>
      </c>
      <c r="I333" s="4311">
        <v>33.6</v>
      </c>
      <c r="J333" s="4311">
        <v>33.6</v>
      </c>
      <c r="K333" s="4311">
        <v>33.6</v>
      </c>
      <c r="L333" s="4311">
        <v>33.5</v>
      </c>
      <c r="M333" s="4311">
        <v>33.4</v>
      </c>
      <c r="N333" s="4312">
        <v>33.5</v>
      </c>
      <c r="O333" s="4311">
        <v>33.6</v>
      </c>
      <c r="P333" s="4311">
        <v>33.5</v>
      </c>
      <c r="Q333" s="4311">
        <v>33.6</v>
      </c>
      <c r="R333" s="4311">
        <v>33.5</v>
      </c>
      <c r="S333" s="4311">
        <v>33.5</v>
      </c>
      <c r="T333" s="4311">
        <v>33.5</v>
      </c>
      <c r="U333" s="4311">
        <v>33.4</v>
      </c>
      <c r="V333" s="4312">
        <v>33.700000000000003</v>
      </c>
      <c r="W333" s="4311">
        <v>33.700000000000003</v>
      </c>
      <c r="X333" s="4311">
        <v>33.700000000000003</v>
      </c>
      <c r="Y333" s="4313">
        <v>33.700000000000003</v>
      </c>
      <c r="Z333" s="4311">
        <v>33.799999999999997</v>
      </c>
      <c r="AA333" s="4311">
        <v>33.799999999999997</v>
      </c>
      <c r="AB333" s="4311">
        <v>33.6</v>
      </c>
      <c r="AC333" s="1338"/>
      <c r="AD333" s="1129"/>
    </row>
    <row r="334" spans="1:30" s="14" customFormat="1" ht="12.75" customHeight="1">
      <c r="A334" s="4990" t="s">
        <v>239</v>
      </c>
      <c r="B334" s="4993" t="s">
        <v>172</v>
      </c>
      <c r="C334" s="1485" t="s">
        <v>283</v>
      </c>
      <c r="D334" s="1326" t="s">
        <v>108</v>
      </c>
      <c r="E334" s="1339"/>
      <c r="F334" s="1340"/>
      <c r="G334" s="1340"/>
      <c r="H334" s="1384"/>
      <c r="I334" s="1340"/>
      <c r="J334" s="1340"/>
      <c r="K334" s="1340"/>
      <c r="L334" s="1340"/>
      <c r="M334" s="1340"/>
      <c r="N334" s="1384"/>
      <c r="O334" s="1340"/>
      <c r="P334" s="1340"/>
      <c r="Q334" s="1340"/>
      <c r="R334" s="1340"/>
      <c r="S334" s="1340"/>
      <c r="T334" s="1340"/>
      <c r="U334" s="1340"/>
      <c r="V334" s="1384"/>
      <c r="W334" s="1340"/>
      <c r="X334" s="1340"/>
      <c r="Y334" s="1341"/>
      <c r="Z334" s="1340"/>
      <c r="AA334" s="1340"/>
      <c r="AB334" s="1340"/>
      <c r="AC334" s="1342"/>
      <c r="AD334" s="1129"/>
    </row>
    <row r="335" spans="1:30" s="14" customFormat="1" ht="12.75" customHeight="1">
      <c r="A335" s="4991"/>
      <c r="B335" s="4994"/>
      <c r="C335" s="1860" t="s">
        <v>283</v>
      </c>
      <c r="D335" s="1329" t="s">
        <v>109</v>
      </c>
      <c r="E335" s="1330"/>
      <c r="F335" s="1331"/>
      <c r="G335" s="1331"/>
      <c r="H335" s="1382"/>
      <c r="I335" s="1331"/>
      <c r="J335" s="1331"/>
      <c r="K335" s="1331"/>
      <c r="L335" s="1331"/>
      <c r="M335" s="1331"/>
      <c r="N335" s="1382"/>
      <c r="O335" s="1331"/>
      <c r="P335" s="1331"/>
      <c r="Q335" s="1331"/>
      <c r="R335" s="1331"/>
      <c r="S335" s="1331"/>
      <c r="T335" s="1331"/>
      <c r="U335" s="1331"/>
      <c r="V335" s="1382"/>
      <c r="W335" s="1331"/>
      <c r="X335" s="1331"/>
      <c r="Y335" s="1332"/>
      <c r="Z335" s="1331"/>
      <c r="AA335" s="1331"/>
      <c r="AB335" s="1331"/>
      <c r="AC335" s="1333"/>
      <c r="AD335" s="1129"/>
    </row>
    <row r="336" spans="1:30" s="14" customFormat="1" ht="12.75" customHeight="1">
      <c r="A336" s="4991"/>
      <c r="B336" s="4994"/>
      <c r="C336" s="1860"/>
      <c r="D336" s="1329" t="s">
        <v>111</v>
      </c>
      <c r="E336" s="1330"/>
      <c r="F336" s="1331"/>
      <c r="G336" s="1331"/>
      <c r="H336" s="1382"/>
      <c r="I336" s="1331"/>
      <c r="J336" s="1331"/>
      <c r="K336" s="1331"/>
      <c r="L336" s="1331"/>
      <c r="M336" s="1331"/>
      <c r="N336" s="1382"/>
      <c r="O336" s="1331"/>
      <c r="P336" s="1331"/>
      <c r="Q336" s="1331"/>
      <c r="R336" s="1331"/>
      <c r="S336" s="1331"/>
      <c r="T336" s="1331"/>
      <c r="U336" s="1331"/>
      <c r="V336" s="1382"/>
      <c r="W336" s="1331"/>
      <c r="X336" s="1331"/>
      <c r="Y336" s="1332"/>
      <c r="Z336" s="1331"/>
      <c r="AA336" s="1331"/>
      <c r="AB336" s="1331"/>
      <c r="AC336" s="1333"/>
      <c r="AD336" s="1129"/>
    </row>
    <row r="337" spans="1:30" s="14" customFormat="1" ht="12.75" customHeight="1" thickBot="1">
      <c r="A337" s="4992"/>
      <c r="B337" s="4995"/>
      <c r="C337" s="3060" t="s">
        <v>342</v>
      </c>
      <c r="D337" s="1343" t="s">
        <v>112</v>
      </c>
      <c r="E337" s="4314">
        <v>33.4</v>
      </c>
      <c r="F337" s="4315">
        <v>33</v>
      </c>
      <c r="G337" s="4315">
        <v>33.1</v>
      </c>
      <c r="H337" s="4316">
        <v>33</v>
      </c>
      <c r="I337" s="4315">
        <v>33.1</v>
      </c>
      <c r="J337" s="4315">
        <v>33</v>
      </c>
      <c r="K337" s="4315">
        <v>33</v>
      </c>
      <c r="L337" s="4315">
        <v>33</v>
      </c>
      <c r="M337" s="4315">
        <v>32.799999999999997</v>
      </c>
      <c r="N337" s="4316">
        <v>32.9</v>
      </c>
      <c r="O337" s="4315">
        <v>32.9</v>
      </c>
      <c r="P337" s="4315">
        <v>32.9</v>
      </c>
      <c r="Q337" s="4315">
        <v>32.9</v>
      </c>
      <c r="R337" s="4315">
        <v>32.9</v>
      </c>
      <c r="S337" s="4315">
        <v>32.799999999999997</v>
      </c>
      <c r="T337" s="4315">
        <v>32.799999999999997</v>
      </c>
      <c r="U337" s="4315">
        <v>32.700000000000003</v>
      </c>
      <c r="V337" s="4316">
        <v>33</v>
      </c>
      <c r="W337" s="4315">
        <v>33</v>
      </c>
      <c r="X337" s="4315">
        <v>33</v>
      </c>
      <c r="Y337" s="4317">
        <v>33.1</v>
      </c>
      <c r="Z337" s="4315">
        <v>33.200000000000003</v>
      </c>
      <c r="AA337" s="4315">
        <v>33.200000000000003</v>
      </c>
      <c r="AB337" s="4315">
        <v>33.1</v>
      </c>
      <c r="AC337" s="1345"/>
      <c r="AD337" s="1129"/>
    </row>
    <row r="338" spans="1:30" s="14" customFormat="1" ht="12.75" customHeight="1">
      <c r="A338" s="4990" t="s">
        <v>127</v>
      </c>
      <c r="B338" s="5089" t="s">
        <v>169</v>
      </c>
      <c r="C338" s="1119" t="s">
        <v>342</v>
      </c>
      <c r="D338" s="1326" t="s">
        <v>108</v>
      </c>
      <c r="E338" s="1191">
        <v>98</v>
      </c>
      <c r="F338" s="1191">
        <v>90</v>
      </c>
      <c r="G338" s="1191">
        <v>88</v>
      </c>
      <c r="H338" s="1249">
        <v>84</v>
      </c>
      <c r="I338" s="1191">
        <v>88</v>
      </c>
      <c r="J338" s="1191">
        <v>90</v>
      </c>
      <c r="K338" s="1191">
        <v>96</v>
      </c>
      <c r="L338" s="1191">
        <v>106</v>
      </c>
      <c r="M338" s="1191">
        <v>104</v>
      </c>
      <c r="N338" s="1249">
        <v>104</v>
      </c>
      <c r="O338" s="1191">
        <v>102</v>
      </c>
      <c r="P338" s="1191">
        <v>116</v>
      </c>
      <c r="Q338" s="1191">
        <v>106</v>
      </c>
      <c r="R338" s="1191">
        <v>100</v>
      </c>
      <c r="S338" s="1191">
        <v>102</v>
      </c>
      <c r="T338" s="1191">
        <v>104</v>
      </c>
      <c r="U338" s="1191">
        <v>110</v>
      </c>
      <c r="V338" s="1249">
        <v>116</v>
      </c>
      <c r="W338" s="1191">
        <v>140</v>
      </c>
      <c r="X338" s="1191">
        <v>140</v>
      </c>
      <c r="Y338" s="1192">
        <v>134</v>
      </c>
      <c r="Z338" s="1191">
        <v>148</v>
      </c>
      <c r="AA338" s="1191">
        <v>132</v>
      </c>
      <c r="AB338" s="1191">
        <v>124</v>
      </c>
      <c r="AC338" s="1342">
        <f>SUM(E338:AB338)</f>
        <v>2622</v>
      </c>
      <c r="AD338" s="1129"/>
    </row>
    <row r="339" spans="1:30" s="14" customFormat="1" ht="12.75" customHeight="1">
      <c r="A339" s="4991"/>
      <c r="B339" s="5090"/>
      <c r="C339" s="1827" t="s">
        <v>342</v>
      </c>
      <c r="D339" s="1329" t="s">
        <v>109</v>
      </c>
      <c r="E339" s="1176">
        <v>52</v>
      </c>
      <c r="F339" s="1176">
        <v>48</v>
      </c>
      <c r="G339" s="1176">
        <v>46</v>
      </c>
      <c r="H339" s="1245">
        <v>46</v>
      </c>
      <c r="I339" s="1176">
        <v>46</v>
      </c>
      <c r="J339" s="1176">
        <v>48</v>
      </c>
      <c r="K339" s="1176">
        <v>48</v>
      </c>
      <c r="L339" s="1176">
        <v>50</v>
      </c>
      <c r="M339" s="1176">
        <v>48</v>
      </c>
      <c r="N339" s="1245">
        <v>48</v>
      </c>
      <c r="O339" s="1176">
        <v>50</v>
      </c>
      <c r="P339" s="1176">
        <v>54</v>
      </c>
      <c r="Q339" s="1176">
        <v>52</v>
      </c>
      <c r="R339" s="1176">
        <v>50</v>
      </c>
      <c r="S339" s="1176">
        <v>48</v>
      </c>
      <c r="T339" s="1176">
        <v>50</v>
      </c>
      <c r="U339" s="1176">
        <v>48</v>
      </c>
      <c r="V339" s="1245">
        <v>54</v>
      </c>
      <c r="W339" s="1176">
        <v>76</v>
      </c>
      <c r="X339" s="1176">
        <v>72</v>
      </c>
      <c r="Y339" s="1177">
        <v>74</v>
      </c>
      <c r="Z339" s="1176">
        <v>76</v>
      </c>
      <c r="AA339" s="1176">
        <v>62</v>
      </c>
      <c r="AB339" s="1176">
        <v>62</v>
      </c>
      <c r="AC339" s="1333">
        <f>SUM(E339:AB339)</f>
        <v>1308</v>
      </c>
      <c r="AD339" s="1129"/>
    </row>
    <row r="340" spans="1:30" s="14" customFormat="1" ht="12.75" customHeight="1">
      <c r="A340" s="4996"/>
      <c r="B340" s="5090"/>
      <c r="C340" s="2508" t="s">
        <v>342</v>
      </c>
      <c r="D340" s="1329" t="s">
        <v>110</v>
      </c>
      <c r="E340" s="1927">
        <v>6.2</v>
      </c>
      <c r="F340" s="1936">
        <v>5.8</v>
      </c>
      <c r="G340" s="1936">
        <v>5.4</v>
      </c>
      <c r="H340" s="1938">
        <v>5.4</v>
      </c>
      <c r="I340" s="1936">
        <v>5.4</v>
      </c>
      <c r="J340" s="1936">
        <v>5.8</v>
      </c>
      <c r="K340" s="1936">
        <v>6</v>
      </c>
      <c r="L340" s="1936">
        <v>6.6</v>
      </c>
      <c r="M340" s="1936">
        <v>6.6</v>
      </c>
      <c r="N340" s="1938">
        <v>6.4</v>
      </c>
      <c r="O340" s="1936">
        <v>6.6</v>
      </c>
      <c r="P340" s="1936">
        <v>7.4</v>
      </c>
      <c r="Q340" s="1936">
        <v>6.8</v>
      </c>
      <c r="R340" s="1936">
        <v>6.4</v>
      </c>
      <c r="S340" s="1936">
        <v>6.4</v>
      </c>
      <c r="T340" s="1936">
        <v>6.4</v>
      </c>
      <c r="U340" s="1936">
        <v>6.6</v>
      </c>
      <c r="V340" s="1938">
        <v>7.2</v>
      </c>
      <c r="W340" s="1936">
        <v>9</v>
      </c>
      <c r="X340" s="1936">
        <v>8.8000000000000007</v>
      </c>
      <c r="Y340" s="1936">
        <v>8.4</v>
      </c>
      <c r="Z340" s="1936">
        <v>9.1999999999999993</v>
      </c>
      <c r="AA340" s="1936">
        <v>8.1999999999999993</v>
      </c>
      <c r="AB340" s="1936">
        <v>7.8</v>
      </c>
      <c r="AC340" s="1346"/>
      <c r="AD340" s="1129"/>
    </row>
    <row r="341" spans="1:30" s="35" customFormat="1" ht="12.75" customHeight="1" thickBot="1">
      <c r="A341" s="4997"/>
      <c r="B341" s="5091"/>
      <c r="C341" s="1836" t="s">
        <v>315</v>
      </c>
      <c r="D341" s="1347" t="s">
        <v>111</v>
      </c>
      <c r="E341" s="1173">
        <f t="shared" ref="E341:AC341" si="71">E339/E338</f>
        <v>0.53061224489795922</v>
      </c>
      <c r="F341" s="1138">
        <f t="shared" si="71"/>
        <v>0.53333333333333333</v>
      </c>
      <c r="G341" s="1138">
        <f t="shared" si="71"/>
        <v>0.52272727272727271</v>
      </c>
      <c r="H341" s="1236">
        <f t="shared" si="71"/>
        <v>0.54761904761904767</v>
      </c>
      <c r="I341" s="1138">
        <f t="shared" si="71"/>
        <v>0.52272727272727271</v>
      </c>
      <c r="J341" s="1138">
        <f t="shared" si="71"/>
        <v>0.53333333333333333</v>
      </c>
      <c r="K341" s="1138">
        <f t="shared" si="71"/>
        <v>0.5</v>
      </c>
      <c r="L341" s="1138">
        <f t="shared" si="71"/>
        <v>0.47169811320754718</v>
      </c>
      <c r="M341" s="1138">
        <f t="shared" si="71"/>
        <v>0.46153846153846156</v>
      </c>
      <c r="N341" s="1236">
        <f t="shared" si="71"/>
        <v>0.46153846153846156</v>
      </c>
      <c r="O341" s="1138">
        <f t="shared" si="71"/>
        <v>0.49019607843137253</v>
      </c>
      <c r="P341" s="1138">
        <f t="shared" si="71"/>
        <v>0.46551724137931033</v>
      </c>
      <c r="Q341" s="1138">
        <f t="shared" si="71"/>
        <v>0.49056603773584906</v>
      </c>
      <c r="R341" s="1138">
        <f t="shared" si="71"/>
        <v>0.5</v>
      </c>
      <c r="S341" s="1138">
        <f t="shared" si="71"/>
        <v>0.47058823529411764</v>
      </c>
      <c r="T341" s="1138">
        <f t="shared" si="71"/>
        <v>0.48076923076923078</v>
      </c>
      <c r="U341" s="1138">
        <f t="shared" si="71"/>
        <v>0.43636363636363634</v>
      </c>
      <c r="V341" s="1236">
        <f t="shared" si="71"/>
        <v>0.46551724137931033</v>
      </c>
      <c r="W341" s="1138">
        <f t="shared" si="71"/>
        <v>0.54285714285714282</v>
      </c>
      <c r="X341" s="1138">
        <f t="shared" si="71"/>
        <v>0.51428571428571423</v>
      </c>
      <c r="Y341" s="1144">
        <f t="shared" si="71"/>
        <v>0.55223880597014929</v>
      </c>
      <c r="Z341" s="1138">
        <f t="shared" si="71"/>
        <v>0.51351351351351349</v>
      </c>
      <c r="AA341" s="1138">
        <f t="shared" si="71"/>
        <v>0.46969696969696972</v>
      </c>
      <c r="AB341" s="1138">
        <f t="shared" si="71"/>
        <v>0.5</v>
      </c>
      <c r="AC341" s="1348">
        <f t="shared" si="71"/>
        <v>0.4988558352402746</v>
      </c>
      <c r="AD341" s="1141"/>
    </row>
    <row r="342" spans="1:30" s="14" customFormat="1" ht="12.75" customHeight="1">
      <c r="A342" s="5001" t="s">
        <v>121</v>
      </c>
      <c r="B342" s="5089" t="s">
        <v>319</v>
      </c>
      <c r="C342" s="1824" t="s">
        <v>342</v>
      </c>
      <c r="D342" s="1349" t="s">
        <v>108</v>
      </c>
      <c r="E342" s="1175">
        <v>654</v>
      </c>
      <c r="F342" s="1176">
        <v>566</v>
      </c>
      <c r="G342" s="1176">
        <v>538</v>
      </c>
      <c r="H342" s="1245">
        <v>506</v>
      </c>
      <c r="I342" s="1176">
        <v>520</v>
      </c>
      <c r="J342" s="1176">
        <v>506</v>
      </c>
      <c r="K342" s="1176">
        <v>626</v>
      </c>
      <c r="L342" s="1176">
        <v>756</v>
      </c>
      <c r="M342" s="1176">
        <v>748</v>
      </c>
      <c r="N342" s="1245">
        <v>752</v>
      </c>
      <c r="O342" s="1176">
        <v>754</v>
      </c>
      <c r="P342" s="1176">
        <v>770</v>
      </c>
      <c r="Q342" s="1176">
        <v>792</v>
      </c>
      <c r="R342" s="1176">
        <v>780</v>
      </c>
      <c r="S342" s="1176">
        <v>830</v>
      </c>
      <c r="T342" s="1176">
        <v>776</v>
      </c>
      <c r="U342" s="1176">
        <v>918</v>
      </c>
      <c r="V342" s="1245">
        <v>928</v>
      </c>
      <c r="W342" s="1176">
        <v>1010</v>
      </c>
      <c r="X342" s="1176">
        <v>1050</v>
      </c>
      <c r="Y342" s="1177">
        <v>1040</v>
      </c>
      <c r="Z342" s="1176">
        <v>948</v>
      </c>
      <c r="AA342" s="1176">
        <v>852</v>
      </c>
      <c r="AB342" s="1176">
        <v>716</v>
      </c>
      <c r="AC342" s="1801">
        <f>SUM(E342:AB342)</f>
        <v>18336</v>
      </c>
      <c r="AD342" s="1129"/>
    </row>
    <row r="343" spans="1:30" s="14" customFormat="1" ht="12.75" customHeight="1">
      <c r="A343" s="4991"/>
      <c r="B343" s="5090"/>
      <c r="C343" s="1834" t="s">
        <v>342</v>
      </c>
      <c r="D343" s="1329" t="s">
        <v>109</v>
      </c>
      <c r="E343" s="1175">
        <v>220</v>
      </c>
      <c r="F343" s="1176">
        <v>200</v>
      </c>
      <c r="G343" s="1176">
        <v>204</v>
      </c>
      <c r="H343" s="1245">
        <v>198</v>
      </c>
      <c r="I343" s="1176">
        <v>222</v>
      </c>
      <c r="J343" s="1176">
        <v>204</v>
      </c>
      <c r="K343" s="1176">
        <v>208</v>
      </c>
      <c r="L343" s="1176">
        <v>214</v>
      </c>
      <c r="M343" s="1176">
        <v>250</v>
      </c>
      <c r="N343" s="1245">
        <v>250</v>
      </c>
      <c r="O343" s="1176">
        <v>244</v>
      </c>
      <c r="P343" s="1176">
        <v>252</v>
      </c>
      <c r="Q343" s="1176">
        <v>242</v>
      </c>
      <c r="R343" s="1176">
        <v>250</v>
      </c>
      <c r="S343" s="1176">
        <v>250</v>
      </c>
      <c r="T343" s="1176">
        <v>234</v>
      </c>
      <c r="U343" s="1176">
        <v>296</v>
      </c>
      <c r="V343" s="1245">
        <v>280</v>
      </c>
      <c r="W343" s="1176">
        <v>306</v>
      </c>
      <c r="X343" s="1176">
        <v>282</v>
      </c>
      <c r="Y343" s="1177">
        <v>286</v>
      </c>
      <c r="Z343" s="1176">
        <v>236</v>
      </c>
      <c r="AA343" s="1176">
        <v>222</v>
      </c>
      <c r="AB343" s="1176">
        <v>210</v>
      </c>
      <c r="AC343" s="1333">
        <f>SUM(E343:AB343)</f>
        <v>5760</v>
      </c>
      <c r="AD343" s="1129"/>
    </row>
    <row r="344" spans="1:30" s="14" customFormat="1" ht="12.75" customHeight="1">
      <c r="A344" s="4996"/>
      <c r="B344" s="5090"/>
      <c r="C344" s="2508" t="s">
        <v>342</v>
      </c>
      <c r="D344" s="1329" t="s">
        <v>110</v>
      </c>
      <c r="E344" s="1927">
        <v>37.6</v>
      </c>
      <c r="F344" s="1936">
        <v>33.6</v>
      </c>
      <c r="G344" s="1936">
        <v>32.200000000000003</v>
      </c>
      <c r="H344" s="1938">
        <v>30.4</v>
      </c>
      <c r="I344" s="1936">
        <v>30.8</v>
      </c>
      <c r="J344" s="1936">
        <v>30.8</v>
      </c>
      <c r="K344" s="1936">
        <v>36.799999999999997</v>
      </c>
      <c r="L344" s="1936">
        <v>44.2</v>
      </c>
      <c r="M344" s="1936">
        <v>44.6</v>
      </c>
      <c r="N344" s="1938">
        <v>44.8</v>
      </c>
      <c r="O344" s="1936">
        <v>44</v>
      </c>
      <c r="P344" s="1936">
        <v>44.2</v>
      </c>
      <c r="Q344" s="1936">
        <v>45.6</v>
      </c>
      <c r="R344" s="1936">
        <v>47</v>
      </c>
      <c r="S344" s="1936">
        <v>46.8</v>
      </c>
      <c r="T344" s="1936">
        <v>47</v>
      </c>
      <c r="U344" s="1936">
        <v>52.4</v>
      </c>
      <c r="V344" s="1938">
        <v>55</v>
      </c>
      <c r="W344" s="1936">
        <v>58.6</v>
      </c>
      <c r="X344" s="1936">
        <v>61</v>
      </c>
      <c r="Y344" s="1936">
        <v>60.6</v>
      </c>
      <c r="Z344" s="1936">
        <v>55.2</v>
      </c>
      <c r="AA344" s="1936">
        <v>50.2</v>
      </c>
      <c r="AB344" s="1936">
        <v>42</v>
      </c>
      <c r="AC344" s="1346"/>
      <c r="AD344" s="1129"/>
    </row>
    <row r="345" spans="1:30" s="35" customFormat="1" ht="12.75" customHeight="1" thickBot="1">
      <c r="A345" s="4996"/>
      <c r="B345" s="5091"/>
      <c r="C345" s="1827" t="s">
        <v>315</v>
      </c>
      <c r="D345" s="1350" t="s">
        <v>111</v>
      </c>
      <c r="E345" s="1158">
        <f>E343/E342</f>
        <v>0.3363914373088685</v>
      </c>
      <c r="F345" s="1158">
        <f t="shared" ref="F345:AC345" si="72">F343/F342</f>
        <v>0.35335689045936397</v>
      </c>
      <c r="G345" s="1158">
        <f t="shared" si="72"/>
        <v>0.379182156133829</v>
      </c>
      <c r="H345" s="1385">
        <f t="shared" si="72"/>
        <v>0.39130434782608697</v>
      </c>
      <c r="I345" s="1158">
        <f t="shared" si="72"/>
        <v>0.42692307692307691</v>
      </c>
      <c r="J345" s="1158">
        <f t="shared" si="72"/>
        <v>0.40316205533596838</v>
      </c>
      <c r="K345" s="1158">
        <f t="shared" si="72"/>
        <v>0.33226837060702874</v>
      </c>
      <c r="L345" s="1158">
        <f t="shared" si="72"/>
        <v>0.28306878306878308</v>
      </c>
      <c r="M345" s="1158">
        <f t="shared" si="72"/>
        <v>0.33422459893048129</v>
      </c>
      <c r="N345" s="1385">
        <f t="shared" si="72"/>
        <v>0.33244680851063829</v>
      </c>
      <c r="O345" s="1158">
        <f t="shared" si="72"/>
        <v>0.32360742705570295</v>
      </c>
      <c r="P345" s="1158">
        <f t="shared" si="72"/>
        <v>0.32727272727272727</v>
      </c>
      <c r="Q345" s="1158">
        <f t="shared" si="72"/>
        <v>0.30555555555555558</v>
      </c>
      <c r="R345" s="1158">
        <f t="shared" si="72"/>
        <v>0.32051282051282054</v>
      </c>
      <c r="S345" s="1158">
        <f t="shared" si="72"/>
        <v>0.30120481927710846</v>
      </c>
      <c r="T345" s="1158">
        <f t="shared" si="72"/>
        <v>0.3015463917525773</v>
      </c>
      <c r="U345" s="1158">
        <f t="shared" si="72"/>
        <v>0.3224400871459695</v>
      </c>
      <c r="V345" s="1385">
        <f t="shared" si="72"/>
        <v>0.30172413793103448</v>
      </c>
      <c r="W345" s="1158">
        <f t="shared" si="72"/>
        <v>0.30297029702970296</v>
      </c>
      <c r="X345" s="1158">
        <f t="shared" si="72"/>
        <v>0.26857142857142857</v>
      </c>
      <c r="Y345" s="1351">
        <f t="shared" si="72"/>
        <v>0.27500000000000002</v>
      </c>
      <c r="Z345" s="1158">
        <f t="shared" si="72"/>
        <v>0.24894514767932491</v>
      </c>
      <c r="AA345" s="1158">
        <f t="shared" si="72"/>
        <v>0.26056338028169013</v>
      </c>
      <c r="AB345" s="1158">
        <f t="shared" si="72"/>
        <v>0.29329608938547486</v>
      </c>
      <c r="AC345" s="1158">
        <f t="shared" si="72"/>
        <v>0.31413612565445026</v>
      </c>
      <c r="AD345" s="1141"/>
    </row>
    <row r="346" spans="1:30" s="74" customFormat="1" ht="12.75" customHeight="1">
      <c r="A346" s="2331" t="s">
        <v>290</v>
      </c>
      <c r="B346" s="2584"/>
      <c r="C346" s="2585" t="s">
        <v>315</v>
      </c>
      <c r="D346" s="2614"/>
      <c r="E346" s="2709">
        <f t="shared" ref="E346:AC346" si="73">E338+E342</f>
        <v>752</v>
      </c>
      <c r="F346" s="1807">
        <f t="shared" si="73"/>
        <v>656</v>
      </c>
      <c r="G346" s="1807">
        <f t="shared" si="73"/>
        <v>626</v>
      </c>
      <c r="H346" s="1807">
        <f t="shared" si="73"/>
        <v>590</v>
      </c>
      <c r="I346" s="1807">
        <f t="shared" si="73"/>
        <v>608</v>
      </c>
      <c r="J346" s="1807">
        <f t="shared" si="73"/>
        <v>596</v>
      </c>
      <c r="K346" s="1807">
        <f t="shared" si="73"/>
        <v>722</v>
      </c>
      <c r="L346" s="1807">
        <f t="shared" si="73"/>
        <v>862</v>
      </c>
      <c r="M346" s="1807">
        <f t="shared" si="73"/>
        <v>852</v>
      </c>
      <c r="N346" s="1807">
        <f t="shared" si="73"/>
        <v>856</v>
      </c>
      <c r="O346" s="1807">
        <f t="shared" si="73"/>
        <v>856</v>
      </c>
      <c r="P346" s="1807">
        <f t="shared" si="73"/>
        <v>886</v>
      </c>
      <c r="Q346" s="1807">
        <f t="shared" si="73"/>
        <v>898</v>
      </c>
      <c r="R346" s="1807">
        <f t="shared" si="73"/>
        <v>880</v>
      </c>
      <c r="S346" s="1807">
        <f t="shared" si="73"/>
        <v>932</v>
      </c>
      <c r="T346" s="1807">
        <f t="shared" si="73"/>
        <v>880</v>
      </c>
      <c r="U346" s="1807">
        <f t="shared" si="73"/>
        <v>1028</v>
      </c>
      <c r="V346" s="1807">
        <f t="shared" si="73"/>
        <v>1044</v>
      </c>
      <c r="W346" s="1807">
        <f t="shared" si="73"/>
        <v>1150</v>
      </c>
      <c r="X346" s="1807">
        <f t="shared" si="73"/>
        <v>1190</v>
      </c>
      <c r="Y346" s="1807">
        <f t="shared" si="73"/>
        <v>1174</v>
      </c>
      <c r="Z346" s="1807">
        <f t="shared" si="73"/>
        <v>1096</v>
      </c>
      <c r="AA346" s="1807">
        <f t="shared" si="73"/>
        <v>984</v>
      </c>
      <c r="AB346" s="1807">
        <f t="shared" si="73"/>
        <v>840</v>
      </c>
      <c r="AC346" s="2615">
        <f t="shared" si="73"/>
        <v>20958</v>
      </c>
      <c r="AD346" s="1161"/>
    </row>
    <row r="347" spans="1:30" s="74" customFormat="1" ht="12.75" customHeight="1">
      <c r="A347" s="2335" t="s">
        <v>313</v>
      </c>
      <c r="B347" s="2587"/>
      <c r="C347" s="2588" t="s">
        <v>315</v>
      </c>
      <c r="D347" s="2616"/>
      <c r="E347" s="2338">
        <f t="shared" ref="E347:AC347" si="74">E339+E343</f>
        <v>272</v>
      </c>
      <c r="F347" s="1782">
        <f t="shared" si="74"/>
        <v>248</v>
      </c>
      <c r="G347" s="1782">
        <f t="shared" si="74"/>
        <v>250</v>
      </c>
      <c r="H347" s="1782">
        <f t="shared" si="74"/>
        <v>244</v>
      </c>
      <c r="I347" s="1782">
        <f t="shared" si="74"/>
        <v>268</v>
      </c>
      <c r="J347" s="1782">
        <f t="shared" si="74"/>
        <v>252</v>
      </c>
      <c r="K347" s="1782">
        <f t="shared" si="74"/>
        <v>256</v>
      </c>
      <c r="L347" s="1782">
        <f t="shared" si="74"/>
        <v>264</v>
      </c>
      <c r="M347" s="1782">
        <f t="shared" si="74"/>
        <v>298</v>
      </c>
      <c r="N347" s="1782">
        <f t="shared" si="74"/>
        <v>298</v>
      </c>
      <c r="O347" s="1782">
        <f t="shared" si="74"/>
        <v>294</v>
      </c>
      <c r="P347" s="1782">
        <f t="shared" si="74"/>
        <v>306</v>
      </c>
      <c r="Q347" s="1782">
        <f t="shared" si="74"/>
        <v>294</v>
      </c>
      <c r="R347" s="1782">
        <f t="shared" si="74"/>
        <v>300</v>
      </c>
      <c r="S347" s="1782">
        <f t="shared" si="74"/>
        <v>298</v>
      </c>
      <c r="T347" s="1782">
        <f t="shared" si="74"/>
        <v>284</v>
      </c>
      <c r="U347" s="1782">
        <f t="shared" si="74"/>
        <v>344</v>
      </c>
      <c r="V347" s="1782">
        <f t="shared" si="74"/>
        <v>334</v>
      </c>
      <c r="W347" s="1782">
        <f t="shared" si="74"/>
        <v>382</v>
      </c>
      <c r="X347" s="1782">
        <f t="shared" si="74"/>
        <v>354</v>
      </c>
      <c r="Y347" s="1782">
        <f t="shared" si="74"/>
        <v>360</v>
      </c>
      <c r="Z347" s="1782">
        <f t="shared" si="74"/>
        <v>312</v>
      </c>
      <c r="AA347" s="1782">
        <f t="shared" si="74"/>
        <v>284</v>
      </c>
      <c r="AB347" s="1782">
        <f t="shared" si="74"/>
        <v>272</v>
      </c>
      <c r="AC347" s="2617">
        <f t="shared" si="74"/>
        <v>7068</v>
      </c>
      <c r="AD347" s="1161"/>
    </row>
    <row r="348" spans="1:30" s="74" customFormat="1" ht="12.75" customHeight="1" thickBot="1">
      <c r="A348" s="2339" t="s">
        <v>308</v>
      </c>
      <c r="B348" s="2590"/>
      <c r="C348" s="2591" t="s">
        <v>315</v>
      </c>
      <c r="D348" s="2618"/>
      <c r="E348" s="2342">
        <f t="shared" ref="E348:AC348" si="75">SQRT(E347*E347+E346*E346)</f>
        <v>799.67993597438715</v>
      </c>
      <c r="F348" s="1783">
        <f t="shared" si="75"/>
        <v>701.31305420617969</v>
      </c>
      <c r="G348" s="1783">
        <f t="shared" si="75"/>
        <v>674.07417989417161</v>
      </c>
      <c r="H348" s="1783">
        <f t="shared" si="75"/>
        <v>638.46378127502271</v>
      </c>
      <c r="I348" s="1783">
        <f t="shared" si="75"/>
        <v>664.44563359239555</v>
      </c>
      <c r="J348" s="1783">
        <f t="shared" si="75"/>
        <v>647.08577483978115</v>
      </c>
      <c r="K348" s="1783">
        <f t="shared" si="75"/>
        <v>766.04177431782398</v>
      </c>
      <c r="L348" s="1783">
        <f t="shared" si="75"/>
        <v>901.5209370835488</v>
      </c>
      <c r="M348" s="1783">
        <f t="shared" si="75"/>
        <v>902.61176593261848</v>
      </c>
      <c r="N348" s="1783">
        <f t="shared" si="75"/>
        <v>906.38843770207041</v>
      </c>
      <c r="O348" s="1783">
        <f t="shared" si="75"/>
        <v>905.08121182576758</v>
      </c>
      <c r="P348" s="1783">
        <f t="shared" si="75"/>
        <v>937.35372192145269</v>
      </c>
      <c r="Q348" s="1783">
        <f t="shared" si="75"/>
        <v>944.90211133217394</v>
      </c>
      <c r="R348" s="1783">
        <f t="shared" si="75"/>
        <v>929.73114393355672</v>
      </c>
      <c r="S348" s="1783">
        <f t="shared" si="75"/>
        <v>978.48249856601933</v>
      </c>
      <c r="T348" s="1783">
        <f t="shared" si="75"/>
        <v>924.69238128147242</v>
      </c>
      <c r="U348" s="1783">
        <f t="shared" si="75"/>
        <v>1084.0295198932545</v>
      </c>
      <c r="V348" s="1783">
        <f t="shared" si="75"/>
        <v>1096.1259051769555</v>
      </c>
      <c r="W348" s="1783">
        <f t="shared" si="75"/>
        <v>1211.7854595595707</v>
      </c>
      <c r="X348" s="1783">
        <f t="shared" si="75"/>
        <v>1241.5377561717567</v>
      </c>
      <c r="Y348" s="1783">
        <f t="shared" si="75"/>
        <v>1227.9560252712636</v>
      </c>
      <c r="Z348" s="1783">
        <f t="shared" si="75"/>
        <v>1139.5437683564419</v>
      </c>
      <c r="AA348" s="1783">
        <f t="shared" si="75"/>
        <v>1024.1640493592811</v>
      </c>
      <c r="AB348" s="1783">
        <f t="shared" si="75"/>
        <v>882.94054159948962</v>
      </c>
      <c r="AC348" s="2619">
        <f t="shared" si="75"/>
        <v>22117.739215389985</v>
      </c>
      <c r="AD348" s="1161"/>
    </row>
    <row r="349" spans="1:30" s="8" customFormat="1" ht="12.75" customHeight="1" thickBot="1">
      <c r="A349" s="1164" t="s">
        <v>194</v>
      </c>
      <c r="B349" s="1166"/>
      <c r="C349" s="1358"/>
      <c r="D349" s="1358"/>
      <c r="E349" s="531">
        <v>1</v>
      </c>
      <c r="F349" s="532">
        <v>2</v>
      </c>
      <c r="G349" s="532">
        <v>3</v>
      </c>
      <c r="H349" s="1233">
        <v>4</v>
      </c>
      <c r="I349" s="532">
        <v>5</v>
      </c>
      <c r="J349" s="532">
        <v>6</v>
      </c>
      <c r="K349" s="532">
        <v>7</v>
      </c>
      <c r="L349" s="532">
        <v>8</v>
      </c>
      <c r="M349" s="532">
        <v>9</v>
      </c>
      <c r="N349" s="1233">
        <v>10</v>
      </c>
      <c r="O349" s="532">
        <v>11</v>
      </c>
      <c r="P349" s="532">
        <v>12</v>
      </c>
      <c r="Q349" s="532">
        <v>13</v>
      </c>
      <c r="R349" s="532">
        <v>14</v>
      </c>
      <c r="S349" s="532">
        <v>15</v>
      </c>
      <c r="T349" s="532">
        <v>16</v>
      </c>
      <c r="U349" s="532">
        <v>17</v>
      </c>
      <c r="V349" s="1233">
        <v>18</v>
      </c>
      <c r="W349" s="532">
        <v>19</v>
      </c>
      <c r="X349" s="532">
        <v>20</v>
      </c>
      <c r="Y349" s="1233">
        <v>21</v>
      </c>
      <c r="Z349" s="532">
        <v>22</v>
      </c>
      <c r="AA349" s="532">
        <v>23</v>
      </c>
      <c r="AB349" s="532">
        <v>24</v>
      </c>
      <c r="AC349" s="1166"/>
      <c r="AD349" s="1186"/>
    </row>
    <row r="350" spans="1:30" s="8" customFormat="1" ht="12.75" customHeight="1">
      <c r="A350" s="2498" t="s">
        <v>116</v>
      </c>
      <c r="B350" s="2499"/>
      <c r="C350" s="2509" t="s">
        <v>342</v>
      </c>
      <c r="D350" s="2500" t="s">
        <v>112</v>
      </c>
      <c r="E350" s="4167">
        <v>10.6</v>
      </c>
      <c r="F350" s="3919">
        <v>10.5</v>
      </c>
      <c r="G350" s="3919">
        <v>10.5</v>
      </c>
      <c r="H350" s="3919">
        <v>10.5</v>
      </c>
      <c r="I350" s="3919">
        <v>10.5</v>
      </c>
      <c r="J350" s="3919">
        <v>10.5</v>
      </c>
      <c r="K350" s="3919">
        <v>10.5</v>
      </c>
      <c r="L350" s="3919">
        <v>10.4</v>
      </c>
      <c r="M350" s="3919">
        <v>10.4</v>
      </c>
      <c r="N350" s="3919">
        <v>10.4</v>
      </c>
      <c r="O350" s="3919">
        <v>10.5</v>
      </c>
      <c r="P350" s="3919">
        <v>10.5</v>
      </c>
      <c r="Q350" s="3919">
        <v>10.5</v>
      </c>
      <c r="R350" s="3919">
        <v>10.5</v>
      </c>
      <c r="S350" s="3919">
        <v>10.4</v>
      </c>
      <c r="T350" s="3919">
        <v>10.4</v>
      </c>
      <c r="U350" s="3919">
        <v>10.4</v>
      </c>
      <c r="V350" s="3919">
        <v>10.5</v>
      </c>
      <c r="W350" s="3919">
        <v>10.5</v>
      </c>
      <c r="X350" s="3919">
        <v>10.5</v>
      </c>
      <c r="Y350" s="3919">
        <v>10.5</v>
      </c>
      <c r="Z350" s="3919">
        <v>10.5</v>
      </c>
      <c r="AA350" s="3919">
        <v>10.5</v>
      </c>
      <c r="AB350" s="3919">
        <v>10.5</v>
      </c>
      <c r="AC350" s="2710"/>
      <c r="AD350" s="1186"/>
    </row>
    <row r="351" spans="1:30" s="8" customFormat="1" ht="12.75" customHeight="1" thickBot="1">
      <c r="A351" s="2502" t="s">
        <v>117</v>
      </c>
      <c r="B351" s="2506"/>
      <c r="C351" s="2613" t="s">
        <v>342</v>
      </c>
      <c r="D351" s="2504" t="s">
        <v>112</v>
      </c>
      <c r="E351" s="4169">
        <v>10.5</v>
      </c>
      <c r="F351" s="3922">
        <v>10.4</v>
      </c>
      <c r="G351" s="3922">
        <v>10.4</v>
      </c>
      <c r="H351" s="3922">
        <v>10.4</v>
      </c>
      <c r="I351" s="3922">
        <v>10.4</v>
      </c>
      <c r="J351" s="3922">
        <v>10.4</v>
      </c>
      <c r="K351" s="3922">
        <v>10.4</v>
      </c>
      <c r="L351" s="3922">
        <v>10.4</v>
      </c>
      <c r="M351" s="3922">
        <v>10.3</v>
      </c>
      <c r="N351" s="3922">
        <v>10.3</v>
      </c>
      <c r="O351" s="3922">
        <v>10.3</v>
      </c>
      <c r="P351" s="3922">
        <v>10.3</v>
      </c>
      <c r="Q351" s="3922">
        <v>10.3</v>
      </c>
      <c r="R351" s="3922">
        <v>10.3</v>
      </c>
      <c r="S351" s="3922">
        <v>10.3</v>
      </c>
      <c r="T351" s="3922">
        <v>10.3</v>
      </c>
      <c r="U351" s="3922">
        <v>10.3</v>
      </c>
      <c r="V351" s="3922">
        <v>10.4</v>
      </c>
      <c r="W351" s="3922">
        <v>10.4</v>
      </c>
      <c r="X351" s="3922">
        <v>10.4</v>
      </c>
      <c r="Y351" s="3922">
        <v>10.4</v>
      </c>
      <c r="Z351" s="3922">
        <v>10.4</v>
      </c>
      <c r="AA351" s="3922">
        <v>10.4</v>
      </c>
      <c r="AB351" s="3922">
        <v>10.4</v>
      </c>
      <c r="AC351" s="2711"/>
      <c r="AD351" s="1186"/>
    </row>
    <row r="352" spans="1:30" s="7" customFormat="1" ht="12.75" customHeight="1">
      <c r="A352" s="4990" t="s">
        <v>148</v>
      </c>
      <c r="B352" s="5080" t="s">
        <v>160</v>
      </c>
      <c r="C352" s="1824"/>
      <c r="D352" s="1326" t="s">
        <v>108</v>
      </c>
      <c r="E352" s="1202"/>
      <c r="F352" s="1203"/>
      <c r="G352" s="1203"/>
      <c r="H352" s="1253"/>
      <c r="I352" s="1203"/>
      <c r="J352" s="1203"/>
      <c r="K352" s="1203"/>
      <c r="L352" s="1203"/>
      <c r="M352" s="1203"/>
      <c r="N352" s="1253"/>
      <c r="O352" s="1203"/>
      <c r="P352" s="1203"/>
      <c r="Q352" s="1203"/>
      <c r="R352" s="1203"/>
      <c r="S352" s="1203"/>
      <c r="T352" s="1203"/>
      <c r="U352" s="1203"/>
      <c r="V352" s="1253"/>
      <c r="W352" s="1203"/>
      <c r="X352" s="1203"/>
      <c r="Y352" s="1203"/>
      <c r="Z352" s="1203"/>
      <c r="AA352" s="1203"/>
      <c r="AB352" s="1203"/>
      <c r="AC352" s="1359"/>
      <c r="AD352" s="1129"/>
    </row>
    <row r="353" spans="1:31" s="7" customFormat="1" ht="12.75" customHeight="1">
      <c r="A353" s="4991"/>
      <c r="B353" s="5081"/>
      <c r="C353" s="1834"/>
      <c r="D353" s="1329" t="s">
        <v>109</v>
      </c>
      <c r="E353" s="1200"/>
      <c r="F353" s="1201"/>
      <c r="G353" s="1201"/>
      <c r="H353" s="1252"/>
      <c r="I353" s="1201"/>
      <c r="J353" s="1201"/>
      <c r="K353" s="1201"/>
      <c r="L353" s="1201"/>
      <c r="M353" s="1201"/>
      <c r="N353" s="1252"/>
      <c r="O353" s="1201"/>
      <c r="P353" s="1201"/>
      <c r="Q353" s="1201"/>
      <c r="R353" s="1201"/>
      <c r="S353" s="1201"/>
      <c r="T353" s="1201"/>
      <c r="U353" s="1201"/>
      <c r="V353" s="1252"/>
      <c r="W353" s="1201"/>
      <c r="X353" s="1201"/>
      <c r="Y353" s="1201"/>
      <c r="Z353" s="1201"/>
      <c r="AA353" s="1201"/>
      <c r="AB353" s="1201"/>
      <c r="AC353" s="1360"/>
      <c r="AD353" s="1129"/>
    </row>
    <row r="354" spans="1:31" s="7" customFormat="1" ht="12.75" customHeight="1">
      <c r="A354" s="4996"/>
      <c r="B354" s="5092"/>
      <c r="C354" s="1827"/>
      <c r="D354" s="1329" t="s">
        <v>110</v>
      </c>
      <c r="E354" s="408"/>
      <c r="F354" s="409"/>
      <c r="G354" s="409"/>
      <c r="H354" s="1238"/>
      <c r="I354" s="409"/>
      <c r="J354" s="409"/>
      <c r="K354" s="409"/>
      <c r="L354" s="409"/>
      <c r="M354" s="409"/>
      <c r="N354" s="1238"/>
      <c r="O354" s="409"/>
      <c r="P354" s="409"/>
      <c r="Q354" s="409"/>
      <c r="R354" s="409"/>
      <c r="S354" s="409"/>
      <c r="T354" s="409"/>
      <c r="U354" s="409"/>
      <c r="V354" s="1238"/>
      <c r="W354" s="409"/>
      <c r="X354" s="409"/>
      <c r="Y354" s="409"/>
      <c r="Z354" s="409"/>
      <c r="AA354" s="409"/>
      <c r="AB354" s="409"/>
      <c r="AC354" s="1346"/>
      <c r="AD354" s="1129"/>
      <c r="AE354" s="14"/>
    </row>
    <row r="355" spans="1:31" s="7" customFormat="1" ht="12.75" customHeight="1" thickBot="1">
      <c r="A355" s="4996"/>
      <c r="B355" s="5092"/>
      <c r="C355" s="1827"/>
      <c r="D355" s="1334" t="s">
        <v>111</v>
      </c>
      <c r="E355" s="1361"/>
      <c r="F355" s="1362"/>
      <c r="G355" s="1362"/>
      <c r="H355" s="1386"/>
      <c r="I355" s="1362"/>
      <c r="J355" s="1362"/>
      <c r="K355" s="1362"/>
      <c r="L355" s="1362"/>
      <c r="M355" s="1362"/>
      <c r="N355" s="1386"/>
      <c r="O355" s="1362"/>
      <c r="P355" s="1362"/>
      <c r="Q355" s="1362"/>
      <c r="R355" s="1362"/>
      <c r="S355" s="1362"/>
      <c r="T355" s="1362"/>
      <c r="U355" s="1362"/>
      <c r="V355" s="1386"/>
      <c r="W355" s="1362"/>
      <c r="X355" s="1362"/>
      <c r="Y355" s="1362"/>
      <c r="Z355" s="1362"/>
      <c r="AA355" s="1362"/>
      <c r="AB355" s="1362"/>
      <c r="AC355" s="1363"/>
      <c r="AD355" s="1129"/>
    </row>
    <row r="356" spans="1:31" s="7" customFormat="1" ht="12.75" customHeight="1">
      <c r="A356" s="4990" t="s">
        <v>118</v>
      </c>
      <c r="B356" s="5080" t="s">
        <v>160</v>
      </c>
      <c r="C356" s="1824"/>
      <c r="D356" s="1326" t="s">
        <v>108</v>
      </c>
      <c r="E356" s="1202"/>
      <c r="F356" s="1203"/>
      <c r="G356" s="1203"/>
      <c r="H356" s="1253"/>
      <c r="I356" s="1203"/>
      <c r="J356" s="1203"/>
      <c r="K356" s="1203"/>
      <c r="L356" s="1203"/>
      <c r="M356" s="1203"/>
      <c r="N356" s="1253"/>
      <c r="O356" s="1203"/>
      <c r="P356" s="1203"/>
      <c r="Q356" s="1203"/>
      <c r="R356" s="1203"/>
      <c r="S356" s="1203"/>
      <c r="T356" s="1203"/>
      <c r="U356" s="1203"/>
      <c r="V356" s="1253"/>
      <c r="W356" s="1203"/>
      <c r="X356" s="1203"/>
      <c r="Y356" s="1203"/>
      <c r="Z356" s="1203"/>
      <c r="AA356" s="1203"/>
      <c r="AB356" s="1203"/>
      <c r="AC356" s="1359"/>
      <c r="AD356" s="1129"/>
    </row>
    <row r="357" spans="1:31" s="7" customFormat="1" ht="12.75" customHeight="1">
      <c r="A357" s="4991"/>
      <c r="B357" s="5081"/>
      <c r="C357" s="1834"/>
      <c r="D357" s="1329" t="s">
        <v>109</v>
      </c>
      <c r="E357" s="1200"/>
      <c r="F357" s="1201"/>
      <c r="G357" s="1201"/>
      <c r="H357" s="1252"/>
      <c r="I357" s="1201"/>
      <c r="J357" s="1201"/>
      <c r="K357" s="1201"/>
      <c r="L357" s="1201"/>
      <c r="M357" s="1201"/>
      <c r="N357" s="1252"/>
      <c r="O357" s="1201"/>
      <c r="P357" s="1201"/>
      <c r="Q357" s="1201"/>
      <c r="R357" s="1201"/>
      <c r="S357" s="1201"/>
      <c r="T357" s="1201"/>
      <c r="U357" s="1201"/>
      <c r="V357" s="1252"/>
      <c r="W357" s="1201"/>
      <c r="X357" s="1201"/>
      <c r="Y357" s="1201"/>
      <c r="Z357" s="1201"/>
      <c r="AA357" s="1201"/>
      <c r="AB357" s="1201"/>
      <c r="AC357" s="1360"/>
      <c r="AD357" s="1129"/>
    </row>
    <row r="358" spans="1:31" s="7" customFormat="1" ht="12.75" customHeight="1">
      <c r="A358" s="4996"/>
      <c r="B358" s="5092"/>
      <c r="C358" s="1827"/>
      <c r="D358" s="1329" t="s">
        <v>110</v>
      </c>
      <c r="E358" s="408"/>
      <c r="F358" s="409"/>
      <c r="G358" s="409"/>
      <c r="H358" s="1238"/>
      <c r="I358" s="409"/>
      <c r="J358" s="409"/>
      <c r="K358" s="409"/>
      <c r="L358" s="409"/>
      <c r="M358" s="409"/>
      <c r="N358" s="1238"/>
      <c r="O358" s="409"/>
      <c r="P358" s="409"/>
      <c r="Q358" s="409"/>
      <c r="R358" s="409"/>
      <c r="S358" s="409"/>
      <c r="T358" s="409"/>
      <c r="U358" s="409"/>
      <c r="V358" s="1238"/>
      <c r="W358" s="409"/>
      <c r="X358" s="409"/>
      <c r="Y358" s="409"/>
      <c r="Z358" s="409"/>
      <c r="AA358" s="409"/>
      <c r="AB358" s="409"/>
      <c r="AC358" s="1346"/>
      <c r="AD358" s="1129"/>
      <c r="AE358" s="14"/>
    </row>
    <row r="359" spans="1:31" s="7" customFormat="1" ht="12.75" customHeight="1" thickBot="1">
      <c r="A359" s="4996"/>
      <c r="B359" s="5092"/>
      <c r="C359" s="1827"/>
      <c r="D359" s="1334" t="s">
        <v>111</v>
      </c>
      <c r="E359" s="1361"/>
      <c r="F359" s="1362"/>
      <c r="G359" s="1362"/>
      <c r="H359" s="1386"/>
      <c r="I359" s="1362"/>
      <c r="J359" s="1362"/>
      <c r="K359" s="1362"/>
      <c r="L359" s="1362"/>
      <c r="M359" s="1362"/>
      <c r="N359" s="1386"/>
      <c r="O359" s="1362"/>
      <c r="P359" s="1362"/>
      <c r="Q359" s="1362"/>
      <c r="R359" s="1362"/>
      <c r="S359" s="1362"/>
      <c r="T359" s="1362"/>
      <c r="U359" s="1362"/>
      <c r="V359" s="1386"/>
      <c r="W359" s="1362"/>
      <c r="X359" s="1362"/>
      <c r="Y359" s="1362"/>
      <c r="Z359" s="1362"/>
      <c r="AA359" s="1362"/>
      <c r="AB359" s="1362"/>
      <c r="AC359" s="1363"/>
      <c r="AD359" s="1129"/>
    </row>
    <row r="360" spans="1:31" s="7" customFormat="1" ht="12.75" customHeight="1">
      <c r="A360" s="4990" t="s">
        <v>149</v>
      </c>
      <c r="B360" s="5080" t="s">
        <v>160</v>
      </c>
      <c r="C360" s="1824"/>
      <c r="D360" s="1326" t="s">
        <v>108</v>
      </c>
      <c r="E360" s="1202"/>
      <c r="F360" s="1203"/>
      <c r="G360" s="1203"/>
      <c r="H360" s="1253"/>
      <c r="I360" s="1203"/>
      <c r="J360" s="1203"/>
      <c r="K360" s="1203"/>
      <c r="L360" s="1203"/>
      <c r="M360" s="1203"/>
      <c r="N360" s="1253"/>
      <c r="O360" s="1203"/>
      <c r="P360" s="1203"/>
      <c r="Q360" s="1203"/>
      <c r="R360" s="1203"/>
      <c r="S360" s="1203"/>
      <c r="T360" s="1203"/>
      <c r="U360" s="1203"/>
      <c r="V360" s="1253"/>
      <c r="W360" s="1203"/>
      <c r="X360" s="1203"/>
      <c r="Y360" s="1203"/>
      <c r="Z360" s="1203"/>
      <c r="AA360" s="1203"/>
      <c r="AB360" s="1203"/>
      <c r="AC360" s="1359"/>
      <c r="AD360" s="1129"/>
    </row>
    <row r="361" spans="1:31" s="7" customFormat="1" ht="12.75" customHeight="1">
      <c r="A361" s="4991"/>
      <c r="B361" s="5081"/>
      <c r="C361" s="1834"/>
      <c r="D361" s="1329" t="s">
        <v>109</v>
      </c>
      <c r="E361" s="2628"/>
      <c r="F361" s="2628"/>
      <c r="G361" s="2628"/>
      <c r="H361" s="2630"/>
      <c r="I361" s="2628"/>
      <c r="J361" s="2628"/>
      <c r="K361" s="2628"/>
      <c r="L361" s="2628"/>
      <c r="M361" s="2628"/>
      <c r="N361" s="2630"/>
      <c r="O361" s="2628"/>
      <c r="P361" s="2628"/>
      <c r="Q361" s="2628"/>
      <c r="R361" s="2628"/>
      <c r="S361" s="2628"/>
      <c r="T361" s="2628"/>
      <c r="U361" s="2628"/>
      <c r="V361" s="2630"/>
      <c r="W361" s="2628"/>
      <c r="X361" s="2628"/>
      <c r="Y361" s="2628"/>
      <c r="Z361" s="2628"/>
      <c r="AA361" s="2628"/>
      <c r="AB361" s="2628"/>
      <c r="AC361" s="2713"/>
      <c r="AD361" s="1129"/>
    </row>
    <row r="362" spans="1:31" s="7" customFormat="1" ht="12.75" customHeight="1">
      <c r="A362" s="4996"/>
      <c r="B362" s="5092"/>
      <c r="C362" s="1827"/>
      <c r="D362" s="1329" t="s">
        <v>110</v>
      </c>
      <c r="E362" s="408"/>
      <c r="F362" s="409"/>
      <c r="G362" s="409"/>
      <c r="H362" s="1238"/>
      <c r="I362" s="409"/>
      <c r="J362" s="409"/>
      <c r="K362" s="409"/>
      <c r="L362" s="409"/>
      <c r="M362" s="409"/>
      <c r="N362" s="1238"/>
      <c r="O362" s="409"/>
      <c r="P362" s="409"/>
      <c r="Q362" s="409"/>
      <c r="R362" s="409"/>
      <c r="S362" s="409"/>
      <c r="T362" s="409"/>
      <c r="U362" s="409"/>
      <c r="V362" s="1238"/>
      <c r="W362" s="409"/>
      <c r="X362" s="409"/>
      <c r="Y362" s="409"/>
      <c r="Z362" s="409"/>
      <c r="AA362" s="409"/>
      <c r="AB362" s="409"/>
      <c r="AC362" s="1346"/>
      <c r="AD362" s="1129"/>
      <c r="AE362" s="14"/>
    </row>
    <row r="363" spans="1:31" s="7" customFormat="1" ht="12.75" customHeight="1" thickBot="1">
      <c r="A363" s="4997"/>
      <c r="B363" s="5082"/>
      <c r="C363" s="1836"/>
      <c r="D363" s="1343" t="s">
        <v>111</v>
      </c>
      <c r="E363" s="1364"/>
      <c r="F363" s="1365"/>
      <c r="G363" s="1365"/>
      <c r="H363" s="1387"/>
      <c r="I363" s="1365"/>
      <c r="J363" s="1365"/>
      <c r="K363" s="1365"/>
      <c r="L363" s="1365"/>
      <c r="M363" s="1365"/>
      <c r="N363" s="1387"/>
      <c r="O363" s="1365"/>
      <c r="P363" s="1365"/>
      <c r="Q363" s="1365"/>
      <c r="R363" s="1365"/>
      <c r="S363" s="1365"/>
      <c r="T363" s="1365"/>
      <c r="U363" s="1365"/>
      <c r="V363" s="1387"/>
      <c r="W363" s="1365"/>
      <c r="X363" s="1365"/>
      <c r="Y363" s="1365"/>
      <c r="Z363" s="1365"/>
      <c r="AA363" s="1365"/>
      <c r="AB363" s="1365"/>
      <c r="AC363" s="1366"/>
      <c r="AD363" s="1129"/>
    </row>
    <row r="364" spans="1:31" s="7" customFormat="1" ht="12.75" customHeight="1">
      <c r="A364" s="5001" t="s">
        <v>119</v>
      </c>
      <c r="B364" s="5000" t="s">
        <v>31</v>
      </c>
      <c r="C364" s="1119" t="s">
        <v>342</v>
      </c>
      <c r="D364" s="1349" t="s">
        <v>108</v>
      </c>
      <c r="E364" s="1175">
        <v>66</v>
      </c>
      <c r="F364" s="1176">
        <v>60</v>
      </c>
      <c r="G364" s="1176">
        <v>59</v>
      </c>
      <c r="H364" s="1245">
        <v>58</v>
      </c>
      <c r="I364" s="1176">
        <v>58</v>
      </c>
      <c r="J364" s="1176">
        <v>61</v>
      </c>
      <c r="K364" s="1176">
        <v>65</v>
      </c>
      <c r="L364" s="1176">
        <v>70</v>
      </c>
      <c r="M364" s="1176">
        <v>70</v>
      </c>
      <c r="N364" s="1245">
        <v>70</v>
      </c>
      <c r="O364" s="1176">
        <v>68</v>
      </c>
      <c r="P364" s="1176">
        <v>75</v>
      </c>
      <c r="Q364" s="1176">
        <v>75</v>
      </c>
      <c r="R364" s="1176">
        <v>68</v>
      </c>
      <c r="S364" s="1176">
        <v>68</v>
      </c>
      <c r="T364" s="1176">
        <v>68</v>
      </c>
      <c r="U364" s="1176">
        <v>68</v>
      </c>
      <c r="V364" s="1245">
        <v>76</v>
      </c>
      <c r="W364" s="1176">
        <v>107</v>
      </c>
      <c r="X364" s="1176">
        <v>101</v>
      </c>
      <c r="Y364" s="1177">
        <v>99</v>
      </c>
      <c r="Z364" s="1176">
        <v>106</v>
      </c>
      <c r="AA364" s="1176">
        <v>91</v>
      </c>
      <c r="AB364" s="1176">
        <v>88</v>
      </c>
      <c r="AC364" s="1328">
        <f>SUM(E364:AB364)</f>
        <v>1795</v>
      </c>
      <c r="AD364" s="1129"/>
    </row>
    <row r="365" spans="1:31" s="7" customFormat="1" ht="12.75" customHeight="1">
      <c r="A365" s="4991"/>
      <c r="B365" s="4994"/>
      <c r="C365" s="1827" t="s">
        <v>342</v>
      </c>
      <c r="D365" s="1329" t="s">
        <v>109</v>
      </c>
      <c r="E365" s="1175">
        <v>38</v>
      </c>
      <c r="F365" s="1176">
        <v>35</v>
      </c>
      <c r="G365" s="1176">
        <v>35</v>
      </c>
      <c r="H365" s="1245">
        <v>34</v>
      </c>
      <c r="I365" s="1176">
        <v>35</v>
      </c>
      <c r="J365" s="1176">
        <v>35</v>
      </c>
      <c r="K365" s="1176">
        <v>36</v>
      </c>
      <c r="L365" s="1176">
        <v>36</v>
      </c>
      <c r="M365" s="1176">
        <v>36</v>
      </c>
      <c r="N365" s="1245">
        <v>36</v>
      </c>
      <c r="O365" s="1176">
        <v>36</v>
      </c>
      <c r="P365" s="1176">
        <v>38</v>
      </c>
      <c r="Q365" s="1176">
        <v>38</v>
      </c>
      <c r="R365" s="1176">
        <v>36</v>
      </c>
      <c r="S365" s="1176">
        <v>36</v>
      </c>
      <c r="T365" s="1176">
        <v>36</v>
      </c>
      <c r="U365" s="1176">
        <v>36</v>
      </c>
      <c r="V365" s="1245">
        <v>38</v>
      </c>
      <c r="W365" s="1176">
        <v>61</v>
      </c>
      <c r="X365" s="1176">
        <v>60</v>
      </c>
      <c r="Y365" s="1177">
        <v>60</v>
      </c>
      <c r="Z365" s="1176">
        <v>62</v>
      </c>
      <c r="AA365" s="1176">
        <v>50</v>
      </c>
      <c r="AB365" s="1176">
        <v>49</v>
      </c>
      <c r="AC365" s="1333">
        <f>SUM(E365:AB365)</f>
        <v>992</v>
      </c>
      <c r="AD365" s="1129"/>
    </row>
    <row r="366" spans="1:31" s="7" customFormat="1" ht="12.75" customHeight="1">
      <c r="A366" s="4996"/>
      <c r="B366" s="4998"/>
      <c r="C366" s="2508" t="s">
        <v>342</v>
      </c>
      <c r="D366" s="1329" t="s">
        <v>110</v>
      </c>
      <c r="E366" s="1927">
        <v>4.4000000000000004</v>
      </c>
      <c r="F366" s="1936">
        <v>4</v>
      </c>
      <c r="G366" s="1936">
        <v>3.9</v>
      </c>
      <c r="H366" s="1938">
        <v>3.8</v>
      </c>
      <c r="I366" s="1936">
        <v>3.8</v>
      </c>
      <c r="J366" s="1936">
        <v>4.0999999999999996</v>
      </c>
      <c r="K366" s="1936">
        <v>4.2</v>
      </c>
      <c r="L366" s="1936">
        <v>4.5999999999999996</v>
      </c>
      <c r="M366" s="1936">
        <v>4.5999999999999996</v>
      </c>
      <c r="N366" s="1938">
        <v>4.5</v>
      </c>
      <c r="O366" s="1936">
        <v>4.5999999999999996</v>
      </c>
      <c r="P366" s="1936">
        <v>5</v>
      </c>
      <c r="Q366" s="1936">
        <v>4.9000000000000004</v>
      </c>
      <c r="R366" s="1936">
        <v>4.5</v>
      </c>
      <c r="S366" s="1936">
        <v>4.5</v>
      </c>
      <c r="T366" s="1936">
        <v>4.5</v>
      </c>
      <c r="U366" s="1936">
        <v>4.5</v>
      </c>
      <c r="V366" s="1938">
        <v>5.0999999999999996</v>
      </c>
      <c r="W366" s="1936">
        <v>7</v>
      </c>
      <c r="X366" s="1936">
        <v>6.6</v>
      </c>
      <c r="Y366" s="1936">
        <v>6.6</v>
      </c>
      <c r="Z366" s="1936">
        <v>6.8</v>
      </c>
      <c r="AA366" s="1936">
        <v>6</v>
      </c>
      <c r="AB366" s="1936">
        <v>5.8</v>
      </c>
      <c r="AC366" s="1346"/>
      <c r="AD366" s="1129"/>
      <c r="AE366" s="14"/>
    </row>
    <row r="367" spans="1:31" s="35" customFormat="1" ht="12.75" customHeight="1" thickBot="1">
      <c r="A367" s="4996"/>
      <c r="B367" s="4998"/>
      <c r="C367" s="1836" t="s">
        <v>315</v>
      </c>
      <c r="D367" s="1350" t="s">
        <v>111</v>
      </c>
      <c r="E367" s="1158">
        <f t="shared" ref="E367:AC367" si="76">E365/E364</f>
        <v>0.5757575757575758</v>
      </c>
      <c r="F367" s="1154">
        <f t="shared" si="76"/>
        <v>0.58333333333333337</v>
      </c>
      <c r="G367" s="1154">
        <f t="shared" si="76"/>
        <v>0.59322033898305082</v>
      </c>
      <c r="H367" s="1239">
        <f t="shared" si="76"/>
        <v>0.58620689655172409</v>
      </c>
      <c r="I367" s="1154">
        <f t="shared" si="76"/>
        <v>0.60344827586206895</v>
      </c>
      <c r="J367" s="1154">
        <f t="shared" si="76"/>
        <v>0.57377049180327866</v>
      </c>
      <c r="K367" s="1154">
        <f t="shared" si="76"/>
        <v>0.55384615384615388</v>
      </c>
      <c r="L367" s="1154">
        <f t="shared" si="76"/>
        <v>0.51428571428571423</v>
      </c>
      <c r="M367" s="1154">
        <f t="shared" si="76"/>
        <v>0.51428571428571423</v>
      </c>
      <c r="N367" s="1239">
        <f t="shared" si="76"/>
        <v>0.51428571428571423</v>
      </c>
      <c r="O367" s="1154">
        <f t="shared" si="76"/>
        <v>0.52941176470588236</v>
      </c>
      <c r="P367" s="1154">
        <f t="shared" si="76"/>
        <v>0.50666666666666671</v>
      </c>
      <c r="Q367" s="1154">
        <f t="shared" si="76"/>
        <v>0.50666666666666671</v>
      </c>
      <c r="R367" s="1154">
        <f t="shared" si="76"/>
        <v>0.52941176470588236</v>
      </c>
      <c r="S367" s="1154">
        <f t="shared" si="76"/>
        <v>0.52941176470588236</v>
      </c>
      <c r="T367" s="1154">
        <f t="shared" si="76"/>
        <v>0.52941176470588236</v>
      </c>
      <c r="U367" s="1154">
        <f t="shared" si="76"/>
        <v>0.52941176470588236</v>
      </c>
      <c r="V367" s="1239">
        <f t="shared" si="76"/>
        <v>0.5</v>
      </c>
      <c r="W367" s="1154">
        <f t="shared" si="76"/>
        <v>0.57009345794392519</v>
      </c>
      <c r="X367" s="1154">
        <f t="shared" si="76"/>
        <v>0.59405940594059403</v>
      </c>
      <c r="Y367" s="1155">
        <f t="shared" si="76"/>
        <v>0.60606060606060608</v>
      </c>
      <c r="Z367" s="1154">
        <f t="shared" si="76"/>
        <v>0.58490566037735847</v>
      </c>
      <c r="AA367" s="1154">
        <f t="shared" si="76"/>
        <v>0.5494505494505495</v>
      </c>
      <c r="AB367" s="1154">
        <f t="shared" si="76"/>
        <v>0.55681818181818177</v>
      </c>
      <c r="AC367" s="1367">
        <f t="shared" si="76"/>
        <v>0.55264623955431758</v>
      </c>
      <c r="AD367" s="1141"/>
    </row>
    <row r="368" spans="1:31" s="7" customFormat="1" ht="12.75" customHeight="1">
      <c r="A368" s="4990" t="s">
        <v>128</v>
      </c>
      <c r="B368" s="4993" t="s">
        <v>30</v>
      </c>
      <c r="C368" s="1824" t="s">
        <v>342</v>
      </c>
      <c r="D368" s="1368" t="s">
        <v>108</v>
      </c>
      <c r="E368" s="3815">
        <v>30</v>
      </c>
      <c r="F368" s="1605">
        <v>30</v>
      </c>
      <c r="G368" s="1605">
        <v>26</v>
      </c>
      <c r="H368" s="3816">
        <v>27</v>
      </c>
      <c r="I368" s="1605">
        <v>28</v>
      </c>
      <c r="J368" s="1605">
        <v>27</v>
      </c>
      <c r="K368" s="1605">
        <v>30</v>
      </c>
      <c r="L368" s="1605">
        <v>35</v>
      </c>
      <c r="M368" s="1605">
        <v>33</v>
      </c>
      <c r="N368" s="3816">
        <v>33</v>
      </c>
      <c r="O368" s="1605">
        <v>34</v>
      </c>
      <c r="P368" s="1605">
        <v>39</v>
      </c>
      <c r="Q368" s="1605">
        <v>30</v>
      </c>
      <c r="R368" s="1605">
        <v>32</v>
      </c>
      <c r="S368" s="1605">
        <v>32</v>
      </c>
      <c r="T368" s="1605">
        <v>36</v>
      </c>
      <c r="U368" s="1605">
        <v>39</v>
      </c>
      <c r="V368" s="3816">
        <v>36</v>
      </c>
      <c r="W368" s="1605">
        <v>32</v>
      </c>
      <c r="X368" s="1605">
        <v>38</v>
      </c>
      <c r="Y368" s="1605">
        <v>34</v>
      </c>
      <c r="Z368" s="1605">
        <v>42</v>
      </c>
      <c r="AA368" s="1605">
        <v>39</v>
      </c>
      <c r="AB368" s="3867">
        <v>38</v>
      </c>
      <c r="AC368" s="1369">
        <f>SUM(E368:AB368)</f>
        <v>800</v>
      </c>
      <c r="AD368" s="1129"/>
    </row>
    <row r="369" spans="1:31" s="7" customFormat="1" ht="12.75" customHeight="1">
      <c r="A369" s="4991"/>
      <c r="B369" s="4994"/>
      <c r="C369" s="1834" t="s">
        <v>342</v>
      </c>
      <c r="D369" s="1370" t="s">
        <v>109</v>
      </c>
      <c r="E369" s="3809">
        <v>12</v>
      </c>
      <c r="F369" s="3810">
        <v>12</v>
      </c>
      <c r="G369" s="3810">
        <v>11</v>
      </c>
      <c r="H369" s="3811">
        <v>12</v>
      </c>
      <c r="I369" s="3810">
        <v>11</v>
      </c>
      <c r="J369" s="3810">
        <v>10</v>
      </c>
      <c r="K369" s="3810">
        <v>10</v>
      </c>
      <c r="L369" s="3810">
        <v>12</v>
      </c>
      <c r="M369" s="3810">
        <v>10</v>
      </c>
      <c r="N369" s="3811">
        <v>11</v>
      </c>
      <c r="O369" s="3810">
        <v>13</v>
      </c>
      <c r="P369" s="3810">
        <v>15</v>
      </c>
      <c r="Q369" s="3810">
        <v>14</v>
      </c>
      <c r="R369" s="3810">
        <v>12</v>
      </c>
      <c r="S369" s="3810">
        <v>12</v>
      </c>
      <c r="T369" s="3810">
        <v>12</v>
      </c>
      <c r="U369" s="3810">
        <v>13</v>
      </c>
      <c r="V369" s="3811">
        <v>14</v>
      </c>
      <c r="W369" s="3810">
        <v>14</v>
      </c>
      <c r="X369" s="3810">
        <v>12</v>
      </c>
      <c r="Y369" s="3810">
        <v>12</v>
      </c>
      <c r="Z369" s="3810">
        <v>12</v>
      </c>
      <c r="AA369" s="3810">
        <v>13</v>
      </c>
      <c r="AB369" s="3812">
        <v>13</v>
      </c>
      <c r="AC369" s="1371">
        <f>SUM(E369:AB369)</f>
        <v>292</v>
      </c>
      <c r="AD369" s="1129"/>
    </row>
    <row r="370" spans="1:31" s="7" customFormat="1" ht="12.75" customHeight="1">
      <c r="A370" s="4996"/>
      <c r="B370" s="4998"/>
      <c r="C370" s="1826" t="s">
        <v>315</v>
      </c>
      <c r="D370" s="767" t="s">
        <v>340</v>
      </c>
      <c r="E370" s="432">
        <f>SQRT(E368^2+E369^2)</f>
        <v>32.310988842807021</v>
      </c>
      <c r="F370" s="433">
        <f t="shared" ref="F370:AB370" si="77">SQRT(F368^2+F369^2)</f>
        <v>32.310988842807021</v>
      </c>
      <c r="G370" s="433">
        <f t="shared" si="77"/>
        <v>28.231188426986208</v>
      </c>
      <c r="H370" s="1092">
        <f t="shared" si="77"/>
        <v>29.546573405388315</v>
      </c>
      <c r="I370" s="433">
        <f t="shared" si="77"/>
        <v>30.083217912982647</v>
      </c>
      <c r="J370" s="433">
        <f t="shared" si="77"/>
        <v>28.792360097775937</v>
      </c>
      <c r="K370" s="433">
        <f t="shared" si="77"/>
        <v>31.622776601683793</v>
      </c>
      <c r="L370" s="433">
        <f t="shared" si="77"/>
        <v>37</v>
      </c>
      <c r="M370" s="433">
        <f t="shared" si="77"/>
        <v>34.481879299133332</v>
      </c>
      <c r="N370" s="1092">
        <f t="shared" si="77"/>
        <v>34.785054261852174</v>
      </c>
      <c r="O370" s="433">
        <f t="shared" si="77"/>
        <v>36.400549446402593</v>
      </c>
      <c r="P370" s="433">
        <f t="shared" si="77"/>
        <v>41.785164831552358</v>
      </c>
      <c r="Q370" s="433">
        <f t="shared" si="77"/>
        <v>33.105890714493697</v>
      </c>
      <c r="R370" s="433">
        <f t="shared" si="77"/>
        <v>34.176014981270121</v>
      </c>
      <c r="S370" s="433">
        <f t="shared" si="77"/>
        <v>34.176014981270121</v>
      </c>
      <c r="T370" s="433">
        <f t="shared" si="77"/>
        <v>37.947331922020552</v>
      </c>
      <c r="U370" s="433">
        <f t="shared" si="77"/>
        <v>41.109609582188931</v>
      </c>
      <c r="V370" s="1092">
        <f t="shared" si="77"/>
        <v>38.626415831655933</v>
      </c>
      <c r="W370" s="433">
        <f t="shared" si="77"/>
        <v>34.928498393145958</v>
      </c>
      <c r="X370" s="433">
        <f t="shared" si="77"/>
        <v>39.849717690342551</v>
      </c>
      <c r="Y370" s="433">
        <f t="shared" si="77"/>
        <v>36.055512754639892</v>
      </c>
      <c r="Z370" s="433">
        <f t="shared" si="77"/>
        <v>43.68065933568311</v>
      </c>
      <c r="AA370" s="433">
        <f t="shared" si="77"/>
        <v>41.109609582188931</v>
      </c>
      <c r="AB370" s="434">
        <f t="shared" si="77"/>
        <v>40.162171256046406</v>
      </c>
      <c r="AC370" s="1372"/>
      <c r="AD370" s="1129"/>
    </row>
    <row r="371" spans="1:31" s="7" customFormat="1" ht="12.75" customHeight="1">
      <c r="A371" s="4996"/>
      <c r="B371" s="4998"/>
      <c r="C371" s="2508" t="s">
        <v>342</v>
      </c>
      <c r="D371" s="1370" t="s">
        <v>110</v>
      </c>
      <c r="E371" s="4039">
        <v>1.9</v>
      </c>
      <c r="F371" s="4040">
        <v>1.8</v>
      </c>
      <c r="G371" s="4040">
        <v>1.6</v>
      </c>
      <c r="H371" s="4042">
        <v>1.7</v>
      </c>
      <c r="I371" s="4040">
        <v>1.7</v>
      </c>
      <c r="J371" s="4040">
        <v>1.8</v>
      </c>
      <c r="K371" s="4040">
        <v>1.8</v>
      </c>
      <c r="L371" s="4040">
        <v>2.2000000000000002</v>
      </c>
      <c r="M371" s="4040">
        <v>2.1</v>
      </c>
      <c r="N371" s="4042">
        <v>2</v>
      </c>
      <c r="O371" s="4040">
        <v>2</v>
      </c>
      <c r="P371" s="4040">
        <v>2.5</v>
      </c>
      <c r="Q371" s="4040">
        <v>1.9</v>
      </c>
      <c r="R371" s="4040">
        <v>1.9</v>
      </c>
      <c r="S371" s="4040">
        <v>1.9</v>
      </c>
      <c r="T371" s="4040">
        <v>2</v>
      </c>
      <c r="U371" s="4040">
        <v>2.2999999999999998</v>
      </c>
      <c r="V371" s="4042">
        <v>2.2000000000000002</v>
      </c>
      <c r="W371" s="4040">
        <v>2</v>
      </c>
      <c r="X371" s="4040">
        <v>2.2000000000000002</v>
      </c>
      <c r="Y371" s="4043">
        <v>1.9</v>
      </c>
      <c r="Z371" s="4040">
        <v>2.5</v>
      </c>
      <c r="AA371" s="4040">
        <v>2.2000000000000002</v>
      </c>
      <c r="AB371" s="4286">
        <v>2.1</v>
      </c>
      <c r="AC371" s="1372"/>
      <c r="AD371" s="1129"/>
      <c r="AE371" s="14"/>
    </row>
    <row r="372" spans="1:31" s="35" customFormat="1" ht="12.75" customHeight="1" thickBot="1">
      <c r="A372" s="4996"/>
      <c r="B372" s="4998"/>
      <c r="C372" s="1827" t="s">
        <v>315</v>
      </c>
      <c r="D372" s="1373" t="s">
        <v>111</v>
      </c>
      <c r="E372" s="1137">
        <f t="shared" ref="E372:AC372" si="78">E369/E368</f>
        <v>0.4</v>
      </c>
      <c r="F372" s="1138">
        <f t="shared" si="78"/>
        <v>0.4</v>
      </c>
      <c r="G372" s="1138">
        <f t="shared" si="78"/>
        <v>0.42307692307692307</v>
      </c>
      <c r="H372" s="1236">
        <f t="shared" si="78"/>
        <v>0.44444444444444442</v>
      </c>
      <c r="I372" s="1138">
        <f t="shared" si="78"/>
        <v>0.39285714285714285</v>
      </c>
      <c r="J372" s="1138">
        <f t="shared" si="78"/>
        <v>0.37037037037037035</v>
      </c>
      <c r="K372" s="1138">
        <f t="shared" si="78"/>
        <v>0.33333333333333331</v>
      </c>
      <c r="L372" s="1138">
        <f t="shared" si="78"/>
        <v>0.34285714285714286</v>
      </c>
      <c r="M372" s="1138">
        <f t="shared" si="78"/>
        <v>0.30303030303030304</v>
      </c>
      <c r="N372" s="1236">
        <f t="shared" si="78"/>
        <v>0.33333333333333331</v>
      </c>
      <c r="O372" s="1138">
        <f t="shared" si="78"/>
        <v>0.38235294117647056</v>
      </c>
      <c r="P372" s="1138">
        <f t="shared" si="78"/>
        <v>0.38461538461538464</v>
      </c>
      <c r="Q372" s="1138">
        <f t="shared" si="78"/>
        <v>0.46666666666666667</v>
      </c>
      <c r="R372" s="1138">
        <f t="shared" si="78"/>
        <v>0.375</v>
      </c>
      <c r="S372" s="1138">
        <f t="shared" si="78"/>
        <v>0.375</v>
      </c>
      <c r="T372" s="1138">
        <f t="shared" si="78"/>
        <v>0.33333333333333331</v>
      </c>
      <c r="U372" s="1138">
        <f t="shared" si="78"/>
        <v>0.33333333333333331</v>
      </c>
      <c r="V372" s="1236">
        <f t="shared" si="78"/>
        <v>0.3888888888888889</v>
      </c>
      <c r="W372" s="1138">
        <f t="shared" si="78"/>
        <v>0.4375</v>
      </c>
      <c r="X372" s="1138">
        <f t="shared" si="78"/>
        <v>0.31578947368421051</v>
      </c>
      <c r="Y372" s="1144">
        <f t="shared" si="78"/>
        <v>0.35294117647058826</v>
      </c>
      <c r="Z372" s="1138">
        <f t="shared" si="78"/>
        <v>0.2857142857142857</v>
      </c>
      <c r="AA372" s="1138">
        <f t="shared" si="78"/>
        <v>0.33333333333333331</v>
      </c>
      <c r="AB372" s="1139">
        <f t="shared" si="78"/>
        <v>0.34210526315789475</v>
      </c>
      <c r="AC372" s="1374">
        <f t="shared" si="78"/>
        <v>0.36499999999999999</v>
      </c>
      <c r="AD372" s="1141"/>
    </row>
    <row r="373" spans="1:31" s="7" customFormat="1" ht="12.75" customHeight="1">
      <c r="A373" s="4990" t="s">
        <v>120</v>
      </c>
      <c r="B373" s="5080" t="s">
        <v>160</v>
      </c>
      <c r="C373" s="1824"/>
      <c r="D373" s="1326" t="s">
        <v>108</v>
      </c>
      <c r="E373" s="1198"/>
      <c r="F373" s="1199"/>
      <c r="G373" s="1199"/>
      <c r="H373" s="1251"/>
      <c r="I373" s="1199"/>
      <c r="J373" s="1199"/>
      <c r="K373" s="1199"/>
      <c r="L373" s="1199"/>
      <c r="M373" s="1199"/>
      <c r="N373" s="1251"/>
      <c r="O373" s="1199"/>
      <c r="P373" s="1199"/>
      <c r="Q373" s="1199"/>
      <c r="R373" s="1199"/>
      <c r="S373" s="1199"/>
      <c r="T373" s="1199"/>
      <c r="U373" s="1199"/>
      <c r="V373" s="1251"/>
      <c r="W373" s="1199"/>
      <c r="X373" s="1199"/>
      <c r="Y373" s="1199"/>
      <c r="Z373" s="1199"/>
      <c r="AA373" s="1199"/>
      <c r="AB373" s="1199"/>
      <c r="AC373" s="1359"/>
      <c r="AD373" s="1129"/>
    </row>
    <row r="374" spans="1:31" s="7" customFormat="1" ht="12.75" customHeight="1">
      <c r="A374" s="4991"/>
      <c r="B374" s="5081"/>
      <c r="C374" s="1834"/>
      <c r="D374" s="1329" t="s">
        <v>109</v>
      </c>
      <c r="E374" s="1200"/>
      <c r="F374" s="1201"/>
      <c r="G374" s="1201"/>
      <c r="H374" s="1252"/>
      <c r="I374" s="1201"/>
      <c r="J374" s="1201"/>
      <c r="K374" s="1201"/>
      <c r="L374" s="1201"/>
      <c r="M374" s="1201"/>
      <c r="N374" s="1252"/>
      <c r="O374" s="1201"/>
      <c r="P374" s="1201"/>
      <c r="Q374" s="1201"/>
      <c r="R374" s="1201"/>
      <c r="S374" s="1201"/>
      <c r="T374" s="1201"/>
      <c r="U374" s="1201"/>
      <c r="V374" s="1252"/>
      <c r="W374" s="1201"/>
      <c r="X374" s="1201"/>
      <c r="Y374" s="1201"/>
      <c r="Z374" s="1201"/>
      <c r="AA374" s="1201"/>
      <c r="AB374" s="1201"/>
      <c r="AC374" s="1360"/>
      <c r="AD374" s="1129"/>
    </row>
    <row r="375" spans="1:31" s="7" customFormat="1" ht="12.75" customHeight="1">
      <c r="A375" s="4996"/>
      <c r="B375" s="5092"/>
      <c r="C375" s="1827"/>
      <c r="D375" s="1329" t="s">
        <v>110</v>
      </c>
      <c r="E375" s="408"/>
      <c r="F375" s="409"/>
      <c r="G375" s="409"/>
      <c r="H375" s="1238"/>
      <c r="I375" s="409"/>
      <c r="J375" s="409"/>
      <c r="K375" s="409"/>
      <c r="L375" s="409"/>
      <c r="M375" s="409"/>
      <c r="N375" s="1238"/>
      <c r="O375" s="409"/>
      <c r="P375" s="409"/>
      <c r="Q375" s="409"/>
      <c r="R375" s="409"/>
      <c r="S375" s="409"/>
      <c r="T375" s="409"/>
      <c r="U375" s="409"/>
      <c r="V375" s="1238"/>
      <c r="W375" s="409"/>
      <c r="X375" s="409"/>
      <c r="Y375" s="409"/>
      <c r="Z375" s="409"/>
      <c r="AA375" s="409"/>
      <c r="AB375" s="409"/>
      <c r="AC375" s="1346"/>
      <c r="AD375" s="1129"/>
      <c r="AE375" s="14"/>
    </row>
    <row r="376" spans="1:31" s="7" customFormat="1" ht="12.75" customHeight="1" thickBot="1">
      <c r="A376" s="4996"/>
      <c r="B376" s="5092"/>
      <c r="C376" s="1827"/>
      <c r="D376" s="1334" t="s">
        <v>111</v>
      </c>
      <c r="E376" s="1361"/>
      <c r="F376" s="1362"/>
      <c r="G376" s="1362"/>
      <c r="H376" s="1386"/>
      <c r="I376" s="1362"/>
      <c r="J376" s="1362"/>
      <c r="K376" s="1362"/>
      <c r="L376" s="1362"/>
      <c r="M376" s="1362"/>
      <c r="N376" s="1386"/>
      <c r="O376" s="1362"/>
      <c r="P376" s="1362"/>
      <c r="Q376" s="1362"/>
      <c r="R376" s="1362"/>
      <c r="S376" s="1362"/>
      <c r="T376" s="1362"/>
      <c r="U376" s="1362"/>
      <c r="V376" s="1386"/>
      <c r="W376" s="1362"/>
      <c r="X376" s="1362"/>
      <c r="Y376" s="1362"/>
      <c r="Z376" s="1362"/>
      <c r="AA376" s="1362"/>
      <c r="AB376" s="1362"/>
      <c r="AC376" s="1363"/>
      <c r="AD376" s="1129"/>
    </row>
    <row r="377" spans="1:31" s="7" customFormat="1" ht="12.75" customHeight="1">
      <c r="A377" s="4990" t="s">
        <v>125</v>
      </c>
      <c r="B377" s="5080" t="s">
        <v>160</v>
      </c>
      <c r="C377" s="1824"/>
      <c r="D377" s="1326" t="s">
        <v>108</v>
      </c>
      <c r="E377" s="1202"/>
      <c r="F377" s="1203"/>
      <c r="G377" s="1203"/>
      <c r="H377" s="1253"/>
      <c r="I377" s="1203"/>
      <c r="J377" s="1203"/>
      <c r="K377" s="1203"/>
      <c r="L377" s="1203"/>
      <c r="M377" s="1203"/>
      <c r="N377" s="1253"/>
      <c r="O377" s="1203"/>
      <c r="P377" s="1203"/>
      <c r="Q377" s="1203"/>
      <c r="R377" s="1203"/>
      <c r="S377" s="1203"/>
      <c r="T377" s="1203"/>
      <c r="U377" s="1203"/>
      <c r="V377" s="1253"/>
      <c r="W377" s="1203"/>
      <c r="X377" s="1203"/>
      <c r="Y377" s="1203"/>
      <c r="Z377" s="1203"/>
      <c r="AA377" s="1203"/>
      <c r="AB377" s="1203"/>
      <c r="AC377" s="1359"/>
      <c r="AD377" s="1129"/>
    </row>
    <row r="378" spans="1:31" s="7" customFormat="1" ht="12.75" customHeight="1">
      <c r="A378" s="4991"/>
      <c r="B378" s="5081"/>
      <c r="C378" s="1834"/>
      <c r="D378" s="1329" t="s">
        <v>109</v>
      </c>
      <c r="E378" s="1200"/>
      <c r="F378" s="1201"/>
      <c r="G378" s="1201"/>
      <c r="H378" s="1252"/>
      <c r="I378" s="1201"/>
      <c r="J378" s="1201"/>
      <c r="K378" s="1201"/>
      <c r="L378" s="1201"/>
      <c r="M378" s="1201"/>
      <c r="N378" s="1252"/>
      <c r="O378" s="1201"/>
      <c r="P378" s="1201"/>
      <c r="Q378" s="1201"/>
      <c r="R378" s="1201"/>
      <c r="S378" s="1201"/>
      <c r="T378" s="1201"/>
      <c r="U378" s="1201"/>
      <c r="V378" s="1252"/>
      <c r="W378" s="1201"/>
      <c r="X378" s="1201"/>
      <c r="Y378" s="1201"/>
      <c r="Z378" s="1201"/>
      <c r="AA378" s="1201"/>
      <c r="AB378" s="1201"/>
      <c r="AC378" s="1360"/>
      <c r="AD378" s="1129"/>
    </row>
    <row r="379" spans="1:31" s="7" customFormat="1" ht="12.75" customHeight="1">
      <c r="A379" s="4996"/>
      <c r="B379" s="5092"/>
      <c r="C379" s="1827"/>
      <c r="D379" s="1329" t="s">
        <v>110</v>
      </c>
      <c r="E379" s="408"/>
      <c r="F379" s="408"/>
      <c r="G379" s="408"/>
      <c r="H379" s="1713"/>
      <c r="I379" s="408"/>
      <c r="J379" s="408"/>
      <c r="K379" s="408"/>
      <c r="L379" s="408"/>
      <c r="M379" s="408"/>
      <c r="N379" s="1713"/>
      <c r="O379" s="408"/>
      <c r="P379" s="408"/>
      <c r="Q379" s="408"/>
      <c r="R379" s="408"/>
      <c r="S379" s="408"/>
      <c r="T379" s="408"/>
      <c r="U379" s="408"/>
      <c r="V379" s="1713"/>
      <c r="W379" s="408"/>
      <c r="X379" s="408"/>
      <c r="Y379" s="408"/>
      <c r="Z379" s="408"/>
      <c r="AA379" s="408"/>
      <c r="AB379" s="408"/>
      <c r="AC379" s="2712"/>
      <c r="AD379" s="1129"/>
      <c r="AE379" s="14"/>
    </row>
    <row r="380" spans="1:31" s="7" customFormat="1" ht="12.75" customHeight="1" thickBot="1">
      <c r="A380" s="4996"/>
      <c r="B380" s="5092"/>
      <c r="C380" s="1827"/>
      <c r="D380" s="1334" t="s">
        <v>111</v>
      </c>
      <c r="E380" s="1361"/>
      <c r="F380" s="1362"/>
      <c r="G380" s="1362"/>
      <c r="H380" s="1386"/>
      <c r="I380" s="1362"/>
      <c r="J380" s="1362"/>
      <c r="K380" s="1362"/>
      <c r="L380" s="1362"/>
      <c r="M380" s="1362"/>
      <c r="N380" s="1386"/>
      <c r="O380" s="1362"/>
      <c r="P380" s="1362"/>
      <c r="Q380" s="1362"/>
      <c r="R380" s="1362"/>
      <c r="S380" s="1362"/>
      <c r="T380" s="1362"/>
      <c r="U380" s="1362"/>
      <c r="V380" s="1386"/>
      <c r="W380" s="1362"/>
      <c r="X380" s="1362"/>
      <c r="Y380" s="1362"/>
      <c r="Z380" s="1362"/>
      <c r="AA380" s="1362"/>
      <c r="AB380" s="1362"/>
      <c r="AC380" s="1363"/>
      <c r="AD380" s="1129"/>
    </row>
    <row r="381" spans="1:31" s="7" customFormat="1" ht="12.75" customHeight="1">
      <c r="A381" s="4990" t="s">
        <v>152</v>
      </c>
      <c r="B381" s="4993" t="s">
        <v>29</v>
      </c>
      <c r="C381" s="1119" t="s">
        <v>342</v>
      </c>
      <c r="D381" s="1368" t="s">
        <v>108</v>
      </c>
      <c r="E381" s="3815">
        <v>435</v>
      </c>
      <c r="F381" s="1605">
        <v>373</v>
      </c>
      <c r="G381" s="1605">
        <v>348</v>
      </c>
      <c r="H381" s="3816">
        <v>321</v>
      </c>
      <c r="I381" s="1605">
        <v>341</v>
      </c>
      <c r="J381" s="1605">
        <v>317</v>
      </c>
      <c r="K381" s="1605">
        <v>420</v>
      </c>
      <c r="L381" s="1605">
        <v>538</v>
      </c>
      <c r="M381" s="1605">
        <v>525</v>
      </c>
      <c r="N381" s="3816">
        <v>511</v>
      </c>
      <c r="O381" s="1605">
        <v>514</v>
      </c>
      <c r="P381" s="1605">
        <v>518</v>
      </c>
      <c r="Q381" s="1605">
        <v>532</v>
      </c>
      <c r="R381" s="1605">
        <v>540</v>
      </c>
      <c r="S381" s="1605">
        <v>586</v>
      </c>
      <c r="T381" s="1605">
        <v>530</v>
      </c>
      <c r="U381" s="1605">
        <v>653</v>
      </c>
      <c r="V381" s="3816">
        <v>658</v>
      </c>
      <c r="W381" s="1605">
        <v>720</v>
      </c>
      <c r="X381" s="1605">
        <v>746</v>
      </c>
      <c r="Y381" s="1605">
        <v>752</v>
      </c>
      <c r="Z381" s="1605">
        <v>676</v>
      </c>
      <c r="AA381" s="1605">
        <v>598</v>
      </c>
      <c r="AB381" s="3867">
        <v>494</v>
      </c>
      <c r="AC381" s="1489">
        <f>SUM(E381:AB381)</f>
        <v>12646</v>
      </c>
      <c r="AD381" s="1129"/>
    </row>
    <row r="382" spans="1:31" s="7" customFormat="1" ht="12.75" customHeight="1">
      <c r="A382" s="4991"/>
      <c r="B382" s="4994"/>
      <c r="C382" s="1827" t="s">
        <v>342</v>
      </c>
      <c r="D382" s="1370" t="s">
        <v>109</v>
      </c>
      <c r="E382" s="3809">
        <v>159</v>
      </c>
      <c r="F382" s="3810">
        <v>141</v>
      </c>
      <c r="G382" s="3810">
        <v>145</v>
      </c>
      <c r="H382" s="3811">
        <v>141</v>
      </c>
      <c r="I382" s="3810">
        <v>163</v>
      </c>
      <c r="J382" s="3810">
        <v>145</v>
      </c>
      <c r="K382" s="3810">
        <v>146</v>
      </c>
      <c r="L382" s="3810">
        <v>157</v>
      </c>
      <c r="M382" s="3810">
        <v>190</v>
      </c>
      <c r="N382" s="3811">
        <v>189</v>
      </c>
      <c r="O382" s="3810">
        <v>185</v>
      </c>
      <c r="P382" s="3810">
        <v>195</v>
      </c>
      <c r="Q382" s="3810">
        <v>185</v>
      </c>
      <c r="R382" s="3810">
        <v>191</v>
      </c>
      <c r="S382" s="3810">
        <v>196</v>
      </c>
      <c r="T382" s="3810">
        <v>177</v>
      </c>
      <c r="U382" s="3810">
        <v>236</v>
      </c>
      <c r="V382" s="3811">
        <v>218</v>
      </c>
      <c r="W382" s="3810">
        <v>237</v>
      </c>
      <c r="X382" s="3810">
        <v>212</v>
      </c>
      <c r="Y382" s="3810">
        <v>218</v>
      </c>
      <c r="Z382" s="3810">
        <v>167</v>
      </c>
      <c r="AA382" s="3810">
        <v>159</v>
      </c>
      <c r="AB382" s="3812">
        <v>149</v>
      </c>
      <c r="AC382" s="1490">
        <f>SUM(E382:AB382)</f>
        <v>4301</v>
      </c>
      <c r="AD382" s="1129"/>
    </row>
    <row r="383" spans="1:31" s="7" customFormat="1" ht="12.75" customHeight="1">
      <c r="A383" s="4996"/>
      <c r="B383" s="4998"/>
      <c r="C383" s="2508" t="s">
        <v>342</v>
      </c>
      <c r="D383" s="1370" t="s">
        <v>110</v>
      </c>
      <c r="E383" s="1935">
        <v>25.5</v>
      </c>
      <c r="F383" s="1936">
        <v>22.4</v>
      </c>
      <c r="G383" s="1936">
        <v>21.1</v>
      </c>
      <c r="H383" s="1938">
        <v>19.8</v>
      </c>
      <c r="I383" s="1936">
        <v>20.3</v>
      </c>
      <c r="J383" s="1936">
        <v>19.600000000000001</v>
      </c>
      <c r="K383" s="1936">
        <v>25</v>
      </c>
      <c r="L383" s="1936">
        <v>31.5</v>
      </c>
      <c r="M383" s="1936">
        <v>31.5</v>
      </c>
      <c r="N383" s="1938">
        <v>31</v>
      </c>
      <c r="O383" s="1936">
        <v>30.5</v>
      </c>
      <c r="P383" s="1936">
        <v>30.6</v>
      </c>
      <c r="Q383" s="1936">
        <v>30.9</v>
      </c>
      <c r="R383" s="1936">
        <v>33.5</v>
      </c>
      <c r="S383" s="1936">
        <v>32.799999999999997</v>
      </c>
      <c r="T383" s="1936">
        <v>32</v>
      </c>
      <c r="U383" s="1936">
        <v>40.1</v>
      </c>
      <c r="V383" s="1938">
        <v>39.700000000000003</v>
      </c>
      <c r="W383" s="1936">
        <v>42</v>
      </c>
      <c r="X383" s="1936">
        <v>44.1</v>
      </c>
      <c r="Y383" s="1936">
        <v>41.8</v>
      </c>
      <c r="Z383" s="1936">
        <v>39.799999999999997</v>
      </c>
      <c r="AA383" s="1936">
        <v>35.4</v>
      </c>
      <c r="AB383" s="1937">
        <v>29</v>
      </c>
      <c r="AC383" s="1371"/>
      <c r="AD383" s="1129"/>
      <c r="AE383" s="14"/>
    </row>
    <row r="384" spans="1:31" s="35" customFormat="1" ht="12.75" customHeight="1" thickBot="1">
      <c r="A384" s="4996"/>
      <c r="B384" s="4998"/>
      <c r="C384" s="1836" t="s">
        <v>315</v>
      </c>
      <c r="D384" s="1373" t="s">
        <v>111</v>
      </c>
      <c r="E384" s="1137">
        <f t="shared" ref="E384:AC384" si="79">E382/E381</f>
        <v>0.36551724137931035</v>
      </c>
      <c r="F384" s="1138">
        <f t="shared" si="79"/>
        <v>0.37801608579088469</v>
      </c>
      <c r="G384" s="1138">
        <f t="shared" si="79"/>
        <v>0.41666666666666669</v>
      </c>
      <c r="H384" s="1236">
        <f t="shared" si="79"/>
        <v>0.43925233644859812</v>
      </c>
      <c r="I384" s="1138">
        <f t="shared" si="79"/>
        <v>0.47800586510263932</v>
      </c>
      <c r="J384" s="1138">
        <f t="shared" si="79"/>
        <v>0.45741324921135645</v>
      </c>
      <c r="K384" s="1138">
        <f t="shared" si="79"/>
        <v>0.34761904761904761</v>
      </c>
      <c r="L384" s="1138">
        <f t="shared" si="79"/>
        <v>0.29182156133828996</v>
      </c>
      <c r="M384" s="1138">
        <f t="shared" si="79"/>
        <v>0.3619047619047619</v>
      </c>
      <c r="N384" s="1236">
        <f t="shared" si="79"/>
        <v>0.36986301369863012</v>
      </c>
      <c r="O384" s="1138">
        <f t="shared" si="79"/>
        <v>0.35992217898832685</v>
      </c>
      <c r="P384" s="1138">
        <f t="shared" si="79"/>
        <v>0.37644787644787647</v>
      </c>
      <c r="Q384" s="1138">
        <f t="shared" si="79"/>
        <v>0.34774436090225563</v>
      </c>
      <c r="R384" s="1138">
        <f t="shared" si="79"/>
        <v>0.35370370370370369</v>
      </c>
      <c r="S384" s="1138">
        <f t="shared" si="79"/>
        <v>0.33447098976109213</v>
      </c>
      <c r="T384" s="1138">
        <f t="shared" si="79"/>
        <v>0.33396226415094338</v>
      </c>
      <c r="U384" s="1138">
        <f t="shared" si="79"/>
        <v>0.36140888208269523</v>
      </c>
      <c r="V384" s="1236">
        <f t="shared" si="79"/>
        <v>0.33130699088145898</v>
      </c>
      <c r="W384" s="1138">
        <f t="shared" si="79"/>
        <v>0.32916666666666666</v>
      </c>
      <c r="X384" s="1138">
        <f t="shared" si="79"/>
        <v>0.28418230563002683</v>
      </c>
      <c r="Y384" s="1144">
        <f t="shared" si="79"/>
        <v>0.28989361702127658</v>
      </c>
      <c r="Z384" s="1138">
        <f t="shared" si="79"/>
        <v>0.24704142011834321</v>
      </c>
      <c r="AA384" s="1138">
        <f t="shared" si="79"/>
        <v>0.26588628762541805</v>
      </c>
      <c r="AB384" s="1139">
        <f t="shared" si="79"/>
        <v>0.30161943319838058</v>
      </c>
      <c r="AC384" s="1374">
        <f t="shared" si="79"/>
        <v>0.34010754388739523</v>
      </c>
      <c r="AD384" s="1141"/>
    </row>
    <row r="385" spans="1:31" s="7" customFormat="1" ht="12.75" customHeight="1">
      <c r="A385" s="4990" t="s">
        <v>129</v>
      </c>
      <c r="B385" s="5080" t="s">
        <v>160</v>
      </c>
      <c r="C385" s="1824"/>
      <c r="D385" s="1326" t="s">
        <v>108</v>
      </c>
      <c r="E385" s="1198"/>
      <c r="F385" s="1199"/>
      <c r="G385" s="1199"/>
      <c r="H385" s="1251"/>
      <c r="I385" s="1199"/>
      <c r="J385" s="1199"/>
      <c r="K385" s="1199"/>
      <c r="L385" s="1199"/>
      <c r="M385" s="1199"/>
      <c r="N385" s="1251"/>
      <c r="O385" s="1199"/>
      <c r="P385" s="1199"/>
      <c r="Q385" s="1199"/>
      <c r="R385" s="1199"/>
      <c r="S385" s="1199"/>
      <c r="T385" s="1199"/>
      <c r="U385" s="1199"/>
      <c r="V385" s="1251"/>
      <c r="W385" s="1199"/>
      <c r="X385" s="1199"/>
      <c r="Y385" s="1199"/>
      <c r="Z385" s="1199"/>
      <c r="AA385" s="1199"/>
      <c r="AB385" s="1199"/>
      <c r="AC385" s="1375"/>
      <c r="AD385" s="1129"/>
    </row>
    <row r="386" spans="1:31" s="7" customFormat="1" ht="12.75" customHeight="1">
      <c r="A386" s="4991"/>
      <c r="B386" s="5081"/>
      <c r="C386" s="1834"/>
      <c r="D386" s="1329" t="s">
        <v>109</v>
      </c>
      <c r="E386" s="1200"/>
      <c r="F386" s="1201"/>
      <c r="G386" s="1201"/>
      <c r="H386" s="1252"/>
      <c r="I386" s="1201"/>
      <c r="J386" s="1201"/>
      <c r="K386" s="1201"/>
      <c r="L386" s="1201"/>
      <c r="M386" s="1201"/>
      <c r="N386" s="1252"/>
      <c r="O386" s="1201"/>
      <c r="P386" s="1201"/>
      <c r="Q386" s="1201"/>
      <c r="R386" s="1201"/>
      <c r="S386" s="1201"/>
      <c r="T386" s="1201"/>
      <c r="U386" s="1201"/>
      <c r="V386" s="1252"/>
      <c r="W386" s="1201"/>
      <c r="X386" s="1201"/>
      <c r="Y386" s="1201"/>
      <c r="Z386" s="1201"/>
      <c r="AA386" s="1201"/>
      <c r="AB386" s="1201"/>
      <c r="AC386" s="1360"/>
      <c r="AD386" s="1129"/>
    </row>
    <row r="387" spans="1:31" s="7" customFormat="1" ht="12.75" customHeight="1">
      <c r="A387" s="4996"/>
      <c r="B387" s="5092"/>
      <c r="C387" s="1827"/>
      <c r="D387" s="1329" t="s">
        <v>110</v>
      </c>
      <c r="E387" s="408"/>
      <c r="F387" s="409"/>
      <c r="G387" s="409"/>
      <c r="H387" s="1238"/>
      <c r="I387" s="409"/>
      <c r="J387" s="409"/>
      <c r="K387" s="409"/>
      <c r="L387" s="409"/>
      <c r="M387" s="409"/>
      <c r="N387" s="1238"/>
      <c r="O387" s="409"/>
      <c r="P387" s="409"/>
      <c r="Q387" s="409"/>
      <c r="R387" s="409"/>
      <c r="S387" s="409"/>
      <c r="T387" s="409"/>
      <c r="U387" s="409"/>
      <c r="V387" s="1238"/>
      <c r="W387" s="409"/>
      <c r="X387" s="409"/>
      <c r="Y387" s="409"/>
      <c r="Z387" s="409"/>
      <c r="AA387" s="409"/>
      <c r="AB387" s="409"/>
      <c r="AC387" s="1346"/>
      <c r="AD387" s="1129"/>
      <c r="AE387" s="14"/>
    </row>
    <row r="388" spans="1:31" s="7" customFormat="1" ht="12.75" customHeight="1" thickBot="1">
      <c r="A388" s="4996"/>
      <c r="B388" s="5092"/>
      <c r="C388" s="1827"/>
      <c r="D388" s="1334" t="s">
        <v>111</v>
      </c>
      <c r="E388" s="1361"/>
      <c r="F388" s="1362"/>
      <c r="G388" s="1362"/>
      <c r="H388" s="1386"/>
      <c r="I388" s="1362"/>
      <c r="J388" s="1362"/>
      <c r="K388" s="1362"/>
      <c r="L388" s="1362"/>
      <c r="M388" s="1362"/>
      <c r="N388" s="1386"/>
      <c r="O388" s="1362"/>
      <c r="P388" s="1362"/>
      <c r="Q388" s="1362"/>
      <c r="R388" s="1362"/>
      <c r="S388" s="1362"/>
      <c r="T388" s="1362"/>
      <c r="U388" s="1362"/>
      <c r="V388" s="1386"/>
      <c r="W388" s="1362"/>
      <c r="X388" s="1362"/>
      <c r="Y388" s="1362"/>
      <c r="Z388" s="1362"/>
      <c r="AA388" s="1362"/>
      <c r="AB388" s="1362"/>
      <c r="AC388" s="1363"/>
      <c r="AD388" s="1129"/>
    </row>
    <row r="389" spans="1:31" s="7" customFormat="1" ht="12.75" customHeight="1">
      <c r="A389" s="4990" t="s">
        <v>123</v>
      </c>
      <c r="B389" s="4993" t="s">
        <v>28</v>
      </c>
      <c r="C389" s="1824" t="s">
        <v>315</v>
      </c>
      <c r="D389" s="1368" t="s">
        <v>108</v>
      </c>
      <c r="E389" s="3815">
        <f>1.73*E351*0.97*E391</f>
        <v>214.96460999999996</v>
      </c>
      <c r="F389" s="1605">
        <f t="shared" ref="F389:AB389" si="80">1.73*F351*0.97*F391</f>
        <v>197.21031200000002</v>
      </c>
      <c r="G389" s="1605">
        <f t="shared" si="80"/>
        <v>195.46508799999998</v>
      </c>
      <c r="H389" s="3816">
        <f t="shared" si="80"/>
        <v>188.48419200000001</v>
      </c>
      <c r="I389" s="1605">
        <f t="shared" si="80"/>
        <v>184.99374399999999</v>
      </c>
      <c r="J389" s="1605">
        <f t="shared" si="80"/>
        <v>195.46508799999998</v>
      </c>
      <c r="K389" s="1605">
        <f t="shared" si="80"/>
        <v>207.681656</v>
      </c>
      <c r="L389" s="1605">
        <f t="shared" si="80"/>
        <v>223.38867200000001</v>
      </c>
      <c r="M389" s="1605">
        <f t="shared" si="80"/>
        <v>224.69758999999999</v>
      </c>
      <c r="N389" s="3816">
        <f t="shared" si="80"/>
        <v>238.52513400000001</v>
      </c>
      <c r="O389" s="1605">
        <f t="shared" si="80"/>
        <v>236.79669099999998</v>
      </c>
      <c r="P389" s="1605">
        <f t="shared" si="80"/>
        <v>252.352678</v>
      </c>
      <c r="Q389" s="1605">
        <f t="shared" si="80"/>
        <v>255.80956400000002</v>
      </c>
      <c r="R389" s="1605">
        <f t="shared" si="80"/>
        <v>240.25357700000001</v>
      </c>
      <c r="S389" s="1605">
        <f t="shared" si="80"/>
        <v>240.25357700000001</v>
      </c>
      <c r="T389" s="1605">
        <f t="shared" si="80"/>
        <v>240.25357700000001</v>
      </c>
      <c r="U389" s="1605">
        <f t="shared" si="80"/>
        <v>260.99489299999999</v>
      </c>
      <c r="V389" s="3816">
        <f t="shared" si="80"/>
        <v>268.76449600000001</v>
      </c>
      <c r="W389" s="1605">
        <f t="shared" si="80"/>
        <v>291.45240799999999</v>
      </c>
      <c r="X389" s="1605">
        <f t="shared" si="80"/>
        <v>296.68808000000001</v>
      </c>
      <c r="Y389" s="1605">
        <f t="shared" si="80"/>
        <v>287.96195999999998</v>
      </c>
      <c r="Z389" s="1605">
        <f t="shared" si="80"/>
        <v>272.25494399999997</v>
      </c>
      <c r="AA389" s="1605">
        <f t="shared" si="80"/>
        <v>258.29315200000002</v>
      </c>
      <c r="AB389" s="3867">
        <f t="shared" si="80"/>
        <v>228.62434399999998</v>
      </c>
      <c r="AC389" s="1489">
        <f>SUM(E389:AB389)</f>
        <v>5701.6300270000002</v>
      </c>
      <c r="AD389" s="1129"/>
    </row>
    <row r="390" spans="1:31" s="7" customFormat="1" ht="12.75" customHeight="1">
      <c r="A390" s="4991"/>
      <c r="B390" s="4994"/>
      <c r="C390" s="1834" t="s">
        <v>342</v>
      </c>
      <c r="D390" s="1370" t="s">
        <v>109</v>
      </c>
      <c r="E390" s="3809">
        <v>105</v>
      </c>
      <c r="F390" s="3810">
        <v>97</v>
      </c>
      <c r="G390" s="3810">
        <v>97</v>
      </c>
      <c r="H390" s="3811">
        <v>96</v>
      </c>
      <c r="I390" s="3810">
        <v>92</v>
      </c>
      <c r="J390" s="3810">
        <v>95</v>
      </c>
      <c r="K390" s="3810">
        <v>103</v>
      </c>
      <c r="L390" s="3810">
        <v>116</v>
      </c>
      <c r="M390" s="3810">
        <v>111</v>
      </c>
      <c r="N390" s="3811">
        <v>117</v>
      </c>
      <c r="O390" s="3810">
        <v>119</v>
      </c>
      <c r="P390" s="3810">
        <v>117</v>
      </c>
      <c r="Q390" s="3810">
        <v>123</v>
      </c>
      <c r="R390" s="3810">
        <v>122</v>
      </c>
      <c r="S390" s="3810">
        <v>118</v>
      </c>
      <c r="T390" s="3810">
        <v>117</v>
      </c>
      <c r="U390" s="3810">
        <v>129</v>
      </c>
      <c r="V390" s="3811">
        <v>127</v>
      </c>
      <c r="W390" s="3810">
        <v>134</v>
      </c>
      <c r="X390" s="3810">
        <v>151</v>
      </c>
      <c r="Y390" s="3810">
        <v>147</v>
      </c>
      <c r="Z390" s="3810">
        <v>132</v>
      </c>
      <c r="AA390" s="3810">
        <v>128</v>
      </c>
      <c r="AB390" s="3812">
        <v>113</v>
      </c>
      <c r="AC390" s="1371">
        <f>SUM(E390:AB390)</f>
        <v>2806</v>
      </c>
      <c r="AD390" s="1129"/>
    </row>
    <row r="391" spans="1:31" s="7" customFormat="1" ht="12.75" customHeight="1">
      <c r="A391" s="4996"/>
      <c r="B391" s="4998"/>
      <c r="C391" s="2508" t="s">
        <v>342</v>
      </c>
      <c r="D391" s="1370" t="s">
        <v>110</v>
      </c>
      <c r="E391" s="1935">
        <v>12.2</v>
      </c>
      <c r="F391" s="1936">
        <v>11.3</v>
      </c>
      <c r="G391" s="1936">
        <v>11.2</v>
      </c>
      <c r="H391" s="1938">
        <v>10.8</v>
      </c>
      <c r="I391" s="1936">
        <v>10.6</v>
      </c>
      <c r="J391" s="1936">
        <v>11.2</v>
      </c>
      <c r="K391" s="1936">
        <v>11.9</v>
      </c>
      <c r="L391" s="1936">
        <v>12.8</v>
      </c>
      <c r="M391" s="1936">
        <v>13</v>
      </c>
      <c r="N391" s="1938">
        <v>13.8</v>
      </c>
      <c r="O391" s="1936">
        <v>13.7</v>
      </c>
      <c r="P391" s="1936">
        <v>14.6</v>
      </c>
      <c r="Q391" s="1936">
        <v>14.8</v>
      </c>
      <c r="R391" s="1936">
        <v>13.9</v>
      </c>
      <c r="S391" s="1936">
        <v>13.9</v>
      </c>
      <c r="T391" s="1936">
        <v>13.9</v>
      </c>
      <c r="U391" s="1936">
        <v>15.1</v>
      </c>
      <c r="V391" s="1938">
        <v>15.4</v>
      </c>
      <c r="W391" s="1936">
        <v>16.7</v>
      </c>
      <c r="X391" s="1936">
        <v>17</v>
      </c>
      <c r="Y391" s="1936">
        <v>16.5</v>
      </c>
      <c r="Z391" s="1936">
        <v>15.6</v>
      </c>
      <c r="AA391" s="1936">
        <v>14.8</v>
      </c>
      <c r="AB391" s="1937">
        <v>13.1</v>
      </c>
      <c r="AC391" s="1371"/>
      <c r="AD391" s="1129"/>
      <c r="AE391" s="14"/>
    </row>
    <row r="392" spans="1:31" s="35" customFormat="1" ht="12.75" customHeight="1" thickBot="1">
      <c r="A392" s="4996"/>
      <c r="B392" s="4998"/>
      <c r="C392" s="1827" t="s">
        <v>315</v>
      </c>
      <c r="D392" s="1373" t="s">
        <v>111</v>
      </c>
      <c r="E392" s="1137">
        <f t="shared" ref="E392:AC392" si="81">E390/E389</f>
        <v>0.48845249457573514</v>
      </c>
      <c r="F392" s="1138">
        <f t="shared" si="81"/>
        <v>0.49186068931324439</v>
      </c>
      <c r="G392" s="1138">
        <f t="shared" si="81"/>
        <v>0.49625230261068415</v>
      </c>
      <c r="H392" s="1236">
        <f t="shared" si="81"/>
        <v>0.50932653280546725</v>
      </c>
      <c r="I392" s="1138">
        <f t="shared" si="81"/>
        <v>0.49731411457892327</v>
      </c>
      <c r="J392" s="1138">
        <f t="shared" si="81"/>
        <v>0.48602029637128863</v>
      </c>
      <c r="K392" s="1138">
        <f t="shared" si="81"/>
        <v>0.49595136125070188</v>
      </c>
      <c r="L392" s="1138">
        <f t="shared" si="81"/>
        <v>0.51927431664932411</v>
      </c>
      <c r="M392" s="1138">
        <f t="shared" si="81"/>
        <v>0.49399728764336104</v>
      </c>
      <c r="N392" s="1236">
        <f t="shared" si="81"/>
        <v>0.49051434554481793</v>
      </c>
      <c r="O392" s="1138">
        <f t="shared" si="81"/>
        <v>0.50254080619732988</v>
      </c>
      <c r="P392" s="1138">
        <f t="shared" si="81"/>
        <v>0.46363684715880049</v>
      </c>
      <c r="Q392" s="1138">
        <f t="shared" si="81"/>
        <v>0.4808264322752217</v>
      </c>
      <c r="R392" s="1138">
        <f t="shared" si="81"/>
        <v>0.5077968100345911</v>
      </c>
      <c r="S392" s="1138">
        <f t="shared" si="81"/>
        <v>0.49114773429575204</v>
      </c>
      <c r="T392" s="1138">
        <f t="shared" si="81"/>
        <v>0.48698546536104226</v>
      </c>
      <c r="U392" s="1138">
        <f t="shared" si="81"/>
        <v>0.49426254482305138</v>
      </c>
      <c r="V392" s="1236">
        <f t="shared" si="81"/>
        <v>0.47253265178299442</v>
      </c>
      <c r="W392" s="1138">
        <f t="shared" si="81"/>
        <v>0.45976631628996528</v>
      </c>
      <c r="X392" s="1138">
        <f t="shared" si="81"/>
        <v>0.50895202800193384</v>
      </c>
      <c r="Y392" s="1144">
        <f t="shared" si="81"/>
        <v>0.51048409310729792</v>
      </c>
      <c r="Z392" s="1138">
        <f t="shared" si="81"/>
        <v>0.48483968026674301</v>
      </c>
      <c r="AA392" s="1138">
        <f t="shared" si="81"/>
        <v>0.49556095083775192</v>
      </c>
      <c r="AB392" s="1139">
        <f t="shared" si="81"/>
        <v>0.49426057620530561</v>
      </c>
      <c r="AC392" s="1374">
        <f t="shared" si="81"/>
        <v>0.49213996466137244</v>
      </c>
      <c r="AD392" s="1141"/>
    </row>
    <row r="393" spans="1:31" s="7" customFormat="1" ht="12.75" customHeight="1">
      <c r="A393" s="1220"/>
      <c r="B393" s="1376" t="s">
        <v>6</v>
      </c>
      <c r="C393" s="1824" t="s">
        <v>296</v>
      </c>
      <c r="D393" s="1368" t="s">
        <v>108</v>
      </c>
      <c r="E393" s="3805">
        <v>7.6639999999999997</v>
      </c>
      <c r="F393" s="3806">
        <v>5.8719999999999999</v>
      </c>
      <c r="G393" s="3806">
        <v>7.0880000000000001</v>
      </c>
      <c r="H393" s="3807">
        <v>7.024</v>
      </c>
      <c r="I393" s="3806">
        <v>5.8239999999999998</v>
      </c>
      <c r="J393" s="3806">
        <v>7.1360000000000001</v>
      </c>
      <c r="K393" s="3806">
        <v>6.0960000000000001</v>
      </c>
      <c r="L393" s="3806">
        <v>7.968</v>
      </c>
      <c r="M393" s="3806">
        <v>8.2560000000000002</v>
      </c>
      <c r="N393" s="3807">
        <v>7.44</v>
      </c>
      <c r="O393" s="3806">
        <v>8.9920000000000009</v>
      </c>
      <c r="P393" s="3806">
        <v>7.7119999999999997</v>
      </c>
      <c r="Q393" s="3806">
        <v>9.1039999999999992</v>
      </c>
      <c r="R393" s="3806">
        <v>8.9120000000000008</v>
      </c>
      <c r="S393" s="3806">
        <v>7.968</v>
      </c>
      <c r="T393" s="3806">
        <v>9.0879999999999992</v>
      </c>
      <c r="U393" s="3806">
        <v>9.5839999999999996</v>
      </c>
      <c r="V393" s="3807">
        <v>8.1920000000000002</v>
      </c>
      <c r="W393" s="3806">
        <v>9.3439999999999994</v>
      </c>
      <c r="X393" s="3806">
        <v>9.2639999999999993</v>
      </c>
      <c r="Y393" s="3806">
        <v>7.6</v>
      </c>
      <c r="Z393" s="3806">
        <v>8.7040000000000006</v>
      </c>
      <c r="AA393" s="3806">
        <v>8.2240000000000002</v>
      </c>
      <c r="AB393" s="3808">
        <v>7.6959999999999997</v>
      </c>
      <c r="AC393" s="1501">
        <f>SUM(E393:AB393)</f>
        <v>190.75200000000001</v>
      </c>
      <c r="AD393" s="1129"/>
    </row>
    <row r="394" spans="1:31" s="7" customFormat="1" ht="12.75" customHeight="1" thickBot="1">
      <c r="A394" s="1221"/>
      <c r="B394" s="1377" t="s">
        <v>7</v>
      </c>
      <c r="C394" s="1827" t="s">
        <v>296</v>
      </c>
      <c r="D394" s="1401" t="s">
        <v>108</v>
      </c>
      <c r="E394" s="3805">
        <v>3.2480000000000002</v>
      </c>
      <c r="F394" s="3806">
        <v>2.8639999999999999</v>
      </c>
      <c r="G394" s="3806">
        <v>3.7919999999999998</v>
      </c>
      <c r="H394" s="3807">
        <v>3.9039999999999999</v>
      </c>
      <c r="I394" s="3806">
        <v>2.992</v>
      </c>
      <c r="J394" s="3806">
        <v>3.76</v>
      </c>
      <c r="K394" s="3806">
        <v>2.64</v>
      </c>
      <c r="L394" s="3806">
        <v>2.528</v>
      </c>
      <c r="M394" s="3806">
        <v>1.84</v>
      </c>
      <c r="N394" s="3807">
        <v>0.4</v>
      </c>
      <c r="O394" s="3806">
        <v>0.96</v>
      </c>
      <c r="P394" s="3806">
        <v>0.192</v>
      </c>
      <c r="Q394" s="3806">
        <v>0.99199999999999999</v>
      </c>
      <c r="R394" s="3806">
        <v>1.1359999999999999</v>
      </c>
      <c r="S394" s="3806">
        <v>-0.16</v>
      </c>
      <c r="T394" s="3806">
        <v>0.8</v>
      </c>
      <c r="U394" s="3806">
        <v>0.08</v>
      </c>
      <c r="V394" s="3807">
        <v>-0.35199999999999998</v>
      </c>
      <c r="W394" s="3806">
        <v>0.59199999999999997</v>
      </c>
      <c r="X394" s="3806">
        <v>0.73599999999999999</v>
      </c>
      <c r="Y394" s="3806">
        <v>0.4</v>
      </c>
      <c r="Z394" s="3806">
        <v>1.696</v>
      </c>
      <c r="AA394" s="3806">
        <v>2.3679999999999999</v>
      </c>
      <c r="AB394" s="3808">
        <v>2.944</v>
      </c>
      <c r="AC394" s="1491">
        <f>SUM(E394:AB394)</f>
        <v>40.351999999999997</v>
      </c>
      <c r="AD394" s="1129"/>
    </row>
    <row r="395" spans="1:31" s="7" customFormat="1" ht="12.75" customHeight="1">
      <c r="A395" s="4872" t="s">
        <v>134</v>
      </c>
      <c r="B395" s="5037"/>
      <c r="C395" s="1855" t="s">
        <v>315</v>
      </c>
      <c r="D395" s="1326" t="s">
        <v>108</v>
      </c>
      <c r="E395" s="1802">
        <f>E364+E368+E381+E389</f>
        <v>745.96460999999999</v>
      </c>
      <c r="F395" s="1191">
        <f t="shared" ref="F395:AC395" si="82">F364+F368+F381+F389</f>
        <v>660.21031200000004</v>
      </c>
      <c r="G395" s="1191">
        <f t="shared" si="82"/>
        <v>628.46508799999992</v>
      </c>
      <c r="H395" s="1249">
        <f t="shared" si="82"/>
        <v>594.48419200000001</v>
      </c>
      <c r="I395" s="1191">
        <f t="shared" si="82"/>
        <v>611.99374399999999</v>
      </c>
      <c r="J395" s="1191">
        <f t="shared" si="82"/>
        <v>600.46508799999992</v>
      </c>
      <c r="K395" s="1191">
        <f t="shared" si="82"/>
        <v>722.68165599999998</v>
      </c>
      <c r="L395" s="1191">
        <f t="shared" si="82"/>
        <v>866.38867200000004</v>
      </c>
      <c r="M395" s="1191">
        <f t="shared" si="82"/>
        <v>852.69758999999999</v>
      </c>
      <c r="N395" s="1249">
        <f t="shared" si="82"/>
        <v>852.52513399999998</v>
      </c>
      <c r="O395" s="1191">
        <f t="shared" si="82"/>
        <v>852.79669100000001</v>
      </c>
      <c r="P395" s="1191">
        <f t="shared" si="82"/>
        <v>884.35267799999997</v>
      </c>
      <c r="Q395" s="1191">
        <f t="shared" si="82"/>
        <v>892.80956400000002</v>
      </c>
      <c r="R395" s="1191">
        <f t="shared" si="82"/>
        <v>880.25357699999995</v>
      </c>
      <c r="S395" s="1191">
        <f t="shared" si="82"/>
        <v>926.25357699999995</v>
      </c>
      <c r="T395" s="1191">
        <f t="shared" si="82"/>
        <v>874.25357699999995</v>
      </c>
      <c r="U395" s="1191">
        <f t="shared" si="82"/>
        <v>1020.994893</v>
      </c>
      <c r="V395" s="1249">
        <f t="shared" si="82"/>
        <v>1038.764496</v>
      </c>
      <c r="W395" s="1191">
        <f t="shared" si="82"/>
        <v>1150.4524080000001</v>
      </c>
      <c r="X395" s="1191">
        <f t="shared" si="82"/>
        <v>1181.6880799999999</v>
      </c>
      <c r="Y395" s="1192">
        <f t="shared" si="82"/>
        <v>1172.9619600000001</v>
      </c>
      <c r="Z395" s="1191">
        <f t="shared" si="82"/>
        <v>1096.254944</v>
      </c>
      <c r="AA395" s="1191">
        <f t="shared" si="82"/>
        <v>986.29315199999996</v>
      </c>
      <c r="AB395" s="1787">
        <f t="shared" si="82"/>
        <v>848.62434399999995</v>
      </c>
      <c r="AC395" s="1518">
        <f t="shared" si="82"/>
        <v>20942.630026999999</v>
      </c>
      <c r="AD395" s="1406"/>
    </row>
    <row r="396" spans="1:31" s="7" customFormat="1" ht="12.75" customHeight="1">
      <c r="A396" s="5019"/>
      <c r="B396" s="5018"/>
      <c r="C396" s="1873" t="s">
        <v>315</v>
      </c>
      <c r="D396" s="1334" t="s">
        <v>109</v>
      </c>
      <c r="E396" s="2109">
        <f>E365+E369+E382+E390</f>
        <v>314</v>
      </c>
      <c r="F396" s="1604">
        <f t="shared" ref="F396:AC396" si="83">F365+F369+F382+F390</f>
        <v>285</v>
      </c>
      <c r="G396" s="1604">
        <f t="shared" si="83"/>
        <v>288</v>
      </c>
      <c r="H396" s="2094">
        <f t="shared" si="83"/>
        <v>283</v>
      </c>
      <c r="I396" s="1604">
        <f t="shared" si="83"/>
        <v>301</v>
      </c>
      <c r="J396" s="1604">
        <f t="shared" si="83"/>
        <v>285</v>
      </c>
      <c r="K396" s="1604">
        <f t="shared" si="83"/>
        <v>295</v>
      </c>
      <c r="L396" s="1604">
        <f t="shared" si="83"/>
        <v>321</v>
      </c>
      <c r="M396" s="1604">
        <f t="shared" si="83"/>
        <v>347</v>
      </c>
      <c r="N396" s="2094">
        <f t="shared" si="83"/>
        <v>353</v>
      </c>
      <c r="O396" s="1604">
        <f t="shared" si="83"/>
        <v>353</v>
      </c>
      <c r="P396" s="1604">
        <f t="shared" si="83"/>
        <v>365</v>
      </c>
      <c r="Q396" s="1604">
        <f t="shared" si="83"/>
        <v>360</v>
      </c>
      <c r="R396" s="1604">
        <f t="shared" si="83"/>
        <v>361</v>
      </c>
      <c r="S396" s="1604">
        <f t="shared" si="83"/>
        <v>362</v>
      </c>
      <c r="T396" s="1604">
        <f t="shared" si="83"/>
        <v>342</v>
      </c>
      <c r="U396" s="1604">
        <f t="shared" si="83"/>
        <v>414</v>
      </c>
      <c r="V396" s="2094">
        <f t="shared" si="83"/>
        <v>397</v>
      </c>
      <c r="W396" s="1604">
        <f t="shared" si="83"/>
        <v>446</v>
      </c>
      <c r="X396" s="1604">
        <f t="shared" si="83"/>
        <v>435</v>
      </c>
      <c r="Y396" s="2093">
        <f t="shared" si="83"/>
        <v>437</v>
      </c>
      <c r="Z396" s="1604">
        <f t="shared" si="83"/>
        <v>373</v>
      </c>
      <c r="AA396" s="1604">
        <f t="shared" si="83"/>
        <v>350</v>
      </c>
      <c r="AB396" s="2110">
        <f t="shared" si="83"/>
        <v>324</v>
      </c>
      <c r="AC396" s="1519">
        <f t="shared" si="83"/>
        <v>8391</v>
      </c>
      <c r="AD396" s="1406"/>
    </row>
    <row r="397" spans="1:31" s="7" customFormat="1" ht="12.75" customHeight="1" thickBot="1">
      <c r="A397" s="4551"/>
      <c r="B397" s="4557"/>
      <c r="C397" s="1856" t="s">
        <v>315</v>
      </c>
      <c r="D397" s="1343" t="s">
        <v>110</v>
      </c>
      <c r="E397" s="2111">
        <f>E366+E371+E383+E391</f>
        <v>44</v>
      </c>
      <c r="F397" s="2113">
        <f t="shared" ref="F397:AB397" si="84">F366+F371+F383+F391</f>
        <v>39.5</v>
      </c>
      <c r="G397" s="2113">
        <f t="shared" si="84"/>
        <v>37.799999999999997</v>
      </c>
      <c r="H397" s="2096">
        <f t="shared" si="84"/>
        <v>36.1</v>
      </c>
      <c r="I397" s="2113">
        <f t="shared" si="84"/>
        <v>36.4</v>
      </c>
      <c r="J397" s="2113">
        <f t="shared" si="84"/>
        <v>36.700000000000003</v>
      </c>
      <c r="K397" s="2113">
        <f t="shared" si="84"/>
        <v>42.9</v>
      </c>
      <c r="L397" s="2113">
        <f t="shared" si="84"/>
        <v>51.099999999999994</v>
      </c>
      <c r="M397" s="2113">
        <f t="shared" si="84"/>
        <v>51.2</v>
      </c>
      <c r="N397" s="2096">
        <f t="shared" si="84"/>
        <v>51.3</v>
      </c>
      <c r="O397" s="2113">
        <f t="shared" si="84"/>
        <v>50.8</v>
      </c>
      <c r="P397" s="2113">
        <f t="shared" si="84"/>
        <v>52.7</v>
      </c>
      <c r="Q397" s="2113">
        <f t="shared" si="84"/>
        <v>52.5</v>
      </c>
      <c r="R397" s="2113">
        <f t="shared" si="84"/>
        <v>53.8</v>
      </c>
      <c r="S397" s="2113">
        <f t="shared" si="84"/>
        <v>53.099999999999994</v>
      </c>
      <c r="T397" s="2113">
        <f t="shared" si="84"/>
        <v>52.4</v>
      </c>
      <c r="U397" s="2113">
        <f t="shared" si="84"/>
        <v>62</v>
      </c>
      <c r="V397" s="2096">
        <f t="shared" si="84"/>
        <v>62.4</v>
      </c>
      <c r="W397" s="2113">
        <f t="shared" si="84"/>
        <v>67.7</v>
      </c>
      <c r="X397" s="2113">
        <f t="shared" si="84"/>
        <v>69.900000000000006</v>
      </c>
      <c r="Y397" s="2708">
        <f t="shared" si="84"/>
        <v>66.8</v>
      </c>
      <c r="Z397" s="2113">
        <f t="shared" si="84"/>
        <v>64.699999999999989</v>
      </c>
      <c r="AA397" s="2113">
        <f t="shared" si="84"/>
        <v>58.399999999999991</v>
      </c>
      <c r="AB397" s="2112">
        <f t="shared" si="84"/>
        <v>50</v>
      </c>
      <c r="AC397" s="1520"/>
      <c r="AD397" s="1406"/>
    </row>
    <row r="398" spans="1:31" s="7" customFormat="1" ht="12.75" customHeight="1" thickBot="1">
      <c r="A398" s="4872" t="s">
        <v>135</v>
      </c>
      <c r="B398" s="5104"/>
      <c r="C398" s="1855" t="s">
        <v>315</v>
      </c>
      <c r="D398" s="1425" t="s">
        <v>108</v>
      </c>
      <c r="E398" s="1802">
        <f t="shared" ref="E398:AB398" si="85">E338+E342-E395</f>
        <v>6.0353900000000067</v>
      </c>
      <c r="F398" s="1191">
        <f t="shared" si="85"/>
        <v>-4.2103120000000445</v>
      </c>
      <c r="G398" s="1191">
        <f t="shared" si="85"/>
        <v>-2.4650879999999233</v>
      </c>
      <c r="H398" s="1249">
        <f t="shared" si="85"/>
        <v>-4.4841920000000073</v>
      </c>
      <c r="I398" s="1191">
        <f t="shared" si="85"/>
        <v>-3.9937439999999924</v>
      </c>
      <c r="J398" s="1191">
        <f t="shared" si="85"/>
        <v>-4.4650879999999233</v>
      </c>
      <c r="K398" s="1191">
        <f t="shared" si="85"/>
        <v>-0.68165599999997539</v>
      </c>
      <c r="L398" s="1191">
        <f t="shared" si="85"/>
        <v>-4.3886720000000423</v>
      </c>
      <c r="M398" s="1191">
        <f t="shared" si="85"/>
        <v>-0.69758999999999105</v>
      </c>
      <c r="N398" s="1249">
        <f t="shared" si="85"/>
        <v>3.47486600000002</v>
      </c>
      <c r="O398" s="1191">
        <f t="shared" si="85"/>
        <v>3.2033089999999902</v>
      </c>
      <c r="P398" s="1191">
        <f t="shared" si="85"/>
        <v>1.647322000000031</v>
      </c>
      <c r="Q398" s="1191">
        <f t="shared" si="85"/>
        <v>5.190435999999977</v>
      </c>
      <c r="R398" s="1191">
        <f t="shared" si="85"/>
        <v>-0.2535769999999502</v>
      </c>
      <c r="S398" s="1191">
        <f t="shared" si="85"/>
        <v>5.7464230000000498</v>
      </c>
      <c r="T398" s="1191">
        <f t="shared" si="85"/>
        <v>5.7464230000000498</v>
      </c>
      <c r="U398" s="1191">
        <f t="shared" si="85"/>
        <v>7.0051069999999527</v>
      </c>
      <c r="V398" s="1249">
        <f t="shared" si="85"/>
        <v>5.2355039999999917</v>
      </c>
      <c r="W398" s="1191">
        <f t="shared" si="85"/>
        <v>-0.45240800000010495</v>
      </c>
      <c r="X398" s="1191">
        <f t="shared" si="85"/>
        <v>8.3119200000001001</v>
      </c>
      <c r="Y398" s="1192">
        <f t="shared" si="85"/>
        <v>1.0380399999999099</v>
      </c>
      <c r="Z398" s="1191">
        <f t="shared" si="85"/>
        <v>-0.25494400000002315</v>
      </c>
      <c r="AA398" s="1191">
        <f t="shared" si="85"/>
        <v>-2.2931519999999637</v>
      </c>
      <c r="AB398" s="1787">
        <f t="shared" si="85"/>
        <v>-8.6243439999999509</v>
      </c>
      <c r="AC398" s="1518">
        <f>SUM(E398:AB398)</f>
        <v>15.369973000000186</v>
      </c>
      <c r="AD398" s="1804">
        <f>AC398/(AC338+AC342)</f>
        <v>7.3337021662373252E-4</v>
      </c>
    </row>
    <row r="399" spans="1:31" s="7" customFormat="1" ht="1.5" hidden="1" customHeight="1">
      <c r="A399" s="5019"/>
      <c r="B399" s="5105"/>
      <c r="C399" s="1873"/>
      <c r="D399" s="1426"/>
      <c r="E399" s="1582"/>
      <c r="F399" s="1583"/>
      <c r="G399" s="1583"/>
      <c r="H399" s="1603"/>
      <c r="I399" s="1583"/>
      <c r="J399" s="1583"/>
      <c r="K399" s="1583"/>
      <c r="L399" s="1583"/>
      <c r="M399" s="1583"/>
      <c r="N399" s="1603"/>
      <c r="O399" s="1583"/>
      <c r="P399" s="1583"/>
      <c r="Q399" s="1583"/>
      <c r="R399" s="1583"/>
      <c r="S399" s="1583"/>
      <c r="T399" s="1583"/>
      <c r="U399" s="1583"/>
      <c r="V399" s="1603"/>
      <c r="W399" s="1583"/>
      <c r="X399" s="1583"/>
      <c r="Y399" s="1584"/>
      <c r="Z399" s="1583"/>
      <c r="AA399" s="1583"/>
      <c r="AB399" s="2069"/>
      <c r="AC399" s="1433"/>
      <c r="AD399" s="1406"/>
    </row>
    <row r="400" spans="1:31" s="7" customFormat="1" ht="12.75" customHeight="1" thickBot="1">
      <c r="A400" s="4551"/>
      <c r="B400" s="4552"/>
      <c r="C400" s="1856" t="s">
        <v>315</v>
      </c>
      <c r="D400" s="1370" t="s">
        <v>110</v>
      </c>
      <c r="E400" s="1227">
        <f t="shared" ref="E400:AB400" si="86">E340+E344-E397</f>
        <v>-0.19999999999999574</v>
      </c>
      <c r="F400" s="1475">
        <f t="shared" si="86"/>
        <v>-0.10000000000000142</v>
      </c>
      <c r="G400" s="1475">
        <f t="shared" si="86"/>
        <v>-0.19999999999999574</v>
      </c>
      <c r="H400" s="1476">
        <f t="shared" si="86"/>
        <v>-0.30000000000000426</v>
      </c>
      <c r="I400" s="1475">
        <f t="shared" si="86"/>
        <v>-0.19999999999999574</v>
      </c>
      <c r="J400" s="1475">
        <f t="shared" si="86"/>
        <v>-0.10000000000000142</v>
      </c>
      <c r="K400" s="1475">
        <f t="shared" si="86"/>
        <v>-0.10000000000000142</v>
      </c>
      <c r="L400" s="1475">
        <f t="shared" si="86"/>
        <v>-0.29999999999999005</v>
      </c>
      <c r="M400" s="1475">
        <f t="shared" si="86"/>
        <v>0</v>
      </c>
      <c r="N400" s="1476">
        <f t="shared" si="86"/>
        <v>-0.10000000000000142</v>
      </c>
      <c r="O400" s="1475">
        <f t="shared" si="86"/>
        <v>-0.19999999999999574</v>
      </c>
      <c r="P400" s="1475">
        <f t="shared" si="86"/>
        <v>-1.1000000000000014</v>
      </c>
      <c r="Q400" s="1475">
        <f t="shared" si="86"/>
        <v>-0.10000000000000142</v>
      </c>
      <c r="R400" s="1475">
        <f t="shared" si="86"/>
        <v>-0.39999999999999858</v>
      </c>
      <c r="S400" s="1475">
        <f t="shared" si="86"/>
        <v>0.10000000000000142</v>
      </c>
      <c r="T400" s="1475">
        <f t="shared" si="86"/>
        <v>1</v>
      </c>
      <c r="U400" s="1475">
        <f t="shared" si="86"/>
        <v>-3</v>
      </c>
      <c r="V400" s="1476">
        <f t="shared" si="86"/>
        <v>-0.19999999999999574</v>
      </c>
      <c r="W400" s="1475">
        <f t="shared" si="86"/>
        <v>-0.10000000000000853</v>
      </c>
      <c r="X400" s="1475">
        <f t="shared" si="86"/>
        <v>-0.10000000000000853</v>
      </c>
      <c r="Y400" s="1477">
        <f t="shared" si="86"/>
        <v>2.2000000000000028</v>
      </c>
      <c r="Z400" s="1475">
        <f t="shared" si="86"/>
        <v>-0.29999999999998295</v>
      </c>
      <c r="AA400" s="1475">
        <f t="shared" si="86"/>
        <v>0</v>
      </c>
      <c r="AB400" s="1803">
        <f t="shared" si="86"/>
        <v>-0.20000000000000284</v>
      </c>
      <c r="AC400" s="1205"/>
      <c r="AD400" s="1406"/>
    </row>
    <row r="401" spans="1:30" s="7" customFormat="1" ht="12" customHeight="1">
      <c r="A401" s="4745" t="s">
        <v>136</v>
      </c>
      <c r="B401" s="4853"/>
      <c r="C401" s="1864"/>
      <c r="D401" s="1378" t="s">
        <v>108</v>
      </c>
      <c r="E401" s="1672"/>
      <c r="F401" s="1672"/>
      <c r="G401" s="1672"/>
      <c r="H401" s="2079"/>
      <c r="I401" s="1672"/>
      <c r="J401" s="1672"/>
      <c r="K401" s="1672"/>
      <c r="L401" s="1672"/>
      <c r="M401" s="1672"/>
      <c r="N401" s="2079"/>
      <c r="O401" s="1672"/>
      <c r="P401" s="1672"/>
      <c r="Q401" s="1672"/>
      <c r="R401" s="1672"/>
      <c r="S401" s="1672"/>
      <c r="T401" s="1672"/>
      <c r="U401" s="1672"/>
      <c r="V401" s="1719"/>
      <c r="W401" s="1672"/>
      <c r="X401" s="1672"/>
      <c r="Y401" s="1672"/>
      <c r="Z401" s="1672"/>
      <c r="AA401" s="1672"/>
      <c r="AB401" s="1672"/>
      <c r="AC401" s="1672"/>
      <c r="AD401" s="1129"/>
    </row>
    <row r="402" spans="1:30" s="7" customFormat="1" ht="13.5" customHeight="1" thickBot="1">
      <c r="A402" s="4747"/>
      <c r="B402" s="4854"/>
      <c r="C402" s="1846"/>
      <c r="D402" s="1131" t="s">
        <v>109</v>
      </c>
      <c r="E402" s="474"/>
      <c r="F402" s="475"/>
      <c r="G402" s="475"/>
      <c r="H402" s="1388"/>
      <c r="I402" s="475"/>
      <c r="J402" s="475"/>
      <c r="K402" s="475"/>
      <c r="L402" s="475"/>
      <c r="M402" s="475"/>
      <c r="N402" s="1388"/>
      <c r="O402" s="475"/>
      <c r="P402" s="475"/>
      <c r="Q402" s="475"/>
      <c r="R402" s="475"/>
      <c r="S402" s="475"/>
      <c r="T402" s="475"/>
      <c r="U402" s="475"/>
      <c r="V402" s="1717"/>
      <c r="W402" s="475"/>
      <c r="X402" s="475"/>
      <c r="Y402" s="1717"/>
      <c r="Z402" s="475"/>
      <c r="AA402" s="475"/>
      <c r="AB402" s="475"/>
      <c r="AC402" s="476"/>
      <c r="AD402" s="1379"/>
    </row>
    <row r="403" spans="1:30" s="7" customFormat="1" ht="29.25" customHeight="1" thickBot="1">
      <c r="A403" s="33"/>
      <c r="B403" s="33"/>
      <c r="C403" s="16"/>
      <c r="D403" s="57"/>
      <c r="E403" s="2114"/>
      <c r="F403" s="2114"/>
      <c r="G403" s="2114"/>
      <c r="H403" s="2114"/>
      <c r="I403" s="2114"/>
      <c r="J403" s="2114"/>
      <c r="K403" s="2114"/>
      <c r="L403" s="2114"/>
      <c r="M403" s="2114"/>
      <c r="N403" s="2114"/>
      <c r="O403" s="2114"/>
      <c r="P403" s="2114"/>
      <c r="Q403" s="2114"/>
      <c r="R403" s="2114"/>
      <c r="S403" s="2114"/>
      <c r="T403" s="2114"/>
      <c r="U403" s="2114"/>
      <c r="V403" s="2114"/>
      <c r="W403" s="2114"/>
      <c r="X403" s="2114"/>
      <c r="Y403" s="2114"/>
      <c r="Z403" s="2114"/>
      <c r="AA403" s="2114"/>
      <c r="AB403" s="2114"/>
      <c r="AC403" s="2114"/>
    </row>
    <row r="404" spans="1:30" s="4" customFormat="1" ht="27.75" customHeight="1" thickBot="1">
      <c r="A404" s="1119" t="s">
        <v>4</v>
      </c>
      <c r="B404" s="1316" t="s">
        <v>0</v>
      </c>
      <c r="C404" s="1317" t="s">
        <v>289</v>
      </c>
      <c r="D404" s="1318" t="s">
        <v>3</v>
      </c>
      <c r="E404" s="4846" t="s">
        <v>138</v>
      </c>
      <c r="F404" s="4847"/>
      <c r="G404" s="4847"/>
      <c r="H404" s="4847"/>
      <c r="I404" s="4847"/>
      <c r="J404" s="4847"/>
      <c r="K404" s="4847"/>
      <c r="L404" s="4847"/>
      <c r="M404" s="4847"/>
      <c r="N404" s="4847"/>
      <c r="O404" s="4847"/>
      <c r="P404" s="4847"/>
      <c r="Q404" s="4847"/>
      <c r="R404" s="4847"/>
      <c r="S404" s="4847"/>
      <c r="T404" s="4847"/>
      <c r="U404" s="4847"/>
      <c r="V404" s="4847"/>
      <c r="W404" s="4847"/>
      <c r="X404" s="4847"/>
      <c r="Y404" s="4847"/>
      <c r="Z404" s="4847"/>
      <c r="AA404" s="4847"/>
      <c r="AB404" s="4848"/>
      <c r="AC404" s="523" t="s">
        <v>2</v>
      </c>
      <c r="AD404" s="78" t="s">
        <v>312</v>
      </c>
    </row>
    <row r="405" spans="1:30" s="8" customFormat="1" ht="18.75" customHeight="1" thickBot="1">
      <c r="A405" s="4274" t="s">
        <v>245</v>
      </c>
      <c r="B405" s="4304"/>
      <c r="C405" s="4305"/>
      <c r="D405" s="4306"/>
      <c r="E405" s="1319">
        <v>1</v>
      </c>
      <c r="F405" s="1319">
        <v>2</v>
      </c>
      <c r="G405" s="1319">
        <v>3</v>
      </c>
      <c r="H405" s="1380">
        <v>4</v>
      </c>
      <c r="I405" s="1319">
        <v>5</v>
      </c>
      <c r="J405" s="1319">
        <v>6</v>
      </c>
      <c r="K405" s="1319">
        <v>7</v>
      </c>
      <c r="L405" s="1319">
        <v>8</v>
      </c>
      <c r="M405" s="1319">
        <v>9</v>
      </c>
      <c r="N405" s="1380">
        <v>10</v>
      </c>
      <c r="O405" s="1319">
        <v>11</v>
      </c>
      <c r="P405" s="1319">
        <v>12</v>
      </c>
      <c r="Q405" s="1319">
        <v>13</v>
      </c>
      <c r="R405" s="1319">
        <v>14</v>
      </c>
      <c r="S405" s="1319">
        <v>15</v>
      </c>
      <c r="T405" s="1319">
        <v>16</v>
      </c>
      <c r="U405" s="1319">
        <v>17</v>
      </c>
      <c r="V405" s="1806">
        <v>18</v>
      </c>
      <c r="W405" s="1319">
        <v>19</v>
      </c>
      <c r="X405" s="1319">
        <v>20</v>
      </c>
      <c r="Y405" s="1806">
        <v>21</v>
      </c>
      <c r="Z405" s="1319">
        <v>22</v>
      </c>
      <c r="AA405" s="1319">
        <v>23</v>
      </c>
      <c r="AB405" s="1319">
        <v>24</v>
      </c>
      <c r="AC405" s="1320"/>
      <c r="AD405" s="1321"/>
    </row>
    <row r="406" spans="1:30" s="14" customFormat="1" ht="12.75" customHeight="1">
      <c r="A406" s="527" t="s">
        <v>106</v>
      </c>
      <c r="B406" s="477"/>
      <c r="C406" s="477"/>
      <c r="D406" s="1322"/>
      <c r="E406" s="3272">
        <v>11</v>
      </c>
      <c r="F406" s="3272">
        <v>11</v>
      </c>
      <c r="G406" s="3272">
        <v>11</v>
      </c>
      <c r="H406" s="4289">
        <v>11</v>
      </c>
      <c r="I406" s="3272">
        <v>11</v>
      </c>
      <c r="J406" s="3272">
        <v>11</v>
      </c>
      <c r="K406" s="3272">
        <v>11</v>
      </c>
      <c r="L406" s="3272">
        <v>11</v>
      </c>
      <c r="M406" s="3272">
        <v>12</v>
      </c>
      <c r="N406" s="4289">
        <v>12</v>
      </c>
      <c r="O406" s="3272">
        <v>12</v>
      </c>
      <c r="P406" s="3272">
        <v>12</v>
      </c>
      <c r="Q406" s="3272">
        <v>12</v>
      </c>
      <c r="R406" s="3272">
        <v>12</v>
      </c>
      <c r="S406" s="3272">
        <v>12</v>
      </c>
      <c r="T406" s="4291">
        <v>12</v>
      </c>
      <c r="U406" s="3272">
        <v>12</v>
      </c>
      <c r="V406" s="4293">
        <v>12</v>
      </c>
      <c r="W406" s="3272">
        <v>12</v>
      </c>
      <c r="X406" s="3272">
        <v>12</v>
      </c>
      <c r="Y406" s="3274">
        <v>12</v>
      </c>
      <c r="Z406" s="3272">
        <v>12</v>
      </c>
      <c r="AA406" s="4291">
        <v>12</v>
      </c>
      <c r="AB406" s="3272">
        <v>12</v>
      </c>
      <c r="AC406" s="1323"/>
      <c r="AD406" s="3370"/>
    </row>
    <row r="407" spans="1:30" s="14" customFormat="1" ht="12.75" customHeight="1" thickBot="1">
      <c r="A407" s="1130" t="s">
        <v>107</v>
      </c>
      <c r="B407" s="479"/>
      <c r="C407" s="1133"/>
      <c r="D407" s="1324"/>
      <c r="E407" s="3320">
        <v>8</v>
      </c>
      <c r="F407" s="3320">
        <v>8</v>
      </c>
      <c r="G407" s="3320">
        <v>8</v>
      </c>
      <c r="H407" s="4290">
        <v>8</v>
      </c>
      <c r="I407" s="3320">
        <v>8</v>
      </c>
      <c r="J407" s="3320">
        <v>8</v>
      </c>
      <c r="K407" s="3320">
        <v>8</v>
      </c>
      <c r="L407" s="3320">
        <v>8</v>
      </c>
      <c r="M407" s="3320">
        <v>9</v>
      </c>
      <c r="N407" s="4290">
        <v>9</v>
      </c>
      <c r="O407" s="3320">
        <v>9</v>
      </c>
      <c r="P407" s="3320">
        <v>9</v>
      </c>
      <c r="Q407" s="3320">
        <v>9</v>
      </c>
      <c r="R407" s="3320">
        <v>9</v>
      </c>
      <c r="S407" s="3320">
        <v>9</v>
      </c>
      <c r="T407" s="4292">
        <v>9</v>
      </c>
      <c r="U407" s="3320">
        <v>9</v>
      </c>
      <c r="V407" s="4294">
        <v>9</v>
      </c>
      <c r="W407" s="3320">
        <v>8</v>
      </c>
      <c r="X407" s="3320">
        <v>8</v>
      </c>
      <c r="Y407" s="3322">
        <v>8</v>
      </c>
      <c r="Z407" s="3320">
        <v>8</v>
      </c>
      <c r="AA407" s="4292">
        <v>8</v>
      </c>
      <c r="AB407" s="3320">
        <v>8</v>
      </c>
      <c r="AC407" s="2611"/>
      <c r="AD407" s="3370"/>
    </row>
    <row r="408" spans="1:30" s="14" customFormat="1" ht="12.75" customHeight="1">
      <c r="A408" s="4984" t="s">
        <v>238</v>
      </c>
      <c r="B408" s="4987" t="s">
        <v>292</v>
      </c>
      <c r="C408" s="1824" t="s">
        <v>283</v>
      </c>
      <c r="D408" s="1326" t="s">
        <v>108</v>
      </c>
      <c r="E408" s="1327"/>
      <c r="F408" s="1187"/>
      <c r="G408" s="1187"/>
      <c r="H408" s="1258"/>
      <c r="I408" s="1187"/>
      <c r="J408" s="1187"/>
      <c r="K408" s="1187"/>
      <c r="L408" s="1187"/>
      <c r="M408" s="1187"/>
      <c r="N408" s="1258"/>
      <c r="O408" s="1187"/>
      <c r="P408" s="1187"/>
      <c r="Q408" s="1187"/>
      <c r="R408" s="1187"/>
      <c r="S408" s="1187"/>
      <c r="T408" s="1188"/>
      <c r="U408" s="1188"/>
      <c r="V408" s="1258"/>
      <c r="W408" s="1187"/>
      <c r="X408" s="1187"/>
      <c r="Y408" s="1188"/>
      <c r="Z408" s="1187"/>
      <c r="AA408" s="1187"/>
      <c r="AB408" s="1189"/>
      <c r="AC408" s="1407"/>
      <c r="AD408" s="3370"/>
    </row>
    <row r="409" spans="1:30" s="14" customFormat="1" ht="12.75" customHeight="1">
      <c r="A409" s="4985"/>
      <c r="B409" s="4988"/>
      <c r="C409" s="1834" t="s">
        <v>283</v>
      </c>
      <c r="D409" s="1329" t="s">
        <v>109</v>
      </c>
      <c r="E409" s="1330"/>
      <c r="F409" s="1331"/>
      <c r="G409" s="1331"/>
      <c r="H409" s="1382"/>
      <c r="I409" s="1331"/>
      <c r="J409" s="1331"/>
      <c r="K409" s="1331"/>
      <c r="L409" s="1331"/>
      <c r="M409" s="1331"/>
      <c r="N409" s="1382"/>
      <c r="O409" s="1331"/>
      <c r="P409" s="1331"/>
      <c r="Q409" s="1331"/>
      <c r="R409" s="1331"/>
      <c r="S409" s="1331"/>
      <c r="T409" s="1332"/>
      <c r="U409" s="1332"/>
      <c r="V409" s="1382"/>
      <c r="W409" s="1331"/>
      <c r="X409" s="1331"/>
      <c r="Y409" s="1332"/>
      <c r="Z409" s="1331"/>
      <c r="AA409" s="1331"/>
      <c r="AB409" s="1405"/>
      <c r="AC409" s="1408"/>
      <c r="AD409" s="3370"/>
    </row>
    <row r="410" spans="1:30" s="14" customFormat="1" ht="12.75" customHeight="1">
      <c r="A410" s="4985"/>
      <c r="B410" s="4988"/>
      <c r="C410" s="1834"/>
      <c r="D410" s="1329" t="s">
        <v>111</v>
      </c>
      <c r="E410" s="1330"/>
      <c r="F410" s="1331"/>
      <c r="G410" s="1331"/>
      <c r="H410" s="1382"/>
      <c r="I410" s="1331"/>
      <c r="J410" s="1331"/>
      <c r="K410" s="1331"/>
      <c r="L410" s="1331"/>
      <c r="M410" s="1331"/>
      <c r="N410" s="1382"/>
      <c r="O410" s="1331"/>
      <c r="P410" s="1331"/>
      <c r="Q410" s="1331"/>
      <c r="R410" s="1331"/>
      <c r="S410" s="1331"/>
      <c r="T410" s="1332"/>
      <c r="U410" s="1332"/>
      <c r="V410" s="1382"/>
      <c r="W410" s="1331"/>
      <c r="X410" s="1331"/>
      <c r="Y410" s="1332"/>
      <c r="Z410" s="1331"/>
      <c r="AA410" s="1331"/>
      <c r="AB410" s="1405"/>
      <c r="AC410" s="1408"/>
      <c r="AD410" s="3370"/>
    </row>
    <row r="411" spans="1:30" s="14" customFormat="1" ht="12.75" customHeight="1">
      <c r="A411" s="4985"/>
      <c r="B411" s="4988"/>
      <c r="C411" s="1849" t="s">
        <v>342</v>
      </c>
      <c r="D411" s="1329" t="s">
        <v>110</v>
      </c>
      <c r="E411" s="1927">
        <v>88.2</v>
      </c>
      <c r="F411" s="1936">
        <v>87</v>
      </c>
      <c r="G411" s="1936">
        <v>85</v>
      </c>
      <c r="H411" s="1938">
        <v>82.6</v>
      </c>
      <c r="I411" s="1936">
        <v>81.400000000000006</v>
      </c>
      <c r="J411" s="1936">
        <v>85.1</v>
      </c>
      <c r="K411" s="1936">
        <v>86.6</v>
      </c>
      <c r="L411" s="1936">
        <v>94.9</v>
      </c>
      <c r="M411" s="1936">
        <v>104.8</v>
      </c>
      <c r="N411" s="1938">
        <v>124.1</v>
      </c>
      <c r="O411" s="1936">
        <v>118.8</v>
      </c>
      <c r="P411" s="1936">
        <v>120.6</v>
      </c>
      <c r="Q411" s="1936">
        <v>119</v>
      </c>
      <c r="R411" s="1936">
        <v>117</v>
      </c>
      <c r="S411" s="1936">
        <v>117.8</v>
      </c>
      <c r="T411" s="1936">
        <v>120.7</v>
      </c>
      <c r="U411" s="1936">
        <v>122.6</v>
      </c>
      <c r="V411" s="1938">
        <v>119.4</v>
      </c>
      <c r="W411" s="1936">
        <v>118.8</v>
      </c>
      <c r="X411" s="1936">
        <v>119.2</v>
      </c>
      <c r="Y411" s="1936">
        <v>111.4</v>
      </c>
      <c r="Z411" s="1936">
        <v>107.8</v>
      </c>
      <c r="AA411" s="1936">
        <v>104.8</v>
      </c>
      <c r="AB411" s="2993">
        <v>94.8</v>
      </c>
      <c r="AC411" s="1469"/>
      <c r="AD411" s="3370"/>
    </row>
    <row r="412" spans="1:30" s="14" customFormat="1" ht="12.75" customHeight="1" thickBot="1">
      <c r="A412" s="4986"/>
      <c r="B412" s="4989"/>
      <c r="C412" s="1836" t="s">
        <v>283</v>
      </c>
      <c r="D412" s="1334" t="s">
        <v>112</v>
      </c>
      <c r="E412" s="1335"/>
      <c r="F412" s="1336"/>
      <c r="G412" s="1336"/>
      <c r="H412" s="1383"/>
      <c r="I412" s="1336"/>
      <c r="J412" s="1336"/>
      <c r="K412" s="1336"/>
      <c r="L412" s="1336"/>
      <c r="M412" s="1336"/>
      <c r="N412" s="1383"/>
      <c r="O412" s="1336"/>
      <c r="P412" s="1336"/>
      <c r="Q412" s="1336"/>
      <c r="R412" s="1336"/>
      <c r="S412" s="1336"/>
      <c r="T412" s="1337"/>
      <c r="U412" s="1337"/>
      <c r="V412" s="1383"/>
      <c r="W412" s="1336"/>
      <c r="X412" s="1336"/>
      <c r="Y412" s="1337"/>
      <c r="Z412" s="1336"/>
      <c r="AA412" s="1336"/>
      <c r="AB412" s="1468"/>
      <c r="AC412" s="1469"/>
      <c r="AD412" s="3370"/>
    </row>
    <row r="413" spans="1:30" s="14" customFormat="1" ht="12.75" customHeight="1">
      <c r="A413" s="4990" t="s">
        <v>239</v>
      </c>
      <c r="B413" s="4993" t="s">
        <v>293</v>
      </c>
      <c r="C413" s="1485" t="s">
        <v>283</v>
      </c>
      <c r="D413" s="1326" t="s">
        <v>108</v>
      </c>
      <c r="E413" s="1339"/>
      <c r="F413" s="1340"/>
      <c r="G413" s="1340"/>
      <c r="H413" s="1384"/>
      <c r="I413" s="1340"/>
      <c r="J413" s="1340"/>
      <c r="K413" s="1340"/>
      <c r="L413" s="1340"/>
      <c r="M413" s="1340"/>
      <c r="N413" s="1384"/>
      <c r="O413" s="1340"/>
      <c r="P413" s="1340"/>
      <c r="Q413" s="1340"/>
      <c r="R413" s="1340"/>
      <c r="S413" s="1340"/>
      <c r="T413" s="1341"/>
      <c r="U413" s="1341"/>
      <c r="V413" s="1384"/>
      <c r="W413" s="1340"/>
      <c r="X413" s="1340"/>
      <c r="Y413" s="1341"/>
      <c r="Z413" s="1340"/>
      <c r="AA413" s="1340"/>
      <c r="AB413" s="1193"/>
      <c r="AC413" s="1407"/>
      <c r="AD413" s="3370"/>
    </row>
    <row r="414" spans="1:30" s="14" customFormat="1" ht="12.75" customHeight="1">
      <c r="A414" s="4991"/>
      <c r="B414" s="4994"/>
      <c r="C414" s="1860" t="s">
        <v>283</v>
      </c>
      <c r="D414" s="1329" t="s">
        <v>109</v>
      </c>
      <c r="E414" s="1330"/>
      <c r="F414" s="1331"/>
      <c r="G414" s="1331"/>
      <c r="H414" s="1382"/>
      <c r="I414" s="1331"/>
      <c r="J414" s="1331"/>
      <c r="K414" s="1331"/>
      <c r="L414" s="1331"/>
      <c r="M414" s="1331"/>
      <c r="N414" s="1382"/>
      <c r="O414" s="1331"/>
      <c r="P414" s="1331"/>
      <c r="Q414" s="1331"/>
      <c r="R414" s="1331"/>
      <c r="S414" s="1331"/>
      <c r="T414" s="1332"/>
      <c r="U414" s="1332"/>
      <c r="V414" s="1382"/>
      <c r="W414" s="1331"/>
      <c r="X414" s="1331"/>
      <c r="Y414" s="1332"/>
      <c r="Z414" s="1331"/>
      <c r="AA414" s="1331"/>
      <c r="AB414" s="1405"/>
      <c r="AC414" s="1408"/>
      <c r="AD414" s="3370"/>
    </row>
    <row r="415" spans="1:30" s="14" customFormat="1" ht="12.75" customHeight="1">
      <c r="A415" s="4991"/>
      <c r="B415" s="4994"/>
      <c r="C415" s="1860"/>
      <c r="D415" s="1329" t="s">
        <v>111</v>
      </c>
      <c r="E415" s="1057"/>
      <c r="F415" s="980"/>
      <c r="G415" s="980"/>
      <c r="H415" s="1093"/>
      <c r="I415" s="980"/>
      <c r="J415" s="980"/>
      <c r="K415" s="980"/>
      <c r="L415" s="980"/>
      <c r="M415" s="980"/>
      <c r="N415" s="1093"/>
      <c r="O415" s="980"/>
      <c r="P415" s="980"/>
      <c r="Q415" s="980"/>
      <c r="R415" s="980"/>
      <c r="S415" s="980"/>
      <c r="T415" s="980"/>
      <c r="U415" s="980"/>
      <c r="V415" s="1093"/>
      <c r="W415" s="980"/>
      <c r="X415" s="980"/>
      <c r="Y415" s="980"/>
      <c r="Z415" s="980"/>
      <c r="AA415" s="980"/>
      <c r="AB415" s="990"/>
      <c r="AC415" s="1408"/>
      <c r="AD415" s="3370"/>
    </row>
    <row r="416" spans="1:30" s="14" customFormat="1" ht="12.75" customHeight="1">
      <c r="A416" s="4996"/>
      <c r="B416" s="4998"/>
      <c r="C416" s="4295" t="s">
        <v>342</v>
      </c>
      <c r="D416" s="1329" t="s">
        <v>110</v>
      </c>
      <c r="E416" s="4296">
        <v>79.7</v>
      </c>
      <c r="F416" s="4143">
        <v>75</v>
      </c>
      <c r="G416" s="4143">
        <v>71.599999999999994</v>
      </c>
      <c r="H416" s="4145">
        <v>70.400000000000006</v>
      </c>
      <c r="I416" s="4143">
        <v>70.3</v>
      </c>
      <c r="J416" s="4143">
        <v>71.7</v>
      </c>
      <c r="K416" s="4143">
        <v>75.7</v>
      </c>
      <c r="L416" s="4143">
        <v>83.4</v>
      </c>
      <c r="M416" s="4143">
        <v>93.6</v>
      </c>
      <c r="N416" s="4145">
        <v>109.3</v>
      </c>
      <c r="O416" s="4143">
        <v>111.6</v>
      </c>
      <c r="P416" s="4143">
        <v>111.4</v>
      </c>
      <c r="Q416" s="4143">
        <v>111.3</v>
      </c>
      <c r="R416" s="4143">
        <v>109.6</v>
      </c>
      <c r="S416" s="4143">
        <v>112.2</v>
      </c>
      <c r="T416" s="4146">
        <v>117</v>
      </c>
      <c r="U416" s="4146">
        <v>120.8</v>
      </c>
      <c r="V416" s="4145">
        <v>121.9</v>
      </c>
      <c r="W416" s="4143">
        <v>118.4</v>
      </c>
      <c r="X416" s="4143">
        <v>115.5</v>
      </c>
      <c r="Y416" s="4146">
        <v>108.2</v>
      </c>
      <c r="Z416" s="4143">
        <v>104.7</v>
      </c>
      <c r="AA416" s="4143">
        <v>97.8</v>
      </c>
      <c r="AB416" s="4147">
        <v>88.7</v>
      </c>
      <c r="AC416" s="1408"/>
      <c r="AD416" s="3370"/>
    </row>
    <row r="417" spans="1:30" s="14" customFormat="1" ht="12.75" customHeight="1" thickBot="1">
      <c r="A417" s="4992"/>
      <c r="B417" s="4995"/>
      <c r="C417" s="1486" t="s">
        <v>283</v>
      </c>
      <c r="D417" s="1343" t="s">
        <v>112</v>
      </c>
      <c r="E417" s="1180"/>
      <c r="F417" s="1181"/>
      <c r="G417" s="1181"/>
      <c r="H417" s="1246"/>
      <c r="I417" s="1181"/>
      <c r="J417" s="1181"/>
      <c r="K417" s="1181"/>
      <c r="L417" s="1181"/>
      <c r="M417" s="1181"/>
      <c r="N417" s="1246"/>
      <c r="O417" s="1181"/>
      <c r="P417" s="1181"/>
      <c r="Q417" s="1181"/>
      <c r="R417" s="1181"/>
      <c r="S417" s="1181"/>
      <c r="T417" s="1182"/>
      <c r="U417" s="1182"/>
      <c r="V417" s="1246"/>
      <c r="W417" s="1181"/>
      <c r="X417" s="1181"/>
      <c r="Y417" s="1182"/>
      <c r="Z417" s="1181"/>
      <c r="AA417" s="1181"/>
      <c r="AB417" s="1183"/>
      <c r="AC417" s="1409"/>
      <c r="AD417" s="3370"/>
    </row>
    <row r="418" spans="1:30" s="14" customFormat="1" ht="12.75" customHeight="1">
      <c r="A418" s="4990" t="s">
        <v>147</v>
      </c>
      <c r="B418" s="4993" t="s">
        <v>169</v>
      </c>
      <c r="C418" s="1824" t="s">
        <v>502</v>
      </c>
      <c r="D418" s="1410" t="s">
        <v>108</v>
      </c>
      <c r="E418" s="1802">
        <v>5367</v>
      </c>
      <c r="F418" s="1191">
        <v>5199</v>
      </c>
      <c r="G418" s="1191">
        <v>5115</v>
      </c>
      <c r="H418" s="1249">
        <v>5085</v>
      </c>
      <c r="I418" s="1191">
        <v>5088</v>
      </c>
      <c r="J418" s="1191">
        <v>5253</v>
      </c>
      <c r="K418" s="1191">
        <v>5580</v>
      </c>
      <c r="L418" s="1191">
        <v>6069</v>
      </c>
      <c r="M418" s="1191">
        <v>6963</v>
      </c>
      <c r="N418" s="1249">
        <v>7323</v>
      </c>
      <c r="O418" s="1191">
        <v>7230</v>
      </c>
      <c r="P418" s="1191">
        <v>7218</v>
      </c>
      <c r="Q418" s="1191">
        <v>7047</v>
      </c>
      <c r="R418" s="1191">
        <v>7008</v>
      </c>
      <c r="S418" s="1191">
        <v>7167</v>
      </c>
      <c r="T418" s="1191">
        <v>7248</v>
      </c>
      <c r="U418" s="1191">
        <v>7287</v>
      </c>
      <c r="V418" s="1249">
        <v>7164</v>
      </c>
      <c r="W418" s="1191">
        <v>7179</v>
      </c>
      <c r="X418" s="1191">
        <v>6984</v>
      </c>
      <c r="Y418" s="1192">
        <v>6714</v>
      </c>
      <c r="Z418" s="1191">
        <v>6504</v>
      </c>
      <c r="AA418" s="1191">
        <v>6093</v>
      </c>
      <c r="AB418" s="2126">
        <v>5580</v>
      </c>
      <c r="AC418" s="1470">
        <f>SUM(E418:AB418)</f>
        <v>153465</v>
      </c>
      <c r="AD418" s="3370"/>
    </row>
    <row r="419" spans="1:30" s="14" customFormat="1" ht="12.75" customHeight="1">
      <c r="A419" s="4991"/>
      <c r="B419" s="4994"/>
      <c r="C419" s="1834" t="s">
        <v>502</v>
      </c>
      <c r="D419" s="1370" t="s">
        <v>109</v>
      </c>
      <c r="E419" s="2109">
        <v>1599</v>
      </c>
      <c r="F419" s="1604">
        <v>1563</v>
      </c>
      <c r="G419" s="1604">
        <v>1548</v>
      </c>
      <c r="H419" s="2094">
        <v>1521</v>
      </c>
      <c r="I419" s="1604">
        <v>1497</v>
      </c>
      <c r="J419" s="1604">
        <v>1491</v>
      </c>
      <c r="K419" s="1604">
        <v>1596</v>
      </c>
      <c r="L419" s="1604">
        <v>1767</v>
      </c>
      <c r="M419" s="1604">
        <v>2283</v>
      </c>
      <c r="N419" s="2094">
        <v>2403</v>
      </c>
      <c r="O419" s="1604">
        <v>2283</v>
      </c>
      <c r="P419" s="1604">
        <v>2286</v>
      </c>
      <c r="Q419" s="1604">
        <v>2088</v>
      </c>
      <c r="R419" s="1604">
        <v>2154</v>
      </c>
      <c r="S419" s="1604">
        <v>2247</v>
      </c>
      <c r="T419" s="2093">
        <v>2187</v>
      </c>
      <c r="U419" s="2093">
        <v>2226</v>
      </c>
      <c r="V419" s="2094">
        <v>2256</v>
      </c>
      <c r="W419" s="1604">
        <v>2292</v>
      </c>
      <c r="X419" s="1604">
        <v>2124</v>
      </c>
      <c r="Y419" s="2093">
        <v>1923</v>
      </c>
      <c r="Z419" s="1604">
        <v>1902</v>
      </c>
      <c r="AA419" s="1604">
        <v>1806</v>
      </c>
      <c r="AB419" s="3802">
        <v>1638</v>
      </c>
      <c r="AC419" s="1464">
        <f>SUM(E419:AB419)</f>
        <v>46680</v>
      </c>
      <c r="AD419" s="3370"/>
    </row>
    <row r="420" spans="1:30" s="14" customFormat="1" ht="12.75" customHeight="1">
      <c r="A420" s="4996"/>
      <c r="B420" s="4998"/>
      <c r="C420" s="1826" t="s">
        <v>315</v>
      </c>
      <c r="D420" s="774" t="s">
        <v>340</v>
      </c>
      <c r="E420" s="432">
        <v>5600.1330341340999</v>
      </c>
      <c r="F420" s="433">
        <v>5428.8645221629913</v>
      </c>
      <c r="G420" s="433">
        <v>5344.1116193432936</v>
      </c>
      <c r="H420" s="1092">
        <v>5307.6045444249139</v>
      </c>
      <c r="I420" s="433">
        <v>5303.6546833292232</v>
      </c>
      <c r="J420" s="433">
        <v>5460.5027241088346</v>
      </c>
      <c r="K420" s="433">
        <v>5803.7587820308318</v>
      </c>
      <c r="L420" s="433">
        <v>6321.0007119126321</v>
      </c>
      <c r="M420" s="433">
        <v>7327.7184716663342</v>
      </c>
      <c r="N420" s="1092">
        <v>7707.1874247354335</v>
      </c>
      <c r="O420" s="433">
        <v>7581.88558341525</v>
      </c>
      <c r="P420" s="433">
        <v>7571.3486249148509</v>
      </c>
      <c r="Q420" s="433">
        <v>7349.8267326515934</v>
      </c>
      <c r="R420" s="433">
        <v>7331.5605432949951</v>
      </c>
      <c r="S420" s="433">
        <v>7510.9851550911744</v>
      </c>
      <c r="T420" s="433">
        <v>7570.7643603535835</v>
      </c>
      <c r="U420" s="433">
        <v>7619.4123789174191</v>
      </c>
      <c r="V420" s="1092">
        <v>7510.8209937396323</v>
      </c>
      <c r="W420" s="433">
        <v>7536.0005971337341</v>
      </c>
      <c r="X420" s="433">
        <v>7299.8378064173457</v>
      </c>
      <c r="Y420" s="433">
        <v>6983.9619844326189</v>
      </c>
      <c r="Z420" s="433">
        <v>6776.4017000174954</v>
      </c>
      <c r="AA420" s="433">
        <v>6355.0204563006719</v>
      </c>
      <c r="AB420" s="434">
        <v>5815.4487359102395</v>
      </c>
      <c r="AC420" s="1465"/>
      <c r="AD420" s="3370"/>
    </row>
    <row r="421" spans="1:30" s="14" customFormat="1" ht="12.75" customHeight="1">
      <c r="A421" s="4996"/>
      <c r="B421" s="4998"/>
      <c r="C421" s="2075" t="s">
        <v>342</v>
      </c>
      <c r="D421" s="1370" t="s">
        <v>110</v>
      </c>
      <c r="E421" s="1935">
        <v>309.89999999999998</v>
      </c>
      <c r="F421" s="1936">
        <v>303.60000000000002</v>
      </c>
      <c r="G421" s="1936">
        <v>295.5</v>
      </c>
      <c r="H421" s="1938">
        <v>289.8</v>
      </c>
      <c r="I421" s="1936">
        <v>285.60000000000002</v>
      </c>
      <c r="J421" s="1936">
        <v>296.39999999999998</v>
      </c>
      <c r="K421" s="1936">
        <v>300</v>
      </c>
      <c r="L421" s="1936">
        <v>332.1</v>
      </c>
      <c r="M421" s="1936">
        <v>365.4</v>
      </c>
      <c r="N421" s="1938">
        <v>425.4</v>
      </c>
      <c r="O421" s="1936">
        <v>408</v>
      </c>
      <c r="P421" s="1936">
        <v>410.1</v>
      </c>
      <c r="Q421" s="1936">
        <v>409.2</v>
      </c>
      <c r="R421" s="1936">
        <v>397.5</v>
      </c>
      <c r="S421" s="1936">
        <v>404.1</v>
      </c>
      <c r="T421" s="1936">
        <v>414.6</v>
      </c>
      <c r="U421" s="1936">
        <v>420</v>
      </c>
      <c r="V421" s="1938">
        <v>408.6</v>
      </c>
      <c r="W421" s="1936">
        <v>411.6</v>
      </c>
      <c r="X421" s="1936">
        <v>408</v>
      </c>
      <c r="Y421" s="1936">
        <v>383.7</v>
      </c>
      <c r="Z421" s="1936">
        <v>371.1</v>
      </c>
      <c r="AA421" s="1936">
        <v>361.8</v>
      </c>
      <c r="AB421" s="1937">
        <v>326.10000000000002</v>
      </c>
      <c r="AC421" s="1461"/>
      <c r="AD421" s="3370"/>
    </row>
    <row r="422" spans="1:30" s="35" customFormat="1" ht="12.75" customHeight="1" thickBot="1">
      <c r="A422" s="4997"/>
      <c r="B422" s="4999"/>
      <c r="C422" s="1836" t="s">
        <v>315</v>
      </c>
      <c r="D422" s="1455" t="s">
        <v>111</v>
      </c>
      <c r="E422" s="1137">
        <v>0.29793180547792064</v>
      </c>
      <c r="F422" s="1138">
        <v>0.30063473744950953</v>
      </c>
      <c r="G422" s="1138">
        <v>0.30263929618768326</v>
      </c>
      <c r="H422" s="1236">
        <v>0.29911504424778762</v>
      </c>
      <c r="I422" s="1138">
        <v>0.29422169811320753</v>
      </c>
      <c r="J422" s="1138">
        <v>0.28383780696744715</v>
      </c>
      <c r="K422" s="1138">
        <v>0.28602150537634408</v>
      </c>
      <c r="L422" s="1138">
        <v>0.29115175481957489</v>
      </c>
      <c r="M422" s="1138">
        <v>0.32787591555364065</v>
      </c>
      <c r="N422" s="1236">
        <v>0.32814420319541171</v>
      </c>
      <c r="O422" s="1138">
        <v>0.31576763485477177</v>
      </c>
      <c r="P422" s="1138">
        <v>0.3167082294264339</v>
      </c>
      <c r="Q422" s="1138">
        <v>0.29629629629629628</v>
      </c>
      <c r="R422" s="1138">
        <v>0.30736301369863012</v>
      </c>
      <c r="S422" s="1138">
        <v>0.31352030138133108</v>
      </c>
      <c r="T422" s="1144">
        <v>0.30173841059602646</v>
      </c>
      <c r="U422" s="1144">
        <v>0.30547550432276654</v>
      </c>
      <c r="V422" s="1236">
        <v>0.31490787269681741</v>
      </c>
      <c r="W422" s="1138">
        <v>0.31926452152110324</v>
      </c>
      <c r="X422" s="1138">
        <v>0.30412371134020616</v>
      </c>
      <c r="Y422" s="1144">
        <v>0.28641644325290438</v>
      </c>
      <c r="Z422" s="1138">
        <v>0.29243542435424352</v>
      </c>
      <c r="AA422" s="1138">
        <v>0.2964057114721812</v>
      </c>
      <c r="AB422" s="1139">
        <v>0.29354838709677417</v>
      </c>
      <c r="AC422" s="1424">
        <f t="shared" ref="AC422" si="87">AC419/AC418</f>
        <v>0.30417359006939693</v>
      </c>
      <c r="AD422" s="1141"/>
    </row>
    <row r="423" spans="1:30" s="14" customFormat="1" ht="12.75" customHeight="1">
      <c r="A423" s="4990" t="s">
        <v>131</v>
      </c>
      <c r="B423" s="4993" t="s">
        <v>170</v>
      </c>
      <c r="C423" s="1824" t="s">
        <v>502</v>
      </c>
      <c r="D423" s="1410" t="s">
        <v>108</v>
      </c>
      <c r="E423" s="3803">
        <v>4749</v>
      </c>
      <c r="F423" s="1176">
        <v>4506</v>
      </c>
      <c r="G423" s="1176">
        <v>4398</v>
      </c>
      <c r="H423" s="1245">
        <v>4371</v>
      </c>
      <c r="I423" s="1176">
        <v>4473</v>
      </c>
      <c r="J423" s="1176">
        <v>4617</v>
      </c>
      <c r="K423" s="1176">
        <v>5076</v>
      </c>
      <c r="L423" s="1176">
        <v>5604</v>
      </c>
      <c r="M423" s="1176">
        <v>6285</v>
      </c>
      <c r="N423" s="1245">
        <v>6702</v>
      </c>
      <c r="O423" s="1176">
        <v>6789</v>
      </c>
      <c r="P423" s="1176">
        <v>6834</v>
      </c>
      <c r="Q423" s="1176">
        <v>6777</v>
      </c>
      <c r="R423" s="1176">
        <v>6708</v>
      </c>
      <c r="S423" s="1176">
        <v>6912</v>
      </c>
      <c r="T423" s="1176">
        <v>7002</v>
      </c>
      <c r="U423" s="1176">
        <v>7260</v>
      </c>
      <c r="V423" s="1245">
        <v>7191</v>
      </c>
      <c r="W423" s="1176">
        <v>7020</v>
      </c>
      <c r="X423" s="1176">
        <v>6648</v>
      </c>
      <c r="Y423" s="1177">
        <v>6468</v>
      </c>
      <c r="Z423" s="1176">
        <v>6291</v>
      </c>
      <c r="AA423" s="1176">
        <v>5763</v>
      </c>
      <c r="AB423" s="3804">
        <v>5334</v>
      </c>
      <c r="AC423" s="1470">
        <f>SUM(E423:AB423)</f>
        <v>143778</v>
      </c>
      <c r="AD423" s="3370"/>
    </row>
    <row r="424" spans="1:30" s="14" customFormat="1" ht="12.75" customHeight="1">
      <c r="A424" s="4991"/>
      <c r="B424" s="4994"/>
      <c r="C424" s="1834" t="s">
        <v>502</v>
      </c>
      <c r="D424" s="1370" t="s">
        <v>109</v>
      </c>
      <c r="E424" s="2109">
        <v>1473</v>
      </c>
      <c r="F424" s="1604">
        <v>1407</v>
      </c>
      <c r="G424" s="1604">
        <v>1368</v>
      </c>
      <c r="H424" s="2094">
        <v>1341</v>
      </c>
      <c r="I424" s="1604">
        <v>1368</v>
      </c>
      <c r="J424" s="1604">
        <v>1368</v>
      </c>
      <c r="K424" s="1604">
        <v>1419</v>
      </c>
      <c r="L424" s="1604">
        <v>1551</v>
      </c>
      <c r="M424" s="1604">
        <v>1986</v>
      </c>
      <c r="N424" s="2094">
        <v>2193</v>
      </c>
      <c r="O424" s="1604">
        <v>2133</v>
      </c>
      <c r="P424" s="1604">
        <v>2136</v>
      </c>
      <c r="Q424" s="1604">
        <v>2004</v>
      </c>
      <c r="R424" s="1604">
        <v>2103</v>
      </c>
      <c r="S424" s="1604">
        <v>2196</v>
      </c>
      <c r="T424" s="2093">
        <v>2208</v>
      </c>
      <c r="U424" s="2093">
        <v>2409</v>
      </c>
      <c r="V424" s="2094">
        <v>2469</v>
      </c>
      <c r="W424" s="1604">
        <v>2454</v>
      </c>
      <c r="X424" s="1604">
        <v>2151</v>
      </c>
      <c r="Y424" s="2093">
        <v>1989</v>
      </c>
      <c r="Z424" s="1604">
        <v>1992</v>
      </c>
      <c r="AA424" s="1604">
        <v>1809</v>
      </c>
      <c r="AB424" s="3802">
        <v>1704</v>
      </c>
      <c r="AC424" s="1464">
        <f>SUM(E424:AB424)</f>
        <v>45231</v>
      </c>
      <c r="AD424" s="3370"/>
    </row>
    <row r="425" spans="1:30" s="14" customFormat="1" ht="12.75" customHeight="1">
      <c r="A425" s="4996"/>
      <c r="B425" s="4998"/>
      <c r="C425" s="1826" t="s">
        <v>315</v>
      </c>
      <c r="D425" s="774" t="s">
        <v>340</v>
      </c>
      <c r="E425" s="432">
        <f>SQRT(E423^2+E424^2)</f>
        <v>4972.1956920459197</v>
      </c>
      <c r="F425" s="433">
        <f t="shared" ref="F425:AB425" si="88">SQRT(F423^2+F424^2)</f>
        <v>4720.5598184961073</v>
      </c>
      <c r="G425" s="433">
        <f t="shared" si="88"/>
        <v>4605.8471533475795</v>
      </c>
      <c r="H425" s="1092">
        <f t="shared" si="88"/>
        <v>4572.0807079490623</v>
      </c>
      <c r="I425" s="433">
        <f t="shared" si="88"/>
        <v>4677.5156867721989</v>
      </c>
      <c r="J425" s="433">
        <f t="shared" si="88"/>
        <v>4815.403721392423</v>
      </c>
      <c r="K425" s="433">
        <f t="shared" si="88"/>
        <v>5270.6106856796014</v>
      </c>
      <c r="L425" s="433">
        <f t="shared" si="88"/>
        <v>5814.6725617183292</v>
      </c>
      <c r="M425" s="433">
        <f t="shared" si="88"/>
        <v>6591.3140571512749</v>
      </c>
      <c r="N425" s="1092">
        <f t="shared" si="88"/>
        <v>7051.6702276836513</v>
      </c>
      <c r="O425" s="433">
        <f t="shared" si="88"/>
        <v>7116.1935049575486</v>
      </c>
      <c r="P425" s="433">
        <f t="shared" si="88"/>
        <v>7160.0315641762363</v>
      </c>
      <c r="Q425" s="433">
        <f t="shared" si="88"/>
        <v>7067.0888631741427</v>
      </c>
      <c r="R425" s="433">
        <f t="shared" si="88"/>
        <v>7029.9269555237915</v>
      </c>
      <c r="S425" s="433">
        <f t="shared" si="88"/>
        <v>7252.4588933685109</v>
      </c>
      <c r="T425" s="433">
        <f t="shared" si="88"/>
        <v>7341.8844992277018</v>
      </c>
      <c r="U425" s="433">
        <f t="shared" si="88"/>
        <v>7649.240550538334</v>
      </c>
      <c r="V425" s="1092">
        <f t="shared" si="88"/>
        <v>7603.0547808101446</v>
      </c>
      <c r="W425" s="433">
        <f t="shared" si="88"/>
        <v>7436.5661430528544</v>
      </c>
      <c r="X425" s="433">
        <f t="shared" si="88"/>
        <v>6987.3245952939669</v>
      </c>
      <c r="Y425" s="433">
        <f t="shared" si="88"/>
        <v>6766.9154716162966</v>
      </c>
      <c r="Z425" s="433">
        <f t="shared" si="88"/>
        <v>6598.8442169822438</v>
      </c>
      <c r="AA425" s="433">
        <f t="shared" si="88"/>
        <v>6040.2524781667862</v>
      </c>
      <c r="AB425" s="434">
        <f t="shared" si="88"/>
        <v>5599.5689119788494</v>
      </c>
      <c r="AC425" s="1465"/>
      <c r="AD425" s="3370"/>
    </row>
    <row r="426" spans="1:30" s="14" customFormat="1" ht="12.75" customHeight="1">
      <c r="A426" s="4996"/>
      <c r="B426" s="4998"/>
      <c r="C426" s="2075" t="s">
        <v>342</v>
      </c>
      <c r="D426" s="1370" t="s">
        <v>110</v>
      </c>
      <c r="E426" s="1935">
        <v>285</v>
      </c>
      <c r="F426" s="1936">
        <v>267.89999999999998</v>
      </c>
      <c r="G426" s="1936">
        <v>255</v>
      </c>
      <c r="H426" s="1938">
        <v>250.8</v>
      </c>
      <c r="I426" s="1936">
        <v>252.6</v>
      </c>
      <c r="J426" s="1936">
        <v>255.9</v>
      </c>
      <c r="K426" s="1936">
        <v>272.10000000000002</v>
      </c>
      <c r="L426" s="1936">
        <v>297.60000000000002</v>
      </c>
      <c r="M426" s="1936">
        <v>333</v>
      </c>
      <c r="N426" s="1938">
        <v>383.7</v>
      </c>
      <c r="O426" s="1936">
        <v>387</v>
      </c>
      <c r="P426" s="1936">
        <v>385.5</v>
      </c>
      <c r="Q426" s="1936">
        <v>385.5</v>
      </c>
      <c r="R426" s="1936">
        <v>379.8</v>
      </c>
      <c r="S426" s="1936">
        <v>392.4</v>
      </c>
      <c r="T426" s="1936">
        <v>406.8</v>
      </c>
      <c r="U426" s="1936">
        <v>420.3</v>
      </c>
      <c r="V426" s="1938">
        <v>420</v>
      </c>
      <c r="W426" s="1936">
        <v>408.6</v>
      </c>
      <c r="X426" s="1936">
        <v>399</v>
      </c>
      <c r="Y426" s="1936">
        <v>380.1</v>
      </c>
      <c r="Z426" s="1936">
        <v>368.4</v>
      </c>
      <c r="AA426" s="1936">
        <v>342.9</v>
      </c>
      <c r="AB426" s="1937">
        <v>315.60000000000002</v>
      </c>
      <c r="AC426" s="1465"/>
      <c r="AD426" s="3370"/>
    </row>
    <row r="427" spans="1:30" s="35" customFormat="1" ht="12.75" customHeight="1" thickBot="1">
      <c r="A427" s="4996"/>
      <c r="B427" s="4998"/>
      <c r="C427" s="1827" t="s">
        <v>315</v>
      </c>
      <c r="D427" s="1455" t="s">
        <v>111</v>
      </c>
      <c r="E427" s="1137">
        <f t="shared" ref="E427:AC427" si="89">E424/E423</f>
        <v>0.31017056222362605</v>
      </c>
      <c r="F427" s="1138">
        <f t="shared" si="89"/>
        <v>0.31225033288948068</v>
      </c>
      <c r="G427" s="1138">
        <f t="shared" si="89"/>
        <v>0.31105047748976805</v>
      </c>
      <c r="H427" s="1236">
        <f t="shared" si="89"/>
        <v>0.30679478380233355</v>
      </c>
      <c r="I427" s="1138">
        <f t="shared" si="89"/>
        <v>0.30583501006036218</v>
      </c>
      <c r="J427" s="1138">
        <f t="shared" si="89"/>
        <v>0.29629629629629628</v>
      </c>
      <c r="K427" s="1138">
        <f t="shared" si="89"/>
        <v>0.27955082742316784</v>
      </c>
      <c r="L427" s="1138">
        <f t="shared" si="89"/>
        <v>0.27676659528907921</v>
      </c>
      <c r="M427" s="1138">
        <f t="shared" si="89"/>
        <v>0.31599045346062055</v>
      </c>
      <c r="N427" s="1236">
        <f t="shared" si="89"/>
        <v>0.32721575649059981</v>
      </c>
      <c r="O427" s="1138">
        <f t="shared" si="89"/>
        <v>0.31418471056120195</v>
      </c>
      <c r="P427" s="1138">
        <f t="shared" si="89"/>
        <v>0.31255487269534682</v>
      </c>
      <c r="Q427" s="1138">
        <f t="shared" si="89"/>
        <v>0.29570606463036742</v>
      </c>
      <c r="R427" s="1138">
        <f t="shared" si="89"/>
        <v>0.31350626118067981</v>
      </c>
      <c r="S427" s="1138">
        <f t="shared" si="89"/>
        <v>0.31770833333333331</v>
      </c>
      <c r="T427" s="1144">
        <f t="shared" si="89"/>
        <v>0.31533847472150817</v>
      </c>
      <c r="U427" s="1144">
        <f t="shared" si="89"/>
        <v>0.33181818181818185</v>
      </c>
      <c r="V427" s="1236">
        <f t="shared" si="89"/>
        <v>0.343345848977889</v>
      </c>
      <c r="W427" s="1138">
        <f t="shared" si="89"/>
        <v>0.34957264957264955</v>
      </c>
      <c r="X427" s="1138">
        <f t="shared" si="89"/>
        <v>0.32355595667870035</v>
      </c>
      <c r="Y427" s="1144">
        <f t="shared" si="89"/>
        <v>0.3075139146567718</v>
      </c>
      <c r="Z427" s="1138">
        <f t="shared" si="89"/>
        <v>0.31664282308059133</v>
      </c>
      <c r="AA427" s="1138">
        <f t="shared" si="89"/>
        <v>0.31389901093180633</v>
      </c>
      <c r="AB427" s="1139">
        <f t="shared" si="89"/>
        <v>0.31946006749156358</v>
      </c>
      <c r="AC427" s="1424">
        <f t="shared" si="89"/>
        <v>0.31458915828569045</v>
      </c>
      <c r="AD427" s="1141"/>
    </row>
    <row r="428" spans="1:30" s="35" customFormat="1" ht="12.75" customHeight="1">
      <c r="A428" s="2331" t="s">
        <v>290</v>
      </c>
      <c r="B428" s="2584"/>
      <c r="C428" s="2585" t="s">
        <v>315</v>
      </c>
      <c r="D428" s="2601"/>
      <c r="E428" s="2334">
        <f t="shared" ref="E428:AB428" si="90">E418+E423</f>
        <v>10116</v>
      </c>
      <c r="F428" s="1785">
        <f t="shared" si="90"/>
        <v>9705</v>
      </c>
      <c r="G428" s="1785">
        <f t="shared" si="90"/>
        <v>9513</v>
      </c>
      <c r="H428" s="1785">
        <f t="shared" si="90"/>
        <v>9456</v>
      </c>
      <c r="I428" s="1785">
        <f t="shared" si="90"/>
        <v>9561</v>
      </c>
      <c r="J428" s="1785">
        <f t="shared" si="90"/>
        <v>9870</v>
      </c>
      <c r="K428" s="1785">
        <f t="shared" si="90"/>
        <v>10656</v>
      </c>
      <c r="L428" s="1785">
        <f t="shared" si="90"/>
        <v>11673</v>
      </c>
      <c r="M428" s="1785">
        <f t="shared" si="90"/>
        <v>13248</v>
      </c>
      <c r="N428" s="1785">
        <f t="shared" si="90"/>
        <v>14025</v>
      </c>
      <c r="O428" s="1785">
        <f t="shared" si="90"/>
        <v>14019</v>
      </c>
      <c r="P428" s="1785">
        <f t="shared" si="90"/>
        <v>14052</v>
      </c>
      <c r="Q428" s="1785">
        <f t="shared" si="90"/>
        <v>13824</v>
      </c>
      <c r="R428" s="1785">
        <f t="shared" si="90"/>
        <v>13716</v>
      </c>
      <c r="S428" s="1785">
        <f t="shared" si="90"/>
        <v>14079</v>
      </c>
      <c r="T428" s="1785">
        <f t="shared" si="90"/>
        <v>14250</v>
      </c>
      <c r="U428" s="1785">
        <f t="shared" si="90"/>
        <v>14547</v>
      </c>
      <c r="V428" s="1785">
        <f t="shared" si="90"/>
        <v>14355</v>
      </c>
      <c r="W428" s="1785">
        <f t="shared" si="90"/>
        <v>14199</v>
      </c>
      <c r="X428" s="1785">
        <f t="shared" si="90"/>
        <v>13632</v>
      </c>
      <c r="Y428" s="1785">
        <f t="shared" si="90"/>
        <v>13182</v>
      </c>
      <c r="Z428" s="1785">
        <f t="shared" si="90"/>
        <v>12795</v>
      </c>
      <c r="AA428" s="1785">
        <f t="shared" si="90"/>
        <v>11856</v>
      </c>
      <c r="AB428" s="1785">
        <f t="shared" si="90"/>
        <v>10914</v>
      </c>
      <c r="AC428" s="2602"/>
      <c r="AD428" s="1141"/>
    </row>
    <row r="429" spans="1:30" s="35" customFormat="1" ht="12.75" customHeight="1">
      <c r="A429" s="2335" t="s">
        <v>313</v>
      </c>
      <c r="B429" s="2587"/>
      <c r="C429" s="2588" t="s">
        <v>315</v>
      </c>
      <c r="D429" s="2603"/>
      <c r="E429" s="2338">
        <f t="shared" ref="E429:AB429" si="91">E419+E424</f>
        <v>3072</v>
      </c>
      <c r="F429" s="1782">
        <f t="shared" si="91"/>
        <v>2970</v>
      </c>
      <c r="G429" s="1782">
        <f t="shared" si="91"/>
        <v>2916</v>
      </c>
      <c r="H429" s="1782">
        <f t="shared" si="91"/>
        <v>2862</v>
      </c>
      <c r="I429" s="1782">
        <f t="shared" si="91"/>
        <v>2865</v>
      </c>
      <c r="J429" s="1782">
        <f t="shared" si="91"/>
        <v>2859</v>
      </c>
      <c r="K429" s="1782">
        <f t="shared" si="91"/>
        <v>3015</v>
      </c>
      <c r="L429" s="1782">
        <f t="shared" si="91"/>
        <v>3318</v>
      </c>
      <c r="M429" s="1782">
        <f t="shared" si="91"/>
        <v>4269</v>
      </c>
      <c r="N429" s="1782">
        <f t="shared" si="91"/>
        <v>4596</v>
      </c>
      <c r="O429" s="1782">
        <f t="shared" si="91"/>
        <v>4416</v>
      </c>
      <c r="P429" s="1782">
        <f t="shared" si="91"/>
        <v>4422</v>
      </c>
      <c r="Q429" s="1782">
        <f t="shared" si="91"/>
        <v>4092</v>
      </c>
      <c r="R429" s="1782">
        <f t="shared" si="91"/>
        <v>4257</v>
      </c>
      <c r="S429" s="1782">
        <f t="shared" si="91"/>
        <v>4443</v>
      </c>
      <c r="T429" s="1782">
        <f t="shared" si="91"/>
        <v>4395</v>
      </c>
      <c r="U429" s="1782">
        <f t="shared" si="91"/>
        <v>4635</v>
      </c>
      <c r="V429" s="1782">
        <f t="shared" si="91"/>
        <v>4725</v>
      </c>
      <c r="W429" s="1782">
        <f t="shared" si="91"/>
        <v>4746</v>
      </c>
      <c r="X429" s="1782">
        <f t="shared" si="91"/>
        <v>4275</v>
      </c>
      <c r="Y429" s="1782">
        <f t="shared" si="91"/>
        <v>3912</v>
      </c>
      <c r="Z429" s="1782">
        <f t="shared" si="91"/>
        <v>3894</v>
      </c>
      <c r="AA429" s="1782">
        <f t="shared" si="91"/>
        <v>3615</v>
      </c>
      <c r="AB429" s="1782">
        <f t="shared" si="91"/>
        <v>3342</v>
      </c>
      <c r="AC429" s="2604"/>
      <c r="AD429" s="1141"/>
    </row>
    <row r="430" spans="1:30" s="35" customFormat="1" ht="12.75" customHeight="1" thickBot="1">
      <c r="A430" s="2339" t="s">
        <v>308</v>
      </c>
      <c r="B430" s="2590"/>
      <c r="C430" s="2591" t="s">
        <v>315</v>
      </c>
      <c r="D430" s="2605"/>
      <c r="E430" s="2342">
        <f>SQRT(E429*E429+E428*E428)</f>
        <v>10572.163449360778</v>
      </c>
      <c r="F430" s="1783">
        <f t="shared" ref="F430:AB430" si="92">SQRT(F429*F429+F428*F428)</f>
        <v>10149.28199430876</v>
      </c>
      <c r="G430" s="1783">
        <f t="shared" si="92"/>
        <v>9949.8856777351975</v>
      </c>
      <c r="H430" s="1783">
        <f t="shared" si="92"/>
        <v>9879.6244867909827</v>
      </c>
      <c r="I430" s="1783">
        <f t="shared" si="92"/>
        <v>9981.0293056377704</v>
      </c>
      <c r="J430" s="1783">
        <f t="shared" si="92"/>
        <v>10275.737491781309</v>
      </c>
      <c r="K430" s="1783">
        <f t="shared" si="92"/>
        <v>11074.319888823873</v>
      </c>
      <c r="L430" s="1783">
        <f t="shared" si="92"/>
        <v>12135.404937619511</v>
      </c>
      <c r="M430" s="1783">
        <f t="shared" si="92"/>
        <v>13918.831308698298</v>
      </c>
      <c r="N430" s="1783">
        <f t="shared" si="92"/>
        <v>14758.856358132902</v>
      </c>
      <c r="O430" s="1783">
        <f t="shared" si="92"/>
        <v>14698.075282158545</v>
      </c>
      <c r="P430" s="1783">
        <f t="shared" si="92"/>
        <v>14731.353909264417</v>
      </c>
      <c r="Q430" s="1783">
        <f t="shared" si="92"/>
        <v>14416.915065297429</v>
      </c>
      <c r="R430" s="1783">
        <f t="shared" si="92"/>
        <v>14361.431161273587</v>
      </c>
      <c r="S430" s="1783">
        <f t="shared" si="92"/>
        <v>14763.417287335613</v>
      </c>
      <c r="T430" s="1783">
        <f t="shared" si="92"/>
        <v>14912.361483011335</v>
      </c>
      <c r="U430" s="1783">
        <f t="shared" si="92"/>
        <v>15267.561494881886</v>
      </c>
      <c r="V430" s="1783">
        <f t="shared" si="92"/>
        <v>15112.632133417395</v>
      </c>
      <c r="W430" s="1783">
        <f t="shared" si="92"/>
        <v>14971.176206297219</v>
      </c>
      <c r="X430" s="1783">
        <f t="shared" si="92"/>
        <v>14286.603830162017</v>
      </c>
      <c r="Y430" s="1783">
        <f t="shared" si="92"/>
        <v>13750.231561686516</v>
      </c>
      <c r="Z430" s="1783">
        <f t="shared" si="92"/>
        <v>13374.425632527178</v>
      </c>
      <c r="AA430" s="1783">
        <f t="shared" si="92"/>
        <v>12394.876401158666</v>
      </c>
      <c r="AB430" s="1783">
        <f t="shared" si="92"/>
        <v>11414.21745018028</v>
      </c>
      <c r="AC430" s="2606"/>
      <c r="AD430" s="1141"/>
    </row>
    <row r="431" spans="1:30" s="8" customFormat="1" ht="12.75" customHeight="1" thickBot="1">
      <c r="A431" s="1484" t="s">
        <v>194</v>
      </c>
      <c r="B431" s="1166"/>
      <c r="C431" s="1358"/>
      <c r="D431" s="1358"/>
      <c r="E431" s="531">
        <v>1</v>
      </c>
      <c r="F431" s="532">
        <v>2</v>
      </c>
      <c r="G431" s="532">
        <v>3</v>
      </c>
      <c r="H431" s="1233">
        <v>4</v>
      </c>
      <c r="I431" s="532">
        <v>5</v>
      </c>
      <c r="J431" s="532">
        <v>6</v>
      </c>
      <c r="K431" s="532">
        <v>7</v>
      </c>
      <c r="L431" s="532">
        <v>8</v>
      </c>
      <c r="M431" s="532">
        <v>9</v>
      </c>
      <c r="N431" s="1233">
        <v>10</v>
      </c>
      <c r="O431" s="532">
        <v>11</v>
      </c>
      <c r="P431" s="532">
        <v>12</v>
      </c>
      <c r="Q431" s="532">
        <v>13</v>
      </c>
      <c r="R431" s="532">
        <v>14</v>
      </c>
      <c r="S431" s="532">
        <v>15</v>
      </c>
      <c r="T431" s="532">
        <v>16</v>
      </c>
      <c r="U431" s="532">
        <v>17</v>
      </c>
      <c r="V431" s="1233">
        <v>18</v>
      </c>
      <c r="W431" s="532">
        <v>19</v>
      </c>
      <c r="X431" s="532">
        <v>20</v>
      </c>
      <c r="Y431" s="1233">
        <v>21</v>
      </c>
      <c r="Z431" s="532">
        <v>22</v>
      </c>
      <c r="AA431" s="532">
        <v>23</v>
      </c>
      <c r="AB431" s="532">
        <v>24</v>
      </c>
      <c r="AC431" s="1166"/>
      <c r="AD431" s="1186"/>
    </row>
    <row r="432" spans="1:30" s="8" customFormat="1" ht="12.75" customHeight="1">
      <c r="A432" s="2500" t="s">
        <v>116</v>
      </c>
      <c r="B432" s="2607"/>
      <c r="C432" s="4297" t="s">
        <v>342</v>
      </c>
      <c r="D432" s="2500" t="s">
        <v>112</v>
      </c>
      <c r="E432" s="3913">
        <v>10.6</v>
      </c>
      <c r="F432" s="3914">
        <v>10.5</v>
      </c>
      <c r="G432" s="3914">
        <v>10.5</v>
      </c>
      <c r="H432" s="3914">
        <v>10.5</v>
      </c>
      <c r="I432" s="3914">
        <v>10.6</v>
      </c>
      <c r="J432" s="3914">
        <v>10.5</v>
      </c>
      <c r="K432" s="3914">
        <v>10.5</v>
      </c>
      <c r="L432" s="3914">
        <v>10.4</v>
      </c>
      <c r="M432" s="3914">
        <v>10.3</v>
      </c>
      <c r="N432" s="3914">
        <v>10.4</v>
      </c>
      <c r="O432" s="3914">
        <v>10.5</v>
      </c>
      <c r="P432" s="3914">
        <v>10.4</v>
      </c>
      <c r="Q432" s="3914">
        <v>10.5</v>
      </c>
      <c r="R432" s="3914">
        <v>10.5</v>
      </c>
      <c r="S432" s="3914">
        <v>10.4</v>
      </c>
      <c r="T432" s="3914">
        <v>10.4</v>
      </c>
      <c r="U432" s="3914">
        <v>10.4</v>
      </c>
      <c r="V432" s="3914">
        <v>10.5</v>
      </c>
      <c r="W432" s="3914">
        <v>10.5</v>
      </c>
      <c r="X432" s="3914">
        <v>10.5</v>
      </c>
      <c r="Y432" s="3914">
        <v>10.6</v>
      </c>
      <c r="Z432" s="3914">
        <v>10.6</v>
      </c>
      <c r="AA432" s="3914">
        <v>10.6</v>
      </c>
      <c r="AB432" s="3914">
        <v>10.6</v>
      </c>
      <c r="AC432" s="2598"/>
      <c r="AD432" s="1186"/>
    </row>
    <row r="433" spans="1:30" s="8" customFormat="1" ht="12.75" customHeight="1" thickBot="1">
      <c r="A433" s="2608" t="s">
        <v>117</v>
      </c>
      <c r="B433" s="2609"/>
      <c r="C433" s="4298" t="s">
        <v>342</v>
      </c>
      <c r="D433" s="2608" t="s">
        <v>112</v>
      </c>
      <c r="E433" s="3915">
        <v>10.6</v>
      </c>
      <c r="F433" s="3916">
        <v>10.5</v>
      </c>
      <c r="G433" s="3916">
        <v>10.6</v>
      </c>
      <c r="H433" s="3916">
        <v>10.6</v>
      </c>
      <c r="I433" s="3916">
        <v>10.6</v>
      </c>
      <c r="J433" s="3916">
        <v>10.6</v>
      </c>
      <c r="K433" s="3916">
        <v>10.5</v>
      </c>
      <c r="L433" s="3916">
        <v>10.5</v>
      </c>
      <c r="M433" s="3916">
        <v>10.4</v>
      </c>
      <c r="N433" s="3916">
        <v>10.5</v>
      </c>
      <c r="O433" s="3916">
        <v>10.5</v>
      </c>
      <c r="P433" s="3916">
        <v>10.4</v>
      </c>
      <c r="Q433" s="3916">
        <v>10.5</v>
      </c>
      <c r="R433" s="3916">
        <v>10.5</v>
      </c>
      <c r="S433" s="3916">
        <v>10.4</v>
      </c>
      <c r="T433" s="3916">
        <v>10.4</v>
      </c>
      <c r="U433" s="3916">
        <v>10.3</v>
      </c>
      <c r="V433" s="3916">
        <v>10.6</v>
      </c>
      <c r="W433" s="3916">
        <v>10.6</v>
      </c>
      <c r="X433" s="3916">
        <v>10.6</v>
      </c>
      <c r="Y433" s="3916">
        <v>10.5</v>
      </c>
      <c r="Z433" s="3916">
        <v>10.6</v>
      </c>
      <c r="AA433" s="3916">
        <v>10.6</v>
      </c>
      <c r="AB433" s="3916">
        <v>10.6</v>
      </c>
      <c r="AC433" s="2610"/>
      <c r="AD433" s="1186"/>
    </row>
    <row r="434" spans="1:30" s="7" customFormat="1" ht="12.75" customHeight="1">
      <c r="A434" s="4816" t="s">
        <v>118</v>
      </c>
      <c r="B434" s="4816" t="s">
        <v>24</v>
      </c>
      <c r="C434" s="1824" t="s">
        <v>502</v>
      </c>
      <c r="D434" s="1368" t="s">
        <v>108</v>
      </c>
      <c r="E434" s="1802">
        <v>1619.2</v>
      </c>
      <c r="F434" s="1191">
        <v>1478.4</v>
      </c>
      <c r="G434" s="1191">
        <v>1409.6</v>
      </c>
      <c r="H434" s="1249">
        <v>1347.2</v>
      </c>
      <c r="I434" s="1191">
        <v>1352.8</v>
      </c>
      <c r="J434" s="1191">
        <v>1476.8</v>
      </c>
      <c r="K434" s="1191">
        <v>1646.4</v>
      </c>
      <c r="L434" s="1191">
        <v>1941.6</v>
      </c>
      <c r="M434" s="1191">
        <v>2229.6</v>
      </c>
      <c r="N434" s="1249">
        <v>2464.8000000000002</v>
      </c>
      <c r="O434" s="1191">
        <v>2440</v>
      </c>
      <c r="P434" s="1191">
        <v>2435.1999999999998</v>
      </c>
      <c r="Q434" s="1191">
        <v>2496</v>
      </c>
      <c r="R434" s="1191">
        <v>2461.6</v>
      </c>
      <c r="S434" s="1191">
        <v>2511.1999999999998</v>
      </c>
      <c r="T434" s="1191">
        <v>2624</v>
      </c>
      <c r="U434" s="1191">
        <v>2659.2</v>
      </c>
      <c r="V434" s="1249">
        <v>2687.2</v>
      </c>
      <c r="W434" s="1191">
        <v>2733.6</v>
      </c>
      <c r="X434" s="1191">
        <v>2692.8</v>
      </c>
      <c r="Y434" s="1192">
        <v>2596.8000000000002</v>
      </c>
      <c r="Z434" s="1191">
        <v>2483.1999999999998</v>
      </c>
      <c r="AA434" s="1191">
        <v>2132</v>
      </c>
      <c r="AB434" s="2126">
        <v>1787.2</v>
      </c>
      <c r="AC434" s="1463">
        <f>SUM(E434:AB434)</f>
        <v>51706.399999999994</v>
      </c>
      <c r="AD434" s="3370"/>
    </row>
    <row r="435" spans="1:30" s="7" customFormat="1" ht="12.75" customHeight="1">
      <c r="A435" s="4817"/>
      <c r="B435" s="4817"/>
      <c r="C435" s="1834" t="s">
        <v>502</v>
      </c>
      <c r="D435" s="1370" t="s">
        <v>109</v>
      </c>
      <c r="E435" s="2109">
        <v>491.2</v>
      </c>
      <c r="F435" s="1604">
        <v>471.2</v>
      </c>
      <c r="G435" s="1604">
        <v>462.4</v>
      </c>
      <c r="H435" s="2094">
        <v>424</v>
      </c>
      <c r="I435" s="1604">
        <v>421.6</v>
      </c>
      <c r="J435" s="1604">
        <v>425.6</v>
      </c>
      <c r="K435" s="1604">
        <v>452</v>
      </c>
      <c r="L435" s="1604">
        <v>517.6</v>
      </c>
      <c r="M435" s="1604">
        <v>633.6</v>
      </c>
      <c r="N435" s="2094">
        <v>684</v>
      </c>
      <c r="O435" s="2093">
        <v>638.4</v>
      </c>
      <c r="P435" s="2093">
        <v>624.79999999999995</v>
      </c>
      <c r="Q435" s="2093">
        <v>665.6</v>
      </c>
      <c r="R435" s="2093">
        <v>630.4</v>
      </c>
      <c r="S435" s="2093">
        <v>663.2</v>
      </c>
      <c r="T435" s="2093">
        <v>696.8</v>
      </c>
      <c r="U435" s="2093">
        <v>703.2</v>
      </c>
      <c r="V435" s="2094">
        <v>732</v>
      </c>
      <c r="W435" s="2093">
        <v>730.4</v>
      </c>
      <c r="X435" s="2093">
        <v>700.8</v>
      </c>
      <c r="Y435" s="2093">
        <v>640.79999999999995</v>
      </c>
      <c r="Z435" s="2093">
        <v>619.20000000000005</v>
      </c>
      <c r="AA435" s="2093">
        <v>549.6</v>
      </c>
      <c r="AB435" s="2095">
        <v>484.8</v>
      </c>
      <c r="AC435" s="1464">
        <f>SUM(E435:AB435)</f>
        <v>14063.199999999999</v>
      </c>
      <c r="AD435" s="3370"/>
    </row>
    <row r="436" spans="1:30" s="7" customFormat="1" ht="12.75" customHeight="1">
      <c r="A436" s="4863"/>
      <c r="B436" s="4863"/>
      <c r="C436" s="1871" t="s">
        <v>315</v>
      </c>
      <c r="D436" s="774" t="s">
        <v>340</v>
      </c>
      <c r="E436" s="432">
        <v>1692.0656252048855</v>
      </c>
      <c r="F436" s="433">
        <v>1551.6752237501248</v>
      </c>
      <c r="G436" s="433">
        <v>1483.5046073403344</v>
      </c>
      <c r="H436" s="1092">
        <v>1412.3469262189089</v>
      </c>
      <c r="I436" s="433">
        <v>1416.9736765374296</v>
      </c>
      <c r="J436" s="433">
        <v>1536.9039007042697</v>
      </c>
      <c r="K436" s="433">
        <v>1707.318646298927</v>
      </c>
      <c r="L436" s="433">
        <v>2009.4079526069363</v>
      </c>
      <c r="M436" s="433">
        <v>2317.8794446648858</v>
      </c>
      <c r="N436" s="1092">
        <v>2557.9474271376262</v>
      </c>
      <c r="O436" s="433">
        <v>2522.132938605735</v>
      </c>
      <c r="P436" s="433">
        <v>2514.0751937839887</v>
      </c>
      <c r="Q436" s="433">
        <v>2583.222669457668</v>
      </c>
      <c r="R436" s="433">
        <v>2541.038905644697</v>
      </c>
      <c r="S436" s="433">
        <v>2597.2985350167201</v>
      </c>
      <c r="T436" s="433">
        <v>2714.941295866266</v>
      </c>
      <c r="U436" s="433">
        <v>2750.606274987389</v>
      </c>
      <c r="V436" s="1092">
        <v>2785.1154087398245</v>
      </c>
      <c r="W436" s="433">
        <v>2829.4969729618019</v>
      </c>
      <c r="X436" s="433">
        <v>2782.497525605369</v>
      </c>
      <c r="Y436" s="433">
        <v>2674.6952873177911</v>
      </c>
      <c r="Z436" s="433">
        <v>2559.2363861120762</v>
      </c>
      <c r="AA436" s="433">
        <v>2201.7002884134799</v>
      </c>
      <c r="AB436" s="434">
        <v>1851.7869423883517</v>
      </c>
      <c r="AC436" s="1465"/>
      <c r="AD436" s="3370"/>
    </row>
    <row r="437" spans="1:30" s="7" customFormat="1" ht="12.75" customHeight="1">
      <c r="A437" s="4863"/>
      <c r="B437" s="4863"/>
      <c r="C437" s="2075" t="s">
        <v>342</v>
      </c>
      <c r="D437" s="1370" t="s">
        <v>110</v>
      </c>
      <c r="E437" s="4039">
        <v>98.9</v>
      </c>
      <c r="F437" s="4040">
        <v>90.5</v>
      </c>
      <c r="G437" s="4040">
        <v>83.6</v>
      </c>
      <c r="H437" s="4042">
        <v>84.9</v>
      </c>
      <c r="I437" s="4040">
        <v>80.3</v>
      </c>
      <c r="J437" s="4040">
        <v>85.2</v>
      </c>
      <c r="K437" s="4040">
        <v>89</v>
      </c>
      <c r="L437" s="4040">
        <v>104.4</v>
      </c>
      <c r="M437" s="4040">
        <v>118.3</v>
      </c>
      <c r="N437" s="4042">
        <v>140.9</v>
      </c>
      <c r="O437" s="4040">
        <v>143.19999999999999</v>
      </c>
      <c r="P437" s="4040">
        <v>139.9</v>
      </c>
      <c r="Q437" s="4040">
        <v>142.30000000000001</v>
      </c>
      <c r="R437" s="4040">
        <v>141.80000000000001</v>
      </c>
      <c r="S437" s="4040">
        <v>142.5</v>
      </c>
      <c r="T437" s="4040">
        <v>153</v>
      </c>
      <c r="U437" s="4040">
        <v>155.4</v>
      </c>
      <c r="V437" s="4042">
        <v>154.5</v>
      </c>
      <c r="W437" s="4040">
        <v>155.80000000000001</v>
      </c>
      <c r="X437" s="4040">
        <v>155.5</v>
      </c>
      <c r="Y437" s="4043">
        <v>148.5</v>
      </c>
      <c r="Z437" s="4040">
        <v>147.1</v>
      </c>
      <c r="AA437" s="4040">
        <v>136.1</v>
      </c>
      <c r="AB437" s="4286">
        <v>115.5</v>
      </c>
      <c r="AC437" s="1465"/>
      <c r="AD437" s="3370"/>
    </row>
    <row r="438" spans="1:30" s="34" customFormat="1" ht="12.75" customHeight="1" thickBot="1">
      <c r="A438" s="4863"/>
      <c r="B438" s="4863"/>
      <c r="C438" s="1828" t="s">
        <v>315</v>
      </c>
      <c r="D438" s="1455" t="s">
        <v>111</v>
      </c>
      <c r="E438" s="1137">
        <v>0.30335968379446637</v>
      </c>
      <c r="F438" s="1138">
        <v>0.31872294372294369</v>
      </c>
      <c r="G438" s="1138">
        <v>0.32803632236095348</v>
      </c>
      <c r="H438" s="1236">
        <v>0.31472684085510688</v>
      </c>
      <c r="I438" s="1138">
        <v>0.31164991129509168</v>
      </c>
      <c r="J438" s="1138">
        <v>0.28819068255687974</v>
      </c>
      <c r="K438" s="1138">
        <v>0.27453838678328474</v>
      </c>
      <c r="L438" s="1138">
        <v>0.26658426040379068</v>
      </c>
      <c r="M438" s="1138">
        <v>0.28417653390742736</v>
      </c>
      <c r="N438" s="1236">
        <v>0.27750730282375852</v>
      </c>
      <c r="O438" s="1144">
        <v>0.26163934426229507</v>
      </c>
      <c r="P438" s="1144">
        <v>0.25657030223390276</v>
      </c>
      <c r="Q438" s="1144">
        <v>0.26666666666666666</v>
      </c>
      <c r="R438" s="1144">
        <v>0.25609359766005851</v>
      </c>
      <c r="S438" s="1144">
        <v>0.26409684612934059</v>
      </c>
      <c r="T438" s="1144">
        <v>0.26554878048780484</v>
      </c>
      <c r="U438" s="1144">
        <v>0.26444043321299643</v>
      </c>
      <c r="V438" s="1236">
        <v>0.27240250074426914</v>
      </c>
      <c r="W438" s="1144">
        <v>0.26719344454199589</v>
      </c>
      <c r="X438" s="1144">
        <v>0.26024955436720137</v>
      </c>
      <c r="Y438" s="1144">
        <v>0.24676524953789275</v>
      </c>
      <c r="Z438" s="1144">
        <v>0.24935567010309281</v>
      </c>
      <c r="AA438" s="1144">
        <v>0.25778611632270171</v>
      </c>
      <c r="AB438" s="1479">
        <v>0.27126230975828108</v>
      </c>
      <c r="AC438" s="1424">
        <f t="shared" ref="AC438" si="93">AC435/AC434</f>
        <v>0.27198180496031438</v>
      </c>
      <c r="AD438" s="1141"/>
    </row>
    <row r="439" spans="1:30" s="7" customFormat="1" ht="12.75" customHeight="1">
      <c r="A439" s="4816" t="s">
        <v>127</v>
      </c>
      <c r="B439" s="5106" t="s">
        <v>246</v>
      </c>
      <c r="C439" s="1824" t="s">
        <v>502</v>
      </c>
      <c r="D439" s="1326" t="s">
        <v>108</v>
      </c>
      <c r="E439" s="3904">
        <v>193</v>
      </c>
      <c r="F439" s="3806">
        <v>192.6</v>
      </c>
      <c r="G439" s="3806">
        <v>192.6</v>
      </c>
      <c r="H439" s="3807">
        <v>192.6</v>
      </c>
      <c r="I439" s="3806">
        <v>192.8</v>
      </c>
      <c r="J439" s="3806">
        <v>200.2</v>
      </c>
      <c r="K439" s="3806">
        <v>249.6</v>
      </c>
      <c r="L439" s="3806">
        <v>289.39999999999998</v>
      </c>
      <c r="M439" s="3806">
        <v>358.8</v>
      </c>
      <c r="N439" s="3807">
        <v>399.8</v>
      </c>
      <c r="O439" s="3806">
        <v>401.8</v>
      </c>
      <c r="P439" s="3806">
        <v>395.2</v>
      </c>
      <c r="Q439" s="3806">
        <v>353.6</v>
      </c>
      <c r="R439" s="3806">
        <v>359.4</v>
      </c>
      <c r="S439" s="3806">
        <v>371.8</v>
      </c>
      <c r="T439" s="3806">
        <v>370.6</v>
      </c>
      <c r="U439" s="3806">
        <v>380.2</v>
      </c>
      <c r="V439" s="3807">
        <v>371.2</v>
      </c>
      <c r="W439" s="3806">
        <v>322.8</v>
      </c>
      <c r="X439" s="3806">
        <v>281</v>
      </c>
      <c r="Y439" s="3806">
        <v>243.6</v>
      </c>
      <c r="Z439" s="3806">
        <v>227.6</v>
      </c>
      <c r="AA439" s="3806">
        <v>221.4</v>
      </c>
      <c r="AB439" s="3808">
        <v>218.2</v>
      </c>
      <c r="AC439" s="1452">
        <f>SUM(E439:AB439)</f>
        <v>6979.8000000000011</v>
      </c>
      <c r="AD439" s="3370"/>
    </row>
    <row r="440" spans="1:30" s="7" customFormat="1" ht="12.75" customHeight="1">
      <c r="A440" s="4817"/>
      <c r="B440" s="5011"/>
      <c r="C440" s="1834" t="s">
        <v>502</v>
      </c>
      <c r="D440" s="1329" t="s">
        <v>109</v>
      </c>
      <c r="E440" s="3368">
        <v>65</v>
      </c>
      <c r="F440" s="3810">
        <v>64.400000000000006</v>
      </c>
      <c r="G440" s="3810">
        <v>64.8</v>
      </c>
      <c r="H440" s="3811">
        <v>64.400000000000006</v>
      </c>
      <c r="I440" s="3810">
        <v>64.400000000000006</v>
      </c>
      <c r="J440" s="3810">
        <v>67.400000000000006</v>
      </c>
      <c r="K440" s="3810">
        <v>89.2</v>
      </c>
      <c r="L440" s="3810">
        <v>121.6</v>
      </c>
      <c r="M440" s="3810">
        <v>163</v>
      </c>
      <c r="N440" s="3811">
        <v>166.4</v>
      </c>
      <c r="O440" s="3810">
        <v>171.4</v>
      </c>
      <c r="P440" s="3810">
        <v>168.8</v>
      </c>
      <c r="Q440" s="3810">
        <v>129.80000000000001</v>
      </c>
      <c r="R440" s="3810">
        <v>176.8</v>
      </c>
      <c r="S440" s="3810">
        <v>182</v>
      </c>
      <c r="T440" s="3810">
        <v>173.6</v>
      </c>
      <c r="U440" s="3810">
        <v>184.2</v>
      </c>
      <c r="V440" s="3811">
        <v>182.4</v>
      </c>
      <c r="W440" s="3810">
        <v>170.2</v>
      </c>
      <c r="X440" s="3810">
        <v>143.4</v>
      </c>
      <c r="Y440" s="3810">
        <v>82.6</v>
      </c>
      <c r="Z440" s="3810">
        <v>77.8</v>
      </c>
      <c r="AA440" s="3810">
        <v>76.400000000000006</v>
      </c>
      <c r="AB440" s="3812">
        <v>74.400000000000006</v>
      </c>
      <c r="AC440" s="1453">
        <f>SUM(E440:AB440)</f>
        <v>2924.4</v>
      </c>
      <c r="AD440" s="3370"/>
    </row>
    <row r="441" spans="1:30" s="7" customFormat="1" ht="12.75" customHeight="1">
      <c r="A441" s="4863"/>
      <c r="B441" s="5012"/>
      <c r="C441" s="1871" t="s">
        <v>315</v>
      </c>
      <c r="D441" s="3016" t="s">
        <v>340</v>
      </c>
      <c r="E441" s="487">
        <v>203.65166338628319</v>
      </c>
      <c r="F441" s="433">
        <v>203.0815599703725</v>
      </c>
      <c r="G441" s="433">
        <v>203.20875965371178</v>
      </c>
      <c r="H441" s="1092">
        <v>203.0815599703725</v>
      </c>
      <c r="I441" s="433">
        <v>203.27124735190662</v>
      </c>
      <c r="J441" s="433">
        <v>211.24109448684456</v>
      </c>
      <c r="K441" s="433">
        <v>265.05999320908467</v>
      </c>
      <c r="L441" s="433">
        <v>313.90909512150165</v>
      </c>
      <c r="M441" s="433">
        <v>394.08938072472847</v>
      </c>
      <c r="N441" s="1092">
        <v>433.04618691312822</v>
      </c>
      <c r="O441" s="433">
        <v>436.8308597157486</v>
      </c>
      <c r="P441" s="433">
        <v>429.74001442732788</v>
      </c>
      <c r="Q441" s="433">
        <v>376.67094392851703</v>
      </c>
      <c r="R441" s="433">
        <v>400.5328950286106</v>
      </c>
      <c r="S441" s="433">
        <v>413.95560148402393</v>
      </c>
      <c r="T441" s="433">
        <v>409.24481670511113</v>
      </c>
      <c r="U441" s="433">
        <v>422.47092207630101</v>
      </c>
      <c r="V441" s="1092">
        <v>413.59303669186698</v>
      </c>
      <c r="W441" s="433">
        <v>364.92174503583641</v>
      </c>
      <c r="X441" s="433">
        <v>315.47513372689139</v>
      </c>
      <c r="Y441" s="433">
        <v>257.22309383101668</v>
      </c>
      <c r="Z441" s="433">
        <v>240.52983182965059</v>
      </c>
      <c r="AA441" s="433">
        <v>234.21127214547124</v>
      </c>
      <c r="AB441" s="434">
        <v>230.53546364930494</v>
      </c>
      <c r="AC441" s="1461"/>
      <c r="AD441" s="3370"/>
    </row>
    <row r="442" spans="1:30" s="7" customFormat="1" ht="12.75" customHeight="1">
      <c r="A442" s="4863"/>
      <c r="B442" s="5012"/>
      <c r="C442" s="2075" t="s">
        <v>342</v>
      </c>
      <c r="D442" s="1329" t="s">
        <v>110</v>
      </c>
      <c r="E442" s="2957">
        <v>11.5</v>
      </c>
      <c r="F442" s="4040">
        <v>11.4</v>
      </c>
      <c r="G442" s="4040">
        <v>11.4</v>
      </c>
      <c r="H442" s="4042">
        <v>11.8</v>
      </c>
      <c r="I442" s="4040">
        <v>10.8</v>
      </c>
      <c r="J442" s="4040">
        <v>11.3</v>
      </c>
      <c r="K442" s="4040">
        <v>14.2</v>
      </c>
      <c r="L442" s="4040">
        <v>16.600000000000001</v>
      </c>
      <c r="M442" s="4040">
        <v>19.899999999999999</v>
      </c>
      <c r="N442" s="4042">
        <v>23.1</v>
      </c>
      <c r="O442" s="4043">
        <v>24.8</v>
      </c>
      <c r="P442" s="4043">
        <v>24.5</v>
      </c>
      <c r="Q442" s="4043">
        <v>22.2</v>
      </c>
      <c r="R442" s="4043">
        <v>20.9</v>
      </c>
      <c r="S442" s="4043">
        <v>22.8</v>
      </c>
      <c r="T442" s="4043">
        <v>23.6</v>
      </c>
      <c r="U442" s="4043">
        <v>22.6</v>
      </c>
      <c r="V442" s="4042">
        <v>22.7</v>
      </c>
      <c r="W442" s="4043">
        <v>21.9</v>
      </c>
      <c r="X442" s="4043">
        <v>18.3</v>
      </c>
      <c r="Y442" s="4043">
        <v>16.100000000000001</v>
      </c>
      <c r="Z442" s="4043">
        <v>13.2</v>
      </c>
      <c r="AA442" s="4043">
        <v>12.4</v>
      </c>
      <c r="AB442" s="4043">
        <v>12</v>
      </c>
      <c r="AC442" s="2074"/>
      <c r="AD442" s="3370"/>
    </row>
    <row r="443" spans="1:30" s="34" customFormat="1" ht="12.75" customHeight="1" thickBot="1">
      <c r="A443" s="4863"/>
      <c r="B443" s="5012"/>
      <c r="C443" s="1828" t="s">
        <v>315</v>
      </c>
      <c r="D443" s="1347" t="s">
        <v>111</v>
      </c>
      <c r="E443" s="1158">
        <v>0.33678756476683935</v>
      </c>
      <c r="F443" s="1154">
        <v>0.33437175493250265</v>
      </c>
      <c r="G443" s="1154">
        <v>0.3364485981308411</v>
      </c>
      <c r="H443" s="1239">
        <v>0.33437175493250265</v>
      </c>
      <c r="I443" s="1154">
        <v>0.3340248962655602</v>
      </c>
      <c r="J443" s="1154">
        <v>0.3366633366633367</v>
      </c>
      <c r="K443" s="1154">
        <v>0.35737179487179488</v>
      </c>
      <c r="L443" s="1154">
        <v>0.4201796821008984</v>
      </c>
      <c r="M443" s="1154">
        <v>0.45429208472686733</v>
      </c>
      <c r="N443" s="1239">
        <v>0.41620810405202602</v>
      </c>
      <c r="O443" s="1155">
        <v>0.4265803882528621</v>
      </c>
      <c r="P443" s="1155">
        <v>0.42712550607287453</v>
      </c>
      <c r="Q443" s="1155">
        <v>0.36708144796380093</v>
      </c>
      <c r="R443" s="1155">
        <v>0.49193099610461888</v>
      </c>
      <c r="S443" s="1155">
        <v>0.48951048951048948</v>
      </c>
      <c r="T443" s="1155">
        <v>0.46842957366432808</v>
      </c>
      <c r="U443" s="1155">
        <v>0.48448185165702262</v>
      </c>
      <c r="V443" s="1239">
        <v>0.49137931034482762</v>
      </c>
      <c r="W443" s="1155">
        <v>0.52726146220570003</v>
      </c>
      <c r="X443" s="1155">
        <v>0.5103202846975089</v>
      </c>
      <c r="Y443" s="1155">
        <v>0.33908045977011492</v>
      </c>
      <c r="Z443" s="1155">
        <v>0.34182776801405973</v>
      </c>
      <c r="AA443" s="1155">
        <v>0.34507678410117437</v>
      </c>
      <c r="AB443" s="1478">
        <v>0.34097158570119163</v>
      </c>
      <c r="AC443" s="1424">
        <f t="shared" ref="AC443" si="94">AC440/AC439</f>
        <v>0.41898048654689241</v>
      </c>
      <c r="AD443" s="1141"/>
    </row>
    <row r="444" spans="1:30" s="7" customFormat="1" ht="12.75" customHeight="1">
      <c r="A444" s="4816" t="s">
        <v>144</v>
      </c>
      <c r="B444" s="4816" t="s">
        <v>247</v>
      </c>
      <c r="C444" s="1824" t="s">
        <v>502</v>
      </c>
      <c r="D444" s="1368" t="s">
        <v>108</v>
      </c>
      <c r="E444" s="3815">
        <v>32.4</v>
      </c>
      <c r="F444" s="1605">
        <v>27</v>
      </c>
      <c r="G444" s="1605">
        <v>27</v>
      </c>
      <c r="H444" s="3816">
        <v>26.6</v>
      </c>
      <c r="I444" s="1605">
        <v>25.2</v>
      </c>
      <c r="J444" s="1605">
        <v>25.8</v>
      </c>
      <c r="K444" s="1605">
        <v>35.4</v>
      </c>
      <c r="L444" s="1605">
        <v>37</v>
      </c>
      <c r="M444" s="1605">
        <v>41.6</v>
      </c>
      <c r="N444" s="3816">
        <v>42</v>
      </c>
      <c r="O444" s="1605">
        <v>35.799999999999997</v>
      </c>
      <c r="P444" s="1605">
        <v>37</v>
      </c>
      <c r="Q444" s="1605">
        <v>32</v>
      </c>
      <c r="R444" s="1605">
        <v>32.200000000000003</v>
      </c>
      <c r="S444" s="1605">
        <v>32.799999999999997</v>
      </c>
      <c r="T444" s="1605">
        <v>35.200000000000003</v>
      </c>
      <c r="U444" s="1605">
        <v>39.799999999999997</v>
      </c>
      <c r="V444" s="3816">
        <v>34.6</v>
      </c>
      <c r="W444" s="1605">
        <v>38.799999999999997</v>
      </c>
      <c r="X444" s="1605">
        <v>35.6</v>
      </c>
      <c r="Y444" s="1605">
        <v>35.799999999999997</v>
      </c>
      <c r="Z444" s="1605">
        <v>36</v>
      </c>
      <c r="AA444" s="1605">
        <v>35.799999999999997</v>
      </c>
      <c r="AB444" s="3867">
        <v>28.2</v>
      </c>
      <c r="AC444" s="1452">
        <f>SUM(E444:AB444)</f>
        <v>809.59999999999991</v>
      </c>
      <c r="AD444" s="3370"/>
    </row>
    <row r="445" spans="1:30" s="7" customFormat="1" ht="12.75" customHeight="1">
      <c r="A445" s="4817"/>
      <c r="B445" s="4817"/>
      <c r="C445" s="1834" t="s">
        <v>502</v>
      </c>
      <c r="D445" s="1370" t="s">
        <v>109</v>
      </c>
      <c r="E445" s="3809">
        <v>6.6</v>
      </c>
      <c r="F445" s="3810">
        <v>6</v>
      </c>
      <c r="G445" s="3810">
        <v>6</v>
      </c>
      <c r="H445" s="3811">
        <v>5.8</v>
      </c>
      <c r="I445" s="3810">
        <v>5.6</v>
      </c>
      <c r="J445" s="3810">
        <v>5.4</v>
      </c>
      <c r="K445" s="3810">
        <v>5.6</v>
      </c>
      <c r="L445" s="3810">
        <v>9.4</v>
      </c>
      <c r="M445" s="3810">
        <v>11</v>
      </c>
      <c r="N445" s="3811">
        <v>10.4</v>
      </c>
      <c r="O445" s="3810">
        <v>11.6</v>
      </c>
      <c r="P445" s="3810">
        <v>10</v>
      </c>
      <c r="Q445" s="3810">
        <v>6.8</v>
      </c>
      <c r="R445" s="3810">
        <v>8.1999999999999993</v>
      </c>
      <c r="S445" s="3810">
        <v>10</v>
      </c>
      <c r="T445" s="3810">
        <v>9.6</v>
      </c>
      <c r="U445" s="3810">
        <v>9.8000000000000007</v>
      </c>
      <c r="V445" s="3811">
        <v>9</v>
      </c>
      <c r="W445" s="3810">
        <v>5.6</v>
      </c>
      <c r="X445" s="3810">
        <v>5.4</v>
      </c>
      <c r="Y445" s="3810">
        <v>6</v>
      </c>
      <c r="Z445" s="3810">
        <v>5.2</v>
      </c>
      <c r="AA445" s="3810">
        <v>5.8</v>
      </c>
      <c r="AB445" s="3812">
        <v>5.2</v>
      </c>
      <c r="AC445" s="1453">
        <f>SUM(E445:AB445)</f>
        <v>179.99999999999997</v>
      </c>
      <c r="AD445" s="3370"/>
    </row>
    <row r="446" spans="1:30" s="7" customFormat="1" ht="12.75" customHeight="1">
      <c r="A446" s="4863"/>
      <c r="B446" s="4863"/>
      <c r="C446" s="1871" t="s">
        <v>315</v>
      </c>
      <c r="D446" s="774" t="s">
        <v>340</v>
      </c>
      <c r="E446" s="432">
        <v>33.065389760291652</v>
      </c>
      <c r="F446" s="433">
        <v>27.658633371878661</v>
      </c>
      <c r="G446" s="433">
        <v>27.658633371878661</v>
      </c>
      <c r="H446" s="1092">
        <v>27.224988521577011</v>
      </c>
      <c r="I446" s="433">
        <v>25.814724480420082</v>
      </c>
      <c r="J446" s="433">
        <v>26.359059163786554</v>
      </c>
      <c r="K446" s="433">
        <v>35.840200892294114</v>
      </c>
      <c r="L446" s="433">
        <v>38.175384739384093</v>
      </c>
      <c r="M446" s="433">
        <v>43.029757145491772</v>
      </c>
      <c r="N446" s="1092">
        <v>43.268464266715085</v>
      </c>
      <c r="O446" s="433">
        <v>37.632432820640226</v>
      </c>
      <c r="P446" s="433">
        <v>38.327535793473601</v>
      </c>
      <c r="Q446" s="433">
        <v>32.714522768947738</v>
      </c>
      <c r="R446" s="433">
        <v>33.227699288394916</v>
      </c>
      <c r="S446" s="433">
        <v>34.290523472236465</v>
      </c>
      <c r="T446" s="433">
        <v>36.485613603172418</v>
      </c>
      <c r="U446" s="433">
        <v>40.988778952293757</v>
      </c>
      <c r="V446" s="1092">
        <v>35.751363610357579</v>
      </c>
      <c r="W446" s="433">
        <v>39.202040763205169</v>
      </c>
      <c r="X446" s="433">
        <v>36.00722149791622</v>
      </c>
      <c r="Y446" s="433">
        <v>36.299311288232452</v>
      </c>
      <c r="Z446" s="433">
        <v>36.373616812189574</v>
      </c>
      <c r="AA446" s="433">
        <v>36.266789215479221</v>
      </c>
      <c r="AB446" s="434">
        <v>28.675425018646191</v>
      </c>
      <c r="AC446" s="1461"/>
      <c r="AD446" s="3370"/>
    </row>
    <row r="447" spans="1:30" s="7" customFormat="1" ht="12.75" customHeight="1">
      <c r="A447" s="4863"/>
      <c r="B447" s="4863"/>
      <c r="C447" s="2075" t="s">
        <v>342</v>
      </c>
      <c r="D447" s="1370" t="s">
        <v>110</v>
      </c>
      <c r="E447" s="4039">
        <v>2</v>
      </c>
      <c r="F447" s="4040">
        <v>1.4</v>
      </c>
      <c r="G447" s="4040">
        <v>1.4</v>
      </c>
      <c r="H447" s="4042">
        <v>1.5</v>
      </c>
      <c r="I447" s="4040">
        <v>1.3</v>
      </c>
      <c r="J447" s="4040">
        <v>1.1000000000000001</v>
      </c>
      <c r="K447" s="4040">
        <v>1.8</v>
      </c>
      <c r="L447" s="4040">
        <v>2.6</v>
      </c>
      <c r="M447" s="4040">
        <v>2.2999999999999998</v>
      </c>
      <c r="N447" s="4042">
        <v>2.4</v>
      </c>
      <c r="O447" s="4043">
        <v>1.7</v>
      </c>
      <c r="P447" s="4043">
        <v>1.5</v>
      </c>
      <c r="Q447" s="4043">
        <v>2.2999999999999998</v>
      </c>
      <c r="R447" s="4043">
        <v>1.8</v>
      </c>
      <c r="S447" s="4043">
        <v>1.3</v>
      </c>
      <c r="T447" s="4043">
        <v>1.5</v>
      </c>
      <c r="U447" s="4043">
        <v>1.5</v>
      </c>
      <c r="V447" s="4042">
        <v>2.1</v>
      </c>
      <c r="W447" s="4043">
        <v>2.6</v>
      </c>
      <c r="X447" s="4043">
        <v>2.5</v>
      </c>
      <c r="Y447" s="4043">
        <v>2</v>
      </c>
      <c r="Z447" s="4043">
        <v>2.5</v>
      </c>
      <c r="AA447" s="4043">
        <v>2</v>
      </c>
      <c r="AB447" s="2074">
        <v>1.3</v>
      </c>
      <c r="AC447" s="3917"/>
      <c r="AD447" s="3370"/>
    </row>
    <row r="448" spans="1:30" s="34" customFormat="1" ht="12.75" customHeight="1" thickBot="1">
      <c r="A448" s="4863"/>
      <c r="B448" s="4863"/>
      <c r="C448" s="1828" t="s">
        <v>315</v>
      </c>
      <c r="D448" s="1455" t="s">
        <v>111</v>
      </c>
      <c r="E448" s="1153">
        <v>0.20370370370370369</v>
      </c>
      <c r="F448" s="1154">
        <v>0.22222222222222221</v>
      </c>
      <c r="G448" s="1154">
        <v>0.22222222222222221</v>
      </c>
      <c r="H448" s="1239">
        <v>0.21804511278195488</v>
      </c>
      <c r="I448" s="1154">
        <v>0.22222222222222221</v>
      </c>
      <c r="J448" s="1154">
        <v>0.20930232558139536</v>
      </c>
      <c r="K448" s="1154">
        <v>0.15819209039548021</v>
      </c>
      <c r="L448" s="1154">
        <v>0.25405405405405407</v>
      </c>
      <c r="M448" s="1154">
        <v>0.26442307692307693</v>
      </c>
      <c r="N448" s="1239">
        <v>0.24761904761904763</v>
      </c>
      <c r="O448" s="1155">
        <v>0.32402234636871508</v>
      </c>
      <c r="P448" s="1155">
        <v>0.27027027027027029</v>
      </c>
      <c r="Q448" s="1155">
        <v>0.21249999999999999</v>
      </c>
      <c r="R448" s="1155">
        <v>0.25465838509316768</v>
      </c>
      <c r="S448" s="1155">
        <v>0.30487804878048785</v>
      </c>
      <c r="T448" s="1155">
        <v>0.27272727272727271</v>
      </c>
      <c r="U448" s="1155">
        <v>0.24623115577889451</v>
      </c>
      <c r="V448" s="1239">
        <v>0.26011560693641617</v>
      </c>
      <c r="W448" s="1155">
        <v>0.14432989690721651</v>
      </c>
      <c r="X448" s="1155">
        <v>0.15168539325842698</v>
      </c>
      <c r="Y448" s="1155">
        <v>0.16759776536312851</v>
      </c>
      <c r="Z448" s="1155">
        <v>0.14444444444444446</v>
      </c>
      <c r="AA448" s="1155">
        <v>0.16201117318435754</v>
      </c>
      <c r="AB448" s="1478">
        <v>0.18439716312056739</v>
      </c>
      <c r="AC448" s="1173">
        <f t="shared" ref="AC448" si="95">AC445/AC444</f>
        <v>0.22233201581027667</v>
      </c>
      <c r="AD448" s="1141"/>
    </row>
    <row r="449" spans="1:30" s="7" customFormat="1" ht="12.75" customHeight="1">
      <c r="A449" s="4816" t="s">
        <v>149</v>
      </c>
      <c r="B449" s="5106" t="s">
        <v>248</v>
      </c>
      <c r="C449" s="1824" t="s">
        <v>502</v>
      </c>
      <c r="D449" s="1368" t="s">
        <v>108</v>
      </c>
      <c r="E449" s="3815">
        <v>285</v>
      </c>
      <c r="F449" s="1605">
        <v>279.60000000000002</v>
      </c>
      <c r="G449" s="1605">
        <v>277.8</v>
      </c>
      <c r="H449" s="3816">
        <v>268.8</v>
      </c>
      <c r="I449" s="1605">
        <v>283.2</v>
      </c>
      <c r="J449" s="1605">
        <v>307.2</v>
      </c>
      <c r="K449" s="1605">
        <v>316.2</v>
      </c>
      <c r="L449" s="1605">
        <v>346.2</v>
      </c>
      <c r="M449" s="1605">
        <v>465.6</v>
      </c>
      <c r="N449" s="3816">
        <v>479.4</v>
      </c>
      <c r="O449" s="1605">
        <v>502.8</v>
      </c>
      <c r="P449" s="1605">
        <v>513</v>
      </c>
      <c r="Q449" s="1605">
        <v>483</v>
      </c>
      <c r="R449" s="1605">
        <v>495</v>
      </c>
      <c r="S449" s="1605">
        <v>512.4</v>
      </c>
      <c r="T449" s="1605">
        <v>527.4</v>
      </c>
      <c r="U449" s="1605">
        <v>535.79999999999995</v>
      </c>
      <c r="V449" s="3816">
        <v>466.8</v>
      </c>
      <c r="W449" s="1605">
        <v>438</v>
      </c>
      <c r="X449" s="1605">
        <v>412.2</v>
      </c>
      <c r="Y449" s="1605">
        <v>358.2</v>
      </c>
      <c r="Z449" s="1605">
        <v>308.39999999999998</v>
      </c>
      <c r="AA449" s="1605">
        <v>315.60000000000002</v>
      </c>
      <c r="AB449" s="3867">
        <v>307.8</v>
      </c>
      <c r="AC449" s="1452">
        <f>SUM(E449:AB449)</f>
        <v>9485.4</v>
      </c>
      <c r="AD449" s="3370"/>
    </row>
    <row r="450" spans="1:30" s="7" customFormat="1" ht="12.75" customHeight="1">
      <c r="A450" s="4817"/>
      <c r="B450" s="5011"/>
      <c r="C450" s="1834" t="s">
        <v>502</v>
      </c>
      <c r="D450" s="1370" t="s">
        <v>109</v>
      </c>
      <c r="E450" s="3809">
        <v>124.2</v>
      </c>
      <c r="F450" s="3810">
        <v>120.6</v>
      </c>
      <c r="G450" s="3810">
        <v>120</v>
      </c>
      <c r="H450" s="3811">
        <v>111</v>
      </c>
      <c r="I450" s="3810">
        <v>105.6</v>
      </c>
      <c r="J450" s="3810">
        <v>106.8</v>
      </c>
      <c r="K450" s="3810">
        <v>111.6</v>
      </c>
      <c r="L450" s="3810">
        <v>109.2</v>
      </c>
      <c r="M450" s="3810">
        <v>146.4</v>
      </c>
      <c r="N450" s="3811">
        <v>161.4</v>
      </c>
      <c r="O450" s="3810">
        <v>153.6</v>
      </c>
      <c r="P450" s="3810">
        <v>157.19999999999999</v>
      </c>
      <c r="Q450" s="3810">
        <v>120.6</v>
      </c>
      <c r="R450" s="3810">
        <v>136.19999999999999</v>
      </c>
      <c r="S450" s="3810">
        <v>148.80000000000001</v>
      </c>
      <c r="T450" s="3810">
        <v>146.4</v>
      </c>
      <c r="U450" s="3810">
        <v>156</v>
      </c>
      <c r="V450" s="3811">
        <v>136.80000000000001</v>
      </c>
      <c r="W450" s="3810">
        <v>132.6</v>
      </c>
      <c r="X450" s="3810">
        <v>129.6</v>
      </c>
      <c r="Y450" s="3810">
        <v>125.4</v>
      </c>
      <c r="Z450" s="3810">
        <v>120</v>
      </c>
      <c r="AA450" s="3810">
        <v>119.4</v>
      </c>
      <c r="AB450" s="3812">
        <v>117</v>
      </c>
      <c r="AC450" s="1453">
        <f>SUM(E450:AB450)</f>
        <v>3116.4</v>
      </c>
      <c r="AD450" s="3370"/>
    </row>
    <row r="451" spans="1:30" s="7" customFormat="1" ht="12.75" customHeight="1">
      <c r="A451" s="4863"/>
      <c r="B451" s="5012"/>
      <c r="C451" s="1871" t="s">
        <v>315</v>
      </c>
      <c r="D451" s="774" t="s">
        <v>340</v>
      </c>
      <c r="E451" s="432">
        <v>310.88686044926374</v>
      </c>
      <c r="F451" s="433">
        <v>304.50044334943095</v>
      </c>
      <c r="G451" s="433">
        <v>302.61004609893575</v>
      </c>
      <c r="H451" s="1092">
        <v>290.81684958062522</v>
      </c>
      <c r="I451" s="433">
        <v>302.24758063547836</v>
      </c>
      <c r="J451" s="433">
        <v>325.23542242504891</v>
      </c>
      <c r="K451" s="433">
        <v>335.31626861815096</v>
      </c>
      <c r="L451" s="433">
        <v>363.01388403200224</v>
      </c>
      <c r="M451" s="433">
        <v>488.07409273592879</v>
      </c>
      <c r="N451" s="1092">
        <v>505.84021192467486</v>
      </c>
      <c r="O451" s="433">
        <v>525.73833795910309</v>
      </c>
      <c r="P451" s="433">
        <v>536.54528233877886</v>
      </c>
      <c r="Q451" s="433">
        <v>497.82864521841248</v>
      </c>
      <c r="R451" s="433">
        <v>513.39598751840674</v>
      </c>
      <c r="S451" s="433">
        <v>533.56836487932821</v>
      </c>
      <c r="T451" s="433">
        <v>547.34241567779122</v>
      </c>
      <c r="U451" s="433">
        <v>558.04806244623762</v>
      </c>
      <c r="V451" s="1092">
        <v>486.43240023666186</v>
      </c>
      <c r="W451" s="433">
        <v>457.63168596590862</v>
      </c>
      <c r="X451" s="433">
        <v>432.09373982968094</v>
      </c>
      <c r="Y451" s="433">
        <v>379.51600756753328</v>
      </c>
      <c r="Z451" s="433">
        <v>330.92379787497902</v>
      </c>
      <c r="AA451" s="433">
        <v>337.43105962551817</v>
      </c>
      <c r="AB451" s="434">
        <v>329.28686581763327</v>
      </c>
      <c r="AC451" s="1461"/>
      <c r="AD451" s="3370"/>
    </row>
    <row r="452" spans="1:30" s="7" customFormat="1" ht="12.75" customHeight="1">
      <c r="A452" s="4863"/>
      <c r="B452" s="5012"/>
      <c r="C452" s="2075" t="s">
        <v>342</v>
      </c>
      <c r="D452" s="4299" t="s">
        <v>110</v>
      </c>
      <c r="E452" s="4039">
        <v>18.100000000000001</v>
      </c>
      <c r="F452" s="4040">
        <v>18.7</v>
      </c>
      <c r="G452" s="4040">
        <v>17.7</v>
      </c>
      <c r="H452" s="4042">
        <v>16.600000000000001</v>
      </c>
      <c r="I452" s="4040">
        <v>16.7</v>
      </c>
      <c r="J452" s="4040">
        <v>18.3</v>
      </c>
      <c r="K452" s="4040">
        <v>20.3</v>
      </c>
      <c r="L452" s="4040">
        <v>20.6</v>
      </c>
      <c r="M452" s="4040">
        <v>24.7</v>
      </c>
      <c r="N452" s="4042">
        <v>32.1</v>
      </c>
      <c r="O452" s="4043">
        <v>25.2</v>
      </c>
      <c r="P452" s="4043">
        <v>29.3</v>
      </c>
      <c r="Q452" s="4043">
        <v>34</v>
      </c>
      <c r="R452" s="4043">
        <v>28.4</v>
      </c>
      <c r="S452" s="4043">
        <v>29.3</v>
      </c>
      <c r="T452" s="4043">
        <v>30.7</v>
      </c>
      <c r="U452" s="4043">
        <v>34.5</v>
      </c>
      <c r="V452" s="4042">
        <v>28.4</v>
      </c>
      <c r="W452" s="4043">
        <v>24.3</v>
      </c>
      <c r="X452" s="4043">
        <v>23.5</v>
      </c>
      <c r="Y452" s="4043">
        <v>22.9</v>
      </c>
      <c r="Z452" s="4043">
        <v>18.8</v>
      </c>
      <c r="AA452" s="4043">
        <v>18.7</v>
      </c>
      <c r="AB452" s="2074">
        <v>17.3</v>
      </c>
      <c r="AC452" s="1461"/>
      <c r="AD452" s="3370"/>
    </row>
    <row r="453" spans="1:30" s="34" customFormat="1" ht="12.75" customHeight="1" thickBot="1">
      <c r="A453" s="4863"/>
      <c r="B453" s="5012"/>
      <c r="C453" s="1828" t="s">
        <v>315</v>
      </c>
      <c r="D453" s="1455" t="s">
        <v>111</v>
      </c>
      <c r="E453" s="1137">
        <v>0.43578947368421056</v>
      </c>
      <c r="F453" s="1138">
        <v>0.43133047210300424</v>
      </c>
      <c r="G453" s="1138">
        <v>0.43196544276457882</v>
      </c>
      <c r="H453" s="1236">
        <v>0.41294642857142855</v>
      </c>
      <c r="I453" s="1138">
        <v>0.3728813559322034</v>
      </c>
      <c r="J453" s="1138">
        <v>0.34765625</v>
      </c>
      <c r="K453" s="1138">
        <v>0.3529411764705882</v>
      </c>
      <c r="L453" s="1138">
        <v>0.31542461005199307</v>
      </c>
      <c r="M453" s="1138">
        <v>0.31443298969072164</v>
      </c>
      <c r="N453" s="1236">
        <v>0.33667083854818525</v>
      </c>
      <c r="O453" s="1144">
        <v>0.30548926014319805</v>
      </c>
      <c r="P453" s="1144">
        <v>0.30643274853801167</v>
      </c>
      <c r="Q453" s="1144">
        <v>0.24968944099378881</v>
      </c>
      <c r="R453" s="1144">
        <v>0.27515151515151515</v>
      </c>
      <c r="S453" s="1144">
        <v>0.29039812646370028</v>
      </c>
      <c r="T453" s="1144">
        <v>0.27758816837315131</v>
      </c>
      <c r="U453" s="1144">
        <v>0.29115341545352746</v>
      </c>
      <c r="V453" s="1236">
        <v>0.29305912596401029</v>
      </c>
      <c r="W453" s="1144">
        <v>0.30273972602739724</v>
      </c>
      <c r="X453" s="1144">
        <v>0.31441048034934499</v>
      </c>
      <c r="Y453" s="1144">
        <v>0.35008375209380238</v>
      </c>
      <c r="Z453" s="1144">
        <v>0.38910505836575876</v>
      </c>
      <c r="AA453" s="1144">
        <v>0.37832699619771865</v>
      </c>
      <c r="AB453" s="1479">
        <v>0.38011695906432746</v>
      </c>
      <c r="AC453" s="1424">
        <f t="shared" ref="AC453" si="96">AC450/AC449</f>
        <v>0.32854703017268649</v>
      </c>
      <c r="AD453" s="1141"/>
    </row>
    <row r="454" spans="1:30" s="7" customFormat="1" ht="12.75" customHeight="1">
      <c r="A454" s="4816" t="s">
        <v>119</v>
      </c>
      <c r="B454" s="4816" t="s">
        <v>579</v>
      </c>
      <c r="C454" s="1824" t="s">
        <v>502</v>
      </c>
      <c r="D454" s="1368" t="s">
        <v>108</v>
      </c>
      <c r="E454" s="3909">
        <v>0</v>
      </c>
      <c r="F454" s="3910">
        <v>0</v>
      </c>
      <c r="G454" s="3910">
        <v>0</v>
      </c>
      <c r="H454" s="3911">
        <v>0.15</v>
      </c>
      <c r="I454" s="3910">
        <v>0</v>
      </c>
      <c r="J454" s="3910">
        <v>0</v>
      </c>
      <c r="K454" s="3910">
        <v>0</v>
      </c>
      <c r="L454" s="3910">
        <v>0</v>
      </c>
      <c r="M454" s="3910">
        <v>0</v>
      </c>
      <c r="N454" s="3911">
        <v>0.15</v>
      </c>
      <c r="O454" s="3910">
        <v>0</v>
      </c>
      <c r="P454" s="3910">
        <v>0</v>
      </c>
      <c r="Q454" s="3910">
        <v>0</v>
      </c>
      <c r="R454" s="3910">
        <v>0</v>
      </c>
      <c r="S454" s="3910">
        <v>0</v>
      </c>
      <c r="T454" s="3910">
        <v>0.15</v>
      </c>
      <c r="U454" s="3910">
        <v>0</v>
      </c>
      <c r="V454" s="3911">
        <v>0</v>
      </c>
      <c r="W454" s="3910">
        <v>0</v>
      </c>
      <c r="X454" s="3910">
        <v>0</v>
      </c>
      <c r="Y454" s="3910">
        <v>0.15</v>
      </c>
      <c r="Z454" s="3910">
        <v>0</v>
      </c>
      <c r="AA454" s="3910">
        <v>0</v>
      </c>
      <c r="AB454" s="3912">
        <v>0</v>
      </c>
      <c r="AC454" s="1421">
        <f>SUM(E454:AB454)</f>
        <v>0.6</v>
      </c>
      <c r="AD454" s="3370"/>
    </row>
    <row r="455" spans="1:30" s="7" customFormat="1" ht="12.75" customHeight="1">
      <c r="A455" s="4817"/>
      <c r="B455" s="4817"/>
      <c r="C455" s="1834" t="s">
        <v>502</v>
      </c>
      <c r="D455" s="1370" t="s">
        <v>109</v>
      </c>
      <c r="E455" s="3809">
        <v>0</v>
      </c>
      <c r="F455" s="3810">
        <v>0</v>
      </c>
      <c r="G455" s="3810">
        <v>0</v>
      </c>
      <c r="H455" s="3811">
        <v>0</v>
      </c>
      <c r="I455" s="3810">
        <v>0</v>
      </c>
      <c r="J455" s="3810">
        <v>0</v>
      </c>
      <c r="K455" s="3810">
        <v>0</v>
      </c>
      <c r="L455" s="3810">
        <v>0</v>
      </c>
      <c r="M455" s="3810">
        <v>0</v>
      </c>
      <c r="N455" s="3811">
        <v>0</v>
      </c>
      <c r="O455" s="3810">
        <v>0</v>
      </c>
      <c r="P455" s="3810">
        <v>0</v>
      </c>
      <c r="Q455" s="3810">
        <v>0</v>
      </c>
      <c r="R455" s="3810">
        <v>0</v>
      </c>
      <c r="S455" s="3810">
        <v>0</v>
      </c>
      <c r="T455" s="3810">
        <v>0</v>
      </c>
      <c r="U455" s="3810">
        <v>0</v>
      </c>
      <c r="V455" s="3811">
        <v>0</v>
      </c>
      <c r="W455" s="3810">
        <v>0</v>
      </c>
      <c r="X455" s="3810">
        <v>0</v>
      </c>
      <c r="Y455" s="3810">
        <v>0</v>
      </c>
      <c r="Z455" s="3810">
        <v>0</v>
      </c>
      <c r="AA455" s="3810">
        <v>0</v>
      </c>
      <c r="AB455" s="3812">
        <v>0</v>
      </c>
      <c r="AC455" s="1422">
        <f>SUM(E455:AB455)</f>
        <v>0</v>
      </c>
      <c r="AD455" s="3370"/>
    </row>
    <row r="456" spans="1:30" s="7" customFormat="1" ht="12.75" customHeight="1">
      <c r="A456" s="4863"/>
      <c r="B456" s="4863"/>
      <c r="C456" s="1871" t="s">
        <v>315</v>
      </c>
      <c r="D456" s="774" t="s">
        <v>340</v>
      </c>
      <c r="E456" s="432">
        <v>0</v>
      </c>
      <c r="F456" s="433">
        <v>0</v>
      </c>
      <c r="G456" s="433">
        <v>0</v>
      </c>
      <c r="H456" s="1092">
        <v>0.15</v>
      </c>
      <c r="I456" s="433">
        <v>0</v>
      </c>
      <c r="J456" s="433">
        <v>0</v>
      </c>
      <c r="K456" s="433">
        <v>0</v>
      </c>
      <c r="L456" s="433">
        <v>0</v>
      </c>
      <c r="M456" s="433">
        <v>0</v>
      </c>
      <c r="N456" s="1092">
        <v>0.15</v>
      </c>
      <c r="O456" s="433">
        <v>0</v>
      </c>
      <c r="P456" s="433">
        <v>0</v>
      </c>
      <c r="Q456" s="433">
        <v>0</v>
      </c>
      <c r="R456" s="433">
        <v>0</v>
      </c>
      <c r="S456" s="433">
        <v>0</v>
      </c>
      <c r="T456" s="433">
        <v>0.15</v>
      </c>
      <c r="U456" s="433">
        <v>0</v>
      </c>
      <c r="V456" s="1092">
        <v>0</v>
      </c>
      <c r="W456" s="433">
        <v>0</v>
      </c>
      <c r="X456" s="433">
        <v>0</v>
      </c>
      <c r="Y456" s="433">
        <v>0.15</v>
      </c>
      <c r="Z456" s="433">
        <v>0</v>
      </c>
      <c r="AA456" s="433">
        <v>0</v>
      </c>
      <c r="AB456" s="434">
        <v>0</v>
      </c>
      <c r="AC456" s="1461"/>
      <c r="AD456" s="3370"/>
    </row>
    <row r="457" spans="1:30" s="7" customFormat="1" ht="12.75" customHeight="1">
      <c r="A457" s="4863"/>
      <c r="B457" s="4863"/>
      <c r="C457" s="1871" t="s">
        <v>315</v>
      </c>
      <c r="D457" s="1370" t="s">
        <v>110</v>
      </c>
      <c r="E457" s="4039">
        <v>0</v>
      </c>
      <c r="F457" s="4040">
        <v>0</v>
      </c>
      <c r="G457" s="4040">
        <v>0</v>
      </c>
      <c r="H457" s="4042">
        <v>8.2478609884232244E-3</v>
      </c>
      <c r="I457" s="4040">
        <v>0</v>
      </c>
      <c r="J457" s="4040">
        <v>0</v>
      </c>
      <c r="K457" s="4040">
        <v>0</v>
      </c>
      <c r="L457" s="4040">
        <v>0</v>
      </c>
      <c r="M457" s="4040">
        <v>0</v>
      </c>
      <c r="N457" s="4042">
        <v>8.327167344081142E-3</v>
      </c>
      <c r="O457" s="4040">
        <v>0</v>
      </c>
      <c r="P457" s="4040">
        <v>0</v>
      </c>
      <c r="Q457" s="4040">
        <v>0</v>
      </c>
      <c r="R457" s="4040">
        <v>0</v>
      </c>
      <c r="S457" s="4040">
        <v>0</v>
      </c>
      <c r="T457" s="4040">
        <v>8.327167344081142E-3</v>
      </c>
      <c r="U457" s="4040">
        <v>0</v>
      </c>
      <c r="V457" s="4042">
        <v>0</v>
      </c>
      <c r="W457" s="4040">
        <v>0</v>
      </c>
      <c r="X457" s="4040">
        <v>0</v>
      </c>
      <c r="Y457" s="4043">
        <v>8.1700509790984775E-3</v>
      </c>
      <c r="Z457" s="4040">
        <v>0</v>
      </c>
      <c r="AA457" s="4040">
        <v>0</v>
      </c>
      <c r="AB457" s="4286">
        <v>0</v>
      </c>
      <c r="AC457" s="1461"/>
      <c r="AD457" s="3370"/>
    </row>
    <row r="458" spans="1:30" s="7" customFormat="1" ht="12.75" customHeight="1" thickBot="1">
      <c r="A458" s="4863"/>
      <c r="B458" s="4863"/>
      <c r="C458" s="1871" t="s">
        <v>315</v>
      </c>
      <c r="D458" s="1400" t="s">
        <v>111</v>
      </c>
      <c r="E458" s="1137" t="e">
        <v>#DIV/0!</v>
      </c>
      <c r="F458" s="1138" t="e">
        <v>#DIV/0!</v>
      </c>
      <c r="G458" s="1138" t="e">
        <v>#DIV/0!</v>
      </c>
      <c r="H458" s="1236">
        <v>0</v>
      </c>
      <c r="I458" s="1138" t="e">
        <v>#DIV/0!</v>
      </c>
      <c r="J458" s="1138" t="e">
        <v>#DIV/0!</v>
      </c>
      <c r="K458" s="1138" t="e">
        <v>#DIV/0!</v>
      </c>
      <c r="L458" s="1138" t="e">
        <v>#DIV/0!</v>
      </c>
      <c r="M458" s="1138" t="e">
        <v>#DIV/0!</v>
      </c>
      <c r="N458" s="1236">
        <v>0</v>
      </c>
      <c r="O458" s="1138" t="e">
        <v>#DIV/0!</v>
      </c>
      <c r="P458" s="1138" t="e">
        <v>#DIV/0!</v>
      </c>
      <c r="Q458" s="1138" t="e">
        <v>#DIV/0!</v>
      </c>
      <c r="R458" s="1138" t="e">
        <v>#DIV/0!</v>
      </c>
      <c r="S458" s="1138" t="e">
        <v>#DIV/0!</v>
      </c>
      <c r="T458" s="1138">
        <v>0</v>
      </c>
      <c r="U458" s="1138" t="e">
        <v>#DIV/0!</v>
      </c>
      <c r="V458" s="1236" t="e">
        <v>#DIV/0!</v>
      </c>
      <c r="W458" s="1138" t="e">
        <v>#DIV/0!</v>
      </c>
      <c r="X458" s="1138" t="e">
        <v>#DIV/0!</v>
      </c>
      <c r="Y458" s="1144">
        <v>0</v>
      </c>
      <c r="Z458" s="1138" t="e">
        <v>#DIV/0!</v>
      </c>
      <c r="AA458" s="1138" t="e">
        <v>#DIV/0!</v>
      </c>
      <c r="AB458" s="1139" t="e">
        <v>#DIV/0!</v>
      </c>
      <c r="AC458" s="1173">
        <f t="shared" ref="AC458" si="97">AC455/AC454</f>
        <v>0</v>
      </c>
      <c r="AD458" s="3370"/>
    </row>
    <row r="459" spans="1:30" s="7" customFormat="1" ht="12.75" customHeight="1">
      <c r="A459" s="4816" t="s">
        <v>128</v>
      </c>
      <c r="B459" s="5004" t="s">
        <v>646</v>
      </c>
      <c r="C459" s="1824"/>
      <c r="D459" s="1326" t="s">
        <v>108</v>
      </c>
      <c r="E459" s="1198"/>
      <c r="F459" s="1199"/>
      <c r="G459" s="1199"/>
      <c r="H459" s="1251"/>
      <c r="I459" s="1199"/>
      <c r="J459" s="1199"/>
      <c r="K459" s="1199"/>
      <c r="L459" s="1199"/>
      <c r="M459" s="1199"/>
      <c r="N459" s="1251"/>
      <c r="O459" s="1199"/>
      <c r="P459" s="1199"/>
      <c r="Q459" s="1199"/>
      <c r="R459" s="1199"/>
      <c r="S459" s="1199"/>
      <c r="T459" s="1199"/>
      <c r="U459" s="1199"/>
      <c r="V459" s="1251"/>
      <c r="W459" s="1199"/>
      <c r="X459" s="1199"/>
      <c r="Y459" s="1199"/>
      <c r="Z459" s="1199"/>
      <c r="AA459" s="1199"/>
      <c r="AB459" s="1428"/>
      <c r="AC459" s="1462"/>
      <c r="AD459" s="3370"/>
    </row>
    <row r="460" spans="1:30" s="7" customFormat="1" ht="12.75" customHeight="1">
      <c r="A460" s="4817"/>
      <c r="B460" s="5005"/>
      <c r="C460" s="1834"/>
      <c r="D460" s="1329" t="s">
        <v>109</v>
      </c>
      <c r="E460" s="1200"/>
      <c r="F460" s="1201"/>
      <c r="G460" s="1201"/>
      <c r="H460" s="1252"/>
      <c r="I460" s="1201"/>
      <c r="J460" s="1201"/>
      <c r="K460" s="1201"/>
      <c r="L460" s="1201"/>
      <c r="M460" s="1201"/>
      <c r="N460" s="1252"/>
      <c r="O460" s="1201"/>
      <c r="P460" s="1201"/>
      <c r="Q460" s="1201"/>
      <c r="R460" s="1201"/>
      <c r="S460" s="1201"/>
      <c r="T460" s="1201"/>
      <c r="U460" s="1201"/>
      <c r="V460" s="1252"/>
      <c r="W460" s="1201"/>
      <c r="X460" s="1201"/>
      <c r="Y460" s="1201"/>
      <c r="Z460" s="1201"/>
      <c r="AA460" s="1201"/>
      <c r="AB460" s="1427"/>
      <c r="AC460" s="1437"/>
      <c r="AD460" s="3370"/>
    </row>
    <row r="461" spans="1:30" s="7" customFormat="1" ht="12.75" customHeight="1" thickBot="1">
      <c r="A461" s="4863"/>
      <c r="B461" s="5107"/>
      <c r="C461" s="1827"/>
      <c r="D461" s="1334" t="s">
        <v>111</v>
      </c>
      <c r="E461" s="1180"/>
      <c r="F461" s="1181"/>
      <c r="G461" s="1181"/>
      <c r="H461" s="1246"/>
      <c r="I461" s="1181"/>
      <c r="J461" s="1181"/>
      <c r="K461" s="1181"/>
      <c r="L461" s="1181"/>
      <c r="M461" s="1181"/>
      <c r="N461" s="1246"/>
      <c r="O461" s="1182"/>
      <c r="P461" s="1182"/>
      <c r="Q461" s="1182"/>
      <c r="R461" s="1182"/>
      <c r="S461" s="1182"/>
      <c r="T461" s="1182"/>
      <c r="U461" s="1182"/>
      <c r="V461" s="1246"/>
      <c r="W461" s="1182"/>
      <c r="X461" s="1182"/>
      <c r="Y461" s="1182"/>
      <c r="Z461" s="1182"/>
      <c r="AA461" s="1182"/>
      <c r="AB461" s="1480"/>
      <c r="AC461" s="1438"/>
      <c r="AD461" s="3370"/>
    </row>
    <row r="462" spans="1:30" s="7" customFormat="1" ht="12.75" customHeight="1">
      <c r="A462" s="4816" t="s">
        <v>137</v>
      </c>
      <c r="B462" s="5007" t="s">
        <v>275</v>
      </c>
      <c r="C462" s="1824" t="s">
        <v>296</v>
      </c>
      <c r="D462" s="1368" t="s">
        <v>108</v>
      </c>
      <c r="E462" s="2964"/>
      <c r="F462" s="2965"/>
      <c r="G462" s="2965"/>
      <c r="H462" s="2966"/>
      <c r="I462" s="2965"/>
      <c r="J462" s="2965"/>
      <c r="K462" s="2965"/>
      <c r="L462" s="2965"/>
      <c r="M462" s="2965"/>
      <c r="N462" s="2966"/>
      <c r="O462" s="2965"/>
      <c r="P462" s="2965"/>
      <c r="Q462" s="2965"/>
      <c r="R462" s="2965"/>
      <c r="S462" s="2965"/>
      <c r="T462" s="2965"/>
      <c r="U462" s="2965"/>
      <c r="V462" s="2966"/>
      <c r="W462" s="2965"/>
      <c r="X462" s="2965"/>
      <c r="Y462" s="2965"/>
      <c r="Z462" s="2965"/>
      <c r="AA462" s="2965"/>
      <c r="AB462" s="2967"/>
      <c r="AC462" s="1421"/>
      <c r="AD462" s="3370"/>
    </row>
    <row r="463" spans="1:30" s="7" customFormat="1" ht="12.75" customHeight="1">
      <c r="A463" s="4817"/>
      <c r="B463" s="5008"/>
      <c r="C463" s="1825" t="s">
        <v>296</v>
      </c>
      <c r="D463" s="1370" t="s">
        <v>109</v>
      </c>
      <c r="E463" s="2968"/>
      <c r="F463" s="2969"/>
      <c r="G463" s="2969"/>
      <c r="H463" s="2970"/>
      <c r="I463" s="2969"/>
      <c r="J463" s="2969"/>
      <c r="K463" s="2969"/>
      <c r="L463" s="2969"/>
      <c r="M463" s="2969"/>
      <c r="N463" s="2970"/>
      <c r="O463" s="2969"/>
      <c r="P463" s="2969"/>
      <c r="Q463" s="2969"/>
      <c r="R463" s="2969"/>
      <c r="S463" s="2969"/>
      <c r="T463" s="2969"/>
      <c r="U463" s="2969"/>
      <c r="V463" s="2970"/>
      <c r="W463" s="2969"/>
      <c r="X463" s="2969"/>
      <c r="Y463" s="2969"/>
      <c r="Z463" s="2969"/>
      <c r="AA463" s="2969"/>
      <c r="AB463" s="2971"/>
      <c r="AC463" s="1422"/>
      <c r="AD463" s="3370"/>
    </row>
    <row r="464" spans="1:30" s="7" customFormat="1" ht="12.75" customHeight="1" thickBot="1">
      <c r="A464" s="4863"/>
      <c r="B464" s="5025"/>
      <c r="C464" s="1828"/>
      <c r="D464" s="1400" t="s">
        <v>111</v>
      </c>
      <c r="E464" s="1404"/>
      <c r="F464" s="1228"/>
      <c r="G464" s="1228"/>
      <c r="H464" s="1257"/>
      <c r="I464" s="1228"/>
      <c r="J464" s="1228"/>
      <c r="K464" s="1228"/>
      <c r="L464" s="1228"/>
      <c r="M464" s="1228"/>
      <c r="N464" s="1257"/>
      <c r="O464" s="1229"/>
      <c r="P464" s="1229"/>
      <c r="Q464" s="1229"/>
      <c r="R464" s="1229"/>
      <c r="S464" s="1229"/>
      <c r="T464" s="1229"/>
      <c r="U464" s="1229"/>
      <c r="V464" s="1257"/>
      <c r="W464" s="1229"/>
      <c r="X464" s="1229"/>
      <c r="Y464" s="1229"/>
      <c r="Z464" s="1229"/>
      <c r="AA464" s="1229"/>
      <c r="AB464" s="1481"/>
      <c r="AC464" s="1424"/>
      <c r="AD464" s="3370"/>
    </row>
    <row r="465" spans="1:30" s="7" customFormat="1" ht="12.75" customHeight="1">
      <c r="A465" s="4816" t="s">
        <v>124</v>
      </c>
      <c r="B465" s="4816" t="s">
        <v>249</v>
      </c>
      <c r="C465" s="1824" t="s">
        <v>502</v>
      </c>
      <c r="D465" s="735" t="s">
        <v>626</v>
      </c>
      <c r="E465" s="3805">
        <v>18</v>
      </c>
      <c r="F465" s="3806">
        <v>17.600000000000001</v>
      </c>
      <c r="G465" s="3806">
        <v>18</v>
      </c>
      <c r="H465" s="3807">
        <v>17.600000000000001</v>
      </c>
      <c r="I465" s="3806">
        <v>17.600000000000001</v>
      </c>
      <c r="J465" s="3806">
        <v>18</v>
      </c>
      <c r="K465" s="3806">
        <v>70.400000000000006</v>
      </c>
      <c r="L465" s="3806">
        <v>134</v>
      </c>
      <c r="M465" s="3806">
        <v>124.8</v>
      </c>
      <c r="N465" s="3807">
        <v>70.8</v>
      </c>
      <c r="O465" s="3806">
        <v>28.4</v>
      </c>
      <c r="P465" s="3806">
        <v>26</v>
      </c>
      <c r="Q465" s="3806">
        <v>26.4</v>
      </c>
      <c r="R465" s="3806">
        <v>26.8</v>
      </c>
      <c r="S465" s="3806">
        <v>25.6</v>
      </c>
      <c r="T465" s="3806">
        <v>31.6</v>
      </c>
      <c r="U465" s="3806">
        <v>32.4</v>
      </c>
      <c r="V465" s="3807">
        <v>88.4</v>
      </c>
      <c r="W465" s="3806">
        <v>145.6</v>
      </c>
      <c r="X465" s="3806">
        <v>144</v>
      </c>
      <c r="Y465" s="3806">
        <v>143.19999999999999</v>
      </c>
      <c r="Z465" s="3806">
        <v>143.19999999999999</v>
      </c>
      <c r="AA465" s="3806">
        <v>143.19999999999999</v>
      </c>
      <c r="AB465" s="3808">
        <v>18.8</v>
      </c>
      <c r="AC465" s="1574">
        <f>SUM(E465:AB465)</f>
        <v>1530.4</v>
      </c>
      <c r="AD465" s="3370"/>
    </row>
    <row r="466" spans="1:30" s="7" customFormat="1" ht="11.25" customHeight="1">
      <c r="A466" s="4817"/>
      <c r="B466" s="4817"/>
      <c r="C466" s="1834" t="s">
        <v>502</v>
      </c>
      <c r="D466" s="762" t="s">
        <v>597</v>
      </c>
      <c r="E466" s="3809">
        <v>119.6</v>
      </c>
      <c r="F466" s="3810">
        <v>119.2</v>
      </c>
      <c r="G466" s="3810">
        <v>119.6</v>
      </c>
      <c r="H466" s="3811">
        <v>119.2</v>
      </c>
      <c r="I466" s="3810">
        <v>119.6</v>
      </c>
      <c r="J466" s="3810">
        <v>119.6</v>
      </c>
      <c r="K466" s="3810">
        <v>78.8</v>
      </c>
      <c r="L466" s="3810">
        <v>31.2</v>
      </c>
      <c r="M466" s="3810">
        <v>32.4</v>
      </c>
      <c r="N466" s="3811">
        <v>88</v>
      </c>
      <c r="O466" s="3810">
        <v>118</v>
      </c>
      <c r="P466" s="3810">
        <v>119.6</v>
      </c>
      <c r="Q466" s="3810">
        <v>120.4</v>
      </c>
      <c r="R466" s="3810">
        <v>119.6</v>
      </c>
      <c r="S466" s="3810">
        <v>119.2</v>
      </c>
      <c r="T466" s="3810">
        <v>116.4</v>
      </c>
      <c r="U466" s="3810">
        <v>115.6</v>
      </c>
      <c r="V466" s="3811">
        <v>69.2</v>
      </c>
      <c r="W466" s="3810">
        <v>26.4</v>
      </c>
      <c r="X466" s="3810">
        <v>26.4</v>
      </c>
      <c r="Y466" s="3810">
        <v>26</v>
      </c>
      <c r="Z466" s="3810">
        <v>25.6</v>
      </c>
      <c r="AA466" s="3810">
        <v>26.4</v>
      </c>
      <c r="AB466" s="3812">
        <v>119.2</v>
      </c>
      <c r="AC466" s="1453">
        <f>SUM(E466:AB466)</f>
        <v>2095.1999999999998</v>
      </c>
      <c r="AD466" s="3370"/>
    </row>
    <row r="467" spans="1:30" s="7" customFormat="1" ht="12.75" customHeight="1">
      <c r="A467" s="4863"/>
      <c r="B467" s="4863"/>
      <c r="C467" s="1871" t="s">
        <v>315</v>
      </c>
      <c r="D467" s="3016" t="s">
        <v>340</v>
      </c>
      <c r="E467" s="432">
        <v>120.94693051086496</v>
      </c>
      <c r="F467" s="433">
        <v>120.49232340692913</v>
      </c>
      <c r="G467" s="433">
        <v>120.94693051086496</v>
      </c>
      <c r="H467" s="1092">
        <v>120.49232340692913</v>
      </c>
      <c r="I467" s="433">
        <v>120.88804738269205</v>
      </c>
      <c r="J467" s="433">
        <v>120.94693051086496</v>
      </c>
      <c r="K467" s="433">
        <v>105.66740273140057</v>
      </c>
      <c r="L467" s="433">
        <v>137.58430143006868</v>
      </c>
      <c r="M467" s="433">
        <v>128.93719401320939</v>
      </c>
      <c r="N467" s="1092">
        <v>112.94529649347953</v>
      </c>
      <c r="O467" s="433">
        <v>121.36951841380932</v>
      </c>
      <c r="P467" s="433">
        <v>122.39346387777412</v>
      </c>
      <c r="Q467" s="433">
        <v>123.26037481688915</v>
      </c>
      <c r="R467" s="433">
        <v>122.56590064124686</v>
      </c>
      <c r="S467" s="433">
        <v>121.91800523302537</v>
      </c>
      <c r="T467" s="433">
        <v>120.61310044932931</v>
      </c>
      <c r="U467" s="433">
        <v>120.0546542204841</v>
      </c>
      <c r="V467" s="1092">
        <v>112.26397463122353</v>
      </c>
      <c r="W467" s="433">
        <v>147.97405177935758</v>
      </c>
      <c r="X467" s="433">
        <v>146.4</v>
      </c>
      <c r="Y467" s="433">
        <v>145.54119691688672</v>
      </c>
      <c r="Z467" s="433">
        <v>145.47027187710896</v>
      </c>
      <c r="AA467" s="433">
        <v>145.61318621608413</v>
      </c>
      <c r="AB467" s="434">
        <v>120.67344364026413</v>
      </c>
      <c r="AC467" s="1461"/>
      <c r="AD467" s="3370"/>
    </row>
    <row r="468" spans="1:30" s="7" customFormat="1" ht="12.75" customHeight="1">
      <c r="A468" s="4863"/>
      <c r="B468" s="4863"/>
      <c r="C468" s="2075" t="s">
        <v>342</v>
      </c>
      <c r="D468" s="1329" t="s">
        <v>110</v>
      </c>
      <c r="E468" s="4039">
        <v>6.1</v>
      </c>
      <c r="F468" s="4040">
        <v>6</v>
      </c>
      <c r="G468" s="4040">
        <v>6.2</v>
      </c>
      <c r="H468" s="4042">
        <v>6.1</v>
      </c>
      <c r="I468" s="4040">
        <v>6</v>
      </c>
      <c r="J468" s="4040">
        <v>6.1</v>
      </c>
      <c r="K468" s="4040">
        <v>6.1</v>
      </c>
      <c r="L468" s="4040">
        <v>6.6</v>
      </c>
      <c r="M468" s="4040">
        <v>6.7</v>
      </c>
      <c r="N468" s="4042">
        <v>5.8</v>
      </c>
      <c r="O468" s="4043">
        <v>6.2</v>
      </c>
      <c r="P468" s="4043">
        <v>6.3</v>
      </c>
      <c r="Q468" s="4043">
        <v>6.4</v>
      </c>
      <c r="R468" s="4043">
        <v>6.2</v>
      </c>
      <c r="S468" s="4043">
        <v>6.4</v>
      </c>
      <c r="T468" s="4043">
        <v>6.4</v>
      </c>
      <c r="U468" s="4043">
        <v>6.2</v>
      </c>
      <c r="V468" s="4042">
        <v>6.1</v>
      </c>
      <c r="W468" s="4043">
        <v>7.2</v>
      </c>
      <c r="X468" s="4043">
        <v>7.1</v>
      </c>
      <c r="Y468" s="4043">
        <v>6.8</v>
      </c>
      <c r="Z468" s="4043">
        <v>6.8</v>
      </c>
      <c r="AA468" s="4043">
        <v>6.8</v>
      </c>
      <c r="AB468" s="2074">
        <v>6</v>
      </c>
      <c r="AC468" s="1461"/>
      <c r="AD468" s="3370"/>
    </row>
    <row r="469" spans="1:30" s="34" customFormat="1" ht="12.75" customHeight="1" thickBot="1">
      <c r="A469" s="4863"/>
      <c r="B469" s="4863"/>
      <c r="C469" s="1828" t="s">
        <v>315</v>
      </c>
      <c r="D469" s="1347" t="s">
        <v>111</v>
      </c>
      <c r="E469" s="1137">
        <v>6.6444444444444439</v>
      </c>
      <c r="F469" s="1138">
        <v>6.7727272727272725</v>
      </c>
      <c r="G469" s="1138">
        <v>6.6444444444444439</v>
      </c>
      <c r="H469" s="1236">
        <v>6.7727272727272725</v>
      </c>
      <c r="I469" s="1138">
        <v>6.795454545454545</v>
      </c>
      <c r="J469" s="1138">
        <v>6.6444444444444439</v>
      </c>
      <c r="K469" s="1138">
        <v>1.1193181818181817</v>
      </c>
      <c r="L469" s="1138">
        <v>0.23283582089552238</v>
      </c>
      <c r="M469" s="1138">
        <v>0.25961538461538464</v>
      </c>
      <c r="N469" s="1236">
        <v>1.2429378531073447</v>
      </c>
      <c r="O469" s="1144">
        <v>4.154929577464789</v>
      </c>
      <c r="P469" s="1144">
        <v>4.5999999999999996</v>
      </c>
      <c r="Q469" s="1144">
        <v>4.5606060606060614</v>
      </c>
      <c r="R469" s="1144">
        <v>4.4626865671641784</v>
      </c>
      <c r="S469" s="1144">
        <v>4.65625</v>
      </c>
      <c r="T469" s="1144">
        <v>3.6835443037974684</v>
      </c>
      <c r="U469" s="1144">
        <v>3.5679012345679011</v>
      </c>
      <c r="V469" s="1236">
        <v>0.78280542986425339</v>
      </c>
      <c r="W469" s="1144">
        <v>0.18131868131868131</v>
      </c>
      <c r="X469" s="1144">
        <v>0.18333333333333332</v>
      </c>
      <c r="Y469" s="1144">
        <v>0.18156424581005587</v>
      </c>
      <c r="Z469" s="1144">
        <v>0.17877094972067042</v>
      </c>
      <c r="AA469" s="1144">
        <v>0.18435754189944134</v>
      </c>
      <c r="AB469" s="1479">
        <v>6.3404255319148932</v>
      </c>
      <c r="AC469" s="1424">
        <f t="shared" ref="AC469" si="98">AC466/AC465</f>
        <v>1.3690538421327756</v>
      </c>
      <c r="AD469" s="1141"/>
    </row>
    <row r="470" spans="1:30" s="7" customFormat="1" ht="12.75" customHeight="1">
      <c r="A470" s="4816" t="s">
        <v>120</v>
      </c>
      <c r="B470" s="5106" t="s">
        <v>250</v>
      </c>
      <c r="C470" s="1824" t="s">
        <v>502</v>
      </c>
      <c r="D470" s="1368" t="s">
        <v>108</v>
      </c>
      <c r="E470" s="3805">
        <v>400</v>
      </c>
      <c r="F470" s="3806">
        <v>412.8</v>
      </c>
      <c r="G470" s="3806">
        <v>411.2</v>
      </c>
      <c r="H470" s="3807">
        <v>437.6</v>
      </c>
      <c r="I470" s="3806">
        <v>408</v>
      </c>
      <c r="J470" s="3806">
        <v>423.2</v>
      </c>
      <c r="K470" s="3806">
        <v>446.4</v>
      </c>
      <c r="L470" s="3806">
        <v>512</v>
      </c>
      <c r="M470" s="3806">
        <v>912.8</v>
      </c>
      <c r="N470" s="3807">
        <v>1072.8</v>
      </c>
      <c r="O470" s="3806">
        <v>1031.2</v>
      </c>
      <c r="P470" s="3806">
        <v>1035.2</v>
      </c>
      <c r="Q470" s="3806">
        <v>881.6</v>
      </c>
      <c r="R470" s="3806">
        <v>871.2</v>
      </c>
      <c r="S470" s="3806">
        <v>902.4</v>
      </c>
      <c r="T470" s="3806">
        <v>822.4</v>
      </c>
      <c r="U470" s="3806">
        <v>812</v>
      </c>
      <c r="V470" s="3807">
        <v>717.6</v>
      </c>
      <c r="W470" s="3806">
        <v>696.8</v>
      </c>
      <c r="X470" s="3806">
        <v>612</v>
      </c>
      <c r="Y470" s="3806">
        <v>519.20000000000005</v>
      </c>
      <c r="Z470" s="3806">
        <v>492.8</v>
      </c>
      <c r="AA470" s="3806">
        <v>452.8</v>
      </c>
      <c r="AB470" s="3808">
        <v>428.8</v>
      </c>
      <c r="AC470" s="1463">
        <f>SUM(E470:AB470)</f>
        <v>15712.799999999997</v>
      </c>
      <c r="AD470" s="3370"/>
    </row>
    <row r="471" spans="1:30" s="7" customFormat="1" ht="12.75" customHeight="1">
      <c r="A471" s="4817"/>
      <c r="B471" s="5011"/>
      <c r="C471" s="1834" t="s">
        <v>502</v>
      </c>
      <c r="D471" s="1370" t="s">
        <v>109</v>
      </c>
      <c r="E471" s="3809">
        <v>98.4</v>
      </c>
      <c r="F471" s="3810">
        <v>103.2</v>
      </c>
      <c r="G471" s="3810">
        <v>99.2</v>
      </c>
      <c r="H471" s="3811">
        <v>114.4</v>
      </c>
      <c r="I471" s="3810">
        <v>100.8</v>
      </c>
      <c r="J471" s="3810">
        <v>94.4</v>
      </c>
      <c r="K471" s="3810">
        <v>101.6</v>
      </c>
      <c r="L471" s="3810">
        <v>134.4</v>
      </c>
      <c r="M471" s="3810">
        <v>432.8</v>
      </c>
      <c r="N471" s="3811">
        <v>550.4</v>
      </c>
      <c r="O471" s="3810">
        <v>491.2</v>
      </c>
      <c r="P471" s="3810">
        <v>521.6</v>
      </c>
      <c r="Q471" s="3810">
        <v>360</v>
      </c>
      <c r="R471" s="3810">
        <v>406.4</v>
      </c>
      <c r="S471" s="3810">
        <v>427.2</v>
      </c>
      <c r="T471" s="3810">
        <v>354.4</v>
      </c>
      <c r="U471" s="3810">
        <v>376</v>
      </c>
      <c r="V471" s="3811">
        <v>352.8</v>
      </c>
      <c r="W471" s="3810">
        <v>360</v>
      </c>
      <c r="X471" s="3810">
        <v>246.4</v>
      </c>
      <c r="Y471" s="3810">
        <v>158.4</v>
      </c>
      <c r="Z471" s="3810">
        <v>160.80000000000001</v>
      </c>
      <c r="AA471" s="3810">
        <v>148.80000000000001</v>
      </c>
      <c r="AB471" s="3812">
        <v>142.4</v>
      </c>
      <c r="AC471" s="1464">
        <f>SUM(E471:AB471)</f>
        <v>6335.9999999999991</v>
      </c>
      <c r="AD471" s="3370"/>
    </row>
    <row r="472" spans="1:30" s="7" customFormat="1" ht="12.75" customHeight="1">
      <c r="A472" s="4863"/>
      <c r="B472" s="5012"/>
      <c r="C472" s="1871" t="s">
        <v>315</v>
      </c>
      <c r="D472" s="774" t="s">
        <v>340</v>
      </c>
      <c r="E472" s="432">
        <v>411.92543014482607</v>
      </c>
      <c r="F472" s="433">
        <v>425.50450056374257</v>
      </c>
      <c r="G472" s="433">
        <v>422.99654844927517</v>
      </c>
      <c r="H472" s="1092">
        <v>452.30644479158155</v>
      </c>
      <c r="I472" s="433">
        <v>420.26734348507262</v>
      </c>
      <c r="J472" s="433">
        <v>433.60073800675201</v>
      </c>
      <c r="K472" s="433">
        <v>457.81603292152187</v>
      </c>
      <c r="L472" s="433">
        <v>529.34616273285667</v>
      </c>
      <c r="M472" s="433">
        <v>1010.2077410117188</v>
      </c>
      <c r="N472" s="1092">
        <v>1205.752876836709</v>
      </c>
      <c r="O472" s="433">
        <v>1142.2131499855884</v>
      </c>
      <c r="P472" s="433">
        <v>1159.1831606782425</v>
      </c>
      <c r="Q472" s="433">
        <v>952.27021375237814</v>
      </c>
      <c r="R472" s="433">
        <v>961.32741560823081</v>
      </c>
      <c r="S472" s="433">
        <v>998.41153839486446</v>
      </c>
      <c r="T472" s="433">
        <v>895.51165263216978</v>
      </c>
      <c r="U472" s="433">
        <v>894.82959271584218</v>
      </c>
      <c r="V472" s="1092">
        <v>799.63591715229995</v>
      </c>
      <c r="W472" s="433">
        <v>784.30239066319314</v>
      </c>
      <c r="X472" s="433">
        <v>659.74007002758287</v>
      </c>
      <c r="Y472" s="433">
        <v>542.82520206784807</v>
      </c>
      <c r="Z472" s="433">
        <v>518.37098684243506</v>
      </c>
      <c r="AA472" s="433">
        <v>476.62278585900611</v>
      </c>
      <c r="AB472" s="434">
        <v>451.82651537952046</v>
      </c>
      <c r="AC472" s="1465"/>
      <c r="AD472" s="3370"/>
    </row>
    <row r="473" spans="1:30" s="7" customFormat="1" ht="12.75" customHeight="1">
      <c r="A473" s="4863"/>
      <c r="B473" s="5012"/>
      <c r="C473" s="2075" t="s">
        <v>342</v>
      </c>
      <c r="D473" s="1370" t="s">
        <v>110</v>
      </c>
      <c r="E473" s="4039">
        <v>22.6</v>
      </c>
      <c r="F473" s="4040">
        <v>24.6</v>
      </c>
      <c r="G473" s="4040">
        <v>23</v>
      </c>
      <c r="H473" s="4042">
        <v>22.7</v>
      </c>
      <c r="I473" s="4040">
        <v>22.6</v>
      </c>
      <c r="J473" s="4040">
        <v>22.2</v>
      </c>
      <c r="K473" s="4040">
        <v>22.6</v>
      </c>
      <c r="L473" s="4040">
        <v>25.8</v>
      </c>
      <c r="M473" s="4040">
        <v>35.799999999999997</v>
      </c>
      <c r="N473" s="4042">
        <v>65.7</v>
      </c>
      <c r="O473" s="4043">
        <v>58.6</v>
      </c>
      <c r="P473" s="4043">
        <v>61.8</v>
      </c>
      <c r="Q473" s="4043">
        <v>53.8</v>
      </c>
      <c r="R473" s="4043">
        <v>48.6</v>
      </c>
      <c r="S473" s="4043">
        <v>53.8</v>
      </c>
      <c r="T473" s="4043">
        <v>48.4</v>
      </c>
      <c r="U473" s="4043">
        <v>46.8</v>
      </c>
      <c r="V473" s="4042">
        <v>43.1</v>
      </c>
      <c r="W473" s="4043">
        <v>39.9</v>
      </c>
      <c r="X473" s="4043">
        <v>43.5</v>
      </c>
      <c r="Y473" s="4043">
        <v>31</v>
      </c>
      <c r="Z473" s="4043">
        <v>25.8</v>
      </c>
      <c r="AA473" s="4043">
        <v>27.4</v>
      </c>
      <c r="AB473" s="2074">
        <v>23.9</v>
      </c>
      <c r="AC473" s="1465"/>
      <c r="AD473" s="3370"/>
    </row>
    <row r="474" spans="1:30" s="34" customFormat="1" ht="12.75" customHeight="1" thickBot="1">
      <c r="A474" s="4863"/>
      <c r="B474" s="5012"/>
      <c r="C474" s="1828" t="s">
        <v>315</v>
      </c>
      <c r="D474" s="1455" t="s">
        <v>111</v>
      </c>
      <c r="E474" s="1153">
        <v>0.24600000000000002</v>
      </c>
      <c r="F474" s="1154">
        <v>0.25</v>
      </c>
      <c r="G474" s="1154">
        <v>0.24124513618677043</v>
      </c>
      <c r="H474" s="1239">
        <v>0.26142595978062155</v>
      </c>
      <c r="I474" s="1154">
        <v>0.24705882352941175</v>
      </c>
      <c r="J474" s="1154">
        <v>0.22306238185255201</v>
      </c>
      <c r="K474" s="1154">
        <v>0.22759856630824374</v>
      </c>
      <c r="L474" s="1154">
        <v>0.26250000000000001</v>
      </c>
      <c r="M474" s="1154">
        <v>0.47414548641542509</v>
      </c>
      <c r="N474" s="1239">
        <v>0.51304996271439229</v>
      </c>
      <c r="O474" s="1155">
        <v>0.47633824670287039</v>
      </c>
      <c r="P474" s="1155">
        <v>0.50386398763523954</v>
      </c>
      <c r="Q474" s="1155">
        <v>0.4083484573502722</v>
      </c>
      <c r="R474" s="1155">
        <v>0.46648301193755737</v>
      </c>
      <c r="S474" s="1155">
        <v>0.47340425531914893</v>
      </c>
      <c r="T474" s="1155">
        <v>0.43093385214007779</v>
      </c>
      <c r="U474" s="1155">
        <v>0.46305418719211822</v>
      </c>
      <c r="V474" s="1239">
        <v>0.49163879598662208</v>
      </c>
      <c r="W474" s="1155">
        <v>0.51664753157290477</v>
      </c>
      <c r="X474" s="1155">
        <v>0.40261437908496733</v>
      </c>
      <c r="Y474" s="1155">
        <v>0.30508474576271183</v>
      </c>
      <c r="Z474" s="1155">
        <v>0.32629870129870131</v>
      </c>
      <c r="AA474" s="1155">
        <v>0.32862190812720848</v>
      </c>
      <c r="AB474" s="1478">
        <v>0.33208955223880599</v>
      </c>
      <c r="AC474" s="1424">
        <f t="shared" ref="AC474" si="99">AC471/AC470</f>
        <v>0.40323812433175499</v>
      </c>
      <c r="AD474" s="1141"/>
    </row>
    <row r="475" spans="1:30" s="7" customFormat="1" ht="12.75" customHeight="1">
      <c r="A475" s="4816" t="s">
        <v>125</v>
      </c>
      <c r="B475" s="4816" t="s">
        <v>25</v>
      </c>
      <c r="C475" s="1824" t="s">
        <v>502</v>
      </c>
      <c r="D475" s="1368" t="s">
        <v>108</v>
      </c>
      <c r="E475" s="3815">
        <v>247.2</v>
      </c>
      <c r="F475" s="1605">
        <v>247.8</v>
      </c>
      <c r="G475" s="1605">
        <v>247.2</v>
      </c>
      <c r="H475" s="3816">
        <v>255.6</v>
      </c>
      <c r="I475" s="1605">
        <v>265.2</v>
      </c>
      <c r="J475" s="1605">
        <v>269.39999999999998</v>
      </c>
      <c r="K475" s="1605">
        <v>269.39999999999998</v>
      </c>
      <c r="L475" s="1605">
        <v>263.39999999999998</v>
      </c>
      <c r="M475" s="1605">
        <v>274.2</v>
      </c>
      <c r="N475" s="3816">
        <v>250.8</v>
      </c>
      <c r="O475" s="1605">
        <v>235.8</v>
      </c>
      <c r="P475" s="1605">
        <v>223.8</v>
      </c>
      <c r="Q475" s="1605">
        <v>222.6</v>
      </c>
      <c r="R475" s="1605">
        <v>218.4</v>
      </c>
      <c r="S475" s="1605">
        <v>245.4</v>
      </c>
      <c r="T475" s="1605">
        <v>273</v>
      </c>
      <c r="U475" s="1605">
        <v>268.8</v>
      </c>
      <c r="V475" s="3816">
        <v>273</v>
      </c>
      <c r="W475" s="1605">
        <v>273</v>
      </c>
      <c r="X475" s="1605">
        <v>273.60000000000002</v>
      </c>
      <c r="Y475" s="1605">
        <v>275.39999999999998</v>
      </c>
      <c r="Z475" s="1605">
        <v>268.2</v>
      </c>
      <c r="AA475" s="1605">
        <v>262.8</v>
      </c>
      <c r="AB475" s="3867">
        <v>255.6</v>
      </c>
      <c r="AC475" s="1452">
        <f>SUM(E475:AB475)</f>
        <v>6159.6000000000013</v>
      </c>
      <c r="AD475" s="3370"/>
    </row>
    <row r="476" spans="1:30" s="7" customFormat="1" ht="12.75" customHeight="1">
      <c r="A476" s="4817"/>
      <c r="B476" s="4817"/>
      <c r="C476" s="1834" t="s">
        <v>502</v>
      </c>
      <c r="D476" s="1370" t="s">
        <v>109</v>
      </c>
      <c r="E476" s="3809">
        <v>31.8</v>
      </c>
      <c r="F476" s="3810">
        <v>31.2</v>
      </c>
      <c r="G476" s="3810">
        <v>32.4</v>
      </c>
      <c r="H476" s="3811">
        <v>31.8</v>
      </c>
      <c r="I476" s="3810">
        <v>32.4</v>
      </c>
      <c r="J476" s="3810">
        <v>32.4</v>
      </c>
      <c r="K476" s="3810">
        <v>32.4</v>
      </c>
      <c r="L476" s="3810">
        <v>30.6</v>
      </c>
      <c r="M476" s="3810">
        <v>37.200000000000003</v>
      </c>
      <c r="N476" s="3811">
        <v>38.4</v>
      </c>
      <c r="O476" s="3810">
        <v>52.8</v>
      </c>
      <c r="P476" s="3810">
        <v>40.799999999999997</v>
      </c>
      <c r="Q476" s="3810">
        <v>37.200000000000003</v>
      </c>
      <c r="R476" s="3810">
        <v>39.6</v>
      </c>
      <c r="S476" s="3810">
        <v>57</v>
      </c>
      <c r="T476" s="3810">
        <v>40.200000000000003</v>
      </c>
      <c r="U476" s="3810">
        <v>32.4</v>
      </c>
      <c r="V476" s="3811">
        <v>35.4</v>
      </c>
      <c r="W476" s="3810">
        <v>34.200000000000003</v>
      </c>
      <c r="X476" s="3810">
        <v>33.6</v>
      </c>
      <c r="Y476" s="3810">
        <v>35.4</v>
      </c>
      <c r="Z476" s="3810">
        <v>36</v>
      </c>
      <c r="AA476" s="3810">
        <v>37.200000000000003</v>
      </c>
      <c r="AB476" s="3812">
        <v>40.200000000000003</v>
      </c>
      <c r="AC476" s="1453">
        <f>SUM(E476:AB476)</f>
        <v>882.60000000000014</v>
      </c>
      <c r="AD476" s="3370"/>
    </row>
    <row r="477" spans="1:30" s="7" customFormat="1" ht="12.75" customHeight="1">
      <c r="A477" s="4863"/>
      <c r="B477" s="4863"/>
      <c r="C477" s="1871" t="s">
        <v>315</v>
      </c>
      <c r="D477" s="774" t="s">
        <v>340</v>
      </c>
      <c r="E477" s="432">
        <v>249.23699564871984</v>
      </c>
      <c r="F477" s="433">
        <v>249.75644135837618</v>
      </c>
      <c r="G477" s="433">
        <v>249.31425951998816</v>
      </c>
      <c r="H477" s="1092">
        <v>257.5705728533444</v>
      </c>
      <c r="I477" s="433">
        <v>267.17185480510477</v>
      </c>
      <c r="J477" s="433">
        <v>271.341334853354</v>
      </c>
      <c r="K477" s="433">
        <v>271.341334853354</v>
      </c>
      <c r="L477" s="433">
        <v>265.17149168038407</v>
      </c>
      <c r="M477" s="433">
        <v>276.71190794759809</v>
      </c>
      <c r="N477" s="1092">
        <v>253.72268325871065</v>
      </c>
      <c r="O477" s="433">
        <v>241.63915245671592</v>
      </c>
      <c r="P477" s="433">
        <v>227.48863707886599</v>
      </c>
      <c r="Q477" s="433">
        <v>225.68695132860472</v>
      </c>
      <c r="R477" s="433">
        <v>221.9610776690364</v>
      </c>
      <c r="S477" s="433">
        <v>251.93284819570474</v>
      </c>
      <c r="T477" s="433">
        <v>275.94390734350338</v>
      </c>
      <c r="U477" s="433">
        <v>270.74563708396113</v>
      </c>
      <c r="V477" s="1092">
        <v>275.28559715321103</v>
      </c>
      <c r="W477" s="433">
        <v>275.13385833081321</v>
      </c>
      <c r="X477" s="433">
        <v>275.65543709493562</v>
      </c>
      <c r="Y477" s="433">
        <v>277.66584233571115</v>
      </c>
      <c r="Z477" s="433">
        <v>270.60532145543624</v>
      </c>
      <c r="AA477" s="433">
        <v>265.4198184009627</v>
      </c>
      <c r="AB477" s="434">
        <v>258.74195639671581</v>
      </c>
      <c r="AC477" s="1461"/>
      <c r="AD477" s="3370"/>
    </row>
    <row r="478" spans="1:30" s="7" customFormat="1" ht="12.75" customHeight="1">
      <c r="A478" s="4863"/>
      <c r="B478" s="4863"/>
      <c r="C478" s="2075" t="s">
        <v>342</v>
      </c>
      <c r="D478" s="1370" t="s">
        <v>110</v>
      </c>
      <c r="E478" s="4039">
        <v>13.4</v>
      </c>
      <c r="F478" s="4040">
        <v>12.7</v>
      </c>
      <c r="G478" s="4040">
        <v>13.3</v>
      </c>
      <c r="H478" s="4042">
        <v>12.9</v>
      </c>
      <c r="I478" s="4040">
        <v>14.2</v>
      </c>
      <c r="J478" s="4040">
        <v>16</v>
      </c>
      <c r="K478" s="4040">
        <v>14.5</v>
      </c>
      <c r="L478" s="4040">
        <v>14.5</v>
      </c>
      <c r="M478" s="4040">
        <v>14.3</v>
      </c>
      <c r="N478" s="4042">
        <v>14.3</v>
      </c>
      <c r="O478" s="4043">
        <v>11.8</v>
      </c>
      <c r="P478" s="4043">
        <v>15.4</v>
      </c>
      <c r="Q478" s="4043">
        <v>11.9</v>
      </c>
      <c r="R478" s="4043">
        <v>11.8</v>
      </c>
      <c r="S478" s="4043">
        <v>11.3</v>
      </c>
      <c r="T478" s="4043">
        <v>14.9</v>
      </c>
      <c r="U478" s="4043">
        <v>16</v>
      </c>
      <c r="V478" s="4042">
        <v>14.6</v>
      </c>
      <c r="W478" s="4043">
        <v>15.4</v>
      </c>
      <c r="X478" s="4043">
        <v>14.8</v>
      </c>
      <c r="Y478" s="4043">
        <v>14.9</v>
      </c>
      <c r="Z478" s="4043">
        <v>14.5</v>
      </c>
      <c r="AA478" s="4043">
        <v>14.8</v>
      </c>
      <c r="AB478" s="2074">
        <v>14.3</v>
      </c>
      <c r="AC478" s="1461"/>
      <c r="AD478" s="3370"/>
    </row>
    <row r="479" spans="1:30" s="34" customFormat="1" ht="12.75" customHeight="1" thickBot="1">
      <c r="A479" s="4863"/>
      <c r="B479" s="4863"/>
      <c r="C479" s="1828" t="s">
        <v>315</v>
      </c>
      <c r="D479" s="1455" t="s">
        <v>111</v>
      </c>
      <c r="E479" s="1153">
        <v>0.12864077669902912</v>
      </c>
      <c r="F479" s="1154">
        <v>0.12590799031476996</v>
      </c>
      <c r="G479" s="1154">
        <v>0.13106796116504854</v>
      </c>
      <c r="H479" s="1239">
        <v>0.12441314553990611</v>
      </c>
      <c r="I479" s="1154">
        <v>0.12217194570135746</v>
      </c>
      <c r="J479" s="1154">
        <v>0.12026726057906459</v>
      </c>
      <c r="K479" s="1154">
        <v>0.12026726057906459</v>
      </c>
      <c r="L479" s="1154">
        <v>0.11617312072892939</v>
      </c>
      <c r="M479" s="1154">
        <v>0.13566739606126915</v>
      </c>
      <c r="N479" s="1239">
        <v>0.15311004784688995</v>
      </c>
      <c r="O479" s="1155">
        <v>0.22391857506361321</v>
      </c>
      <c r="P479" s="1155">
        <v>0.18230563002680963</v>
      </c>
      <c r="Q479" s="1155">
        <v>0.1671159029649596</v>
      </c>
      <c r="R479" s="1155">
        <v>0.18131868131868131</v>
      </c>
      <c r="S479" s="1155">
        <v>0.23227383863080683</v>
      </c>
      <c r="T479" s="1155">
        <v>0.14725274725274726</v>
      </c>
      <c r="U479" s="1155">
        <v>0.12053571428571427</v>
      </c>
      <c r="V479" s="1239">
        <v>0.12967032967032965</v>
      </c>
      <c r="W479" s="1155">
        <v>0.12527472527472527</v>
      </c>
      <c r="X479" s="1155">
        <v>0.12280701754385964</v>
      </c>
      <c r="Y479" s="1155">
        <v>0.12854030501089325</v>
      </c>
      <c r="Z479" s="1155">
        <v>0.13422818791946309</v>
      </c>
      <c r="AA479" s="1155">
        <v>0.14155251141552511</v>
      </c>
      <c r="AB479" s="1478">
        <v>0.15727699530516434</v>
      </c>
      <c r="AC479" s="1424">
        <f t="shared" ref="AC479" si="100">AC476/AC475</f>
        <v>0.14328852522891097</v>
      </c>
      <c r="AD479" s="1141"/>
    </row>
    <row r="480" spans="1:30" s="7" customFormat="1" ht="12.75" customHeight="1">
      <c r="A480" s="4816" t="s">
        <v>152</v>
      </c>
      <c r="B480" s="5034" t="s">
        <v>356</v>
      </c>
      <c r="C480" s="1824" t="s">
        <v>502</v>
      </c>
      <c r="D480" s="1368" t="s">
        <v>108</v>
      </c>
      <c r="E480" s="3815">
        <v>2477.4</v>
      </c>
      <c r="F480" s="1605">
        <v>2451</v>
      </c>
      <c r="G480" s="1605">
        <v>2446.1999999999998</v>
      </c>
      <c r="H480" s="3816">
        <v>2445.6</v>
      </c>
      <c r="I480" s="1605">
        <v>2443.8000000000002</v>
      </c>
      <c r="J480" s="1605">
        <v>2443.8000000000002</v>
      </c>
      <c r="K480" s="1605">
        <v>2442</v>
      </c>
      <c r="L480" s="1605">
        <v>2441.4</v>
      </c>
      <c r="M480" s="1605">
        <v>2442</v>
      </c>
      <c r="N480" s="3816">
        <v>2436.6</v>
      </c>
      <c r="O480" s="1605">
        <v>2441.4</v>
      </c>
      <c r="P480" s="1605">
        <v>2442.6</v>
      </c>
      <c r="Q480" s="1605">
        <v>2441.4</v>
      </c>
      <c r="R480" s="1605">
        <v>2442</v>
      </c>
      <c r="S480" s="1605">
        <v>2439</v>
      </c>
      <c r="T480" s="1605">
        <v>2438.4</v>
      </c>
      <c r="U480" s="1605">
        <v>2439</v>
      </c>
      <c r="V480" s="3816">
        <v>2440.1999999999998</v>
      </c>
      <c r="W480" s="1605">
        <v>2437.1999999999998</v>
      </c>
      <c r="X480" s="1605">
        <v>2440.1999999999998</v>
      </c>
      <c r="Y480" s="1605">
        <v>2440.1999999999998</v>
      </c>
      <c r="Z480" s="1605">
        <v>2443.8000000000002</v>
      </c>
      <c r="AA480" s="1605">
        <v>2443.8000000000002</v>
      </c>
      <c r="AB480" s="3867">
        <v>2441.4</v>
      </c>
      <c r="AC480" s="1463">
        <f>SUM(E480:AB480)</f>
        <v>58640.399999999994</v>
      </c>
      <c r="AD480" s="3370"/>
    </row>
    <row r="481" spans="1:31" s="7" customFormat="1" ht="12.75" customHeight="1">
      <c r="A481" s="4817"/>
      <c r="B481" s="5038"/>
      <c r="C481" s="1834" t="s">
        <v>502</v>
      </c>
      <c r="D481" s="1370" t="s">
        <v>109</v>
      </c>
      <c r="E481" s="3809">
        <v>825</v>
      </c>
      <c r="F481" s="3810">
        <v>816.6</v>
      </c>
      <c r="G481" s="3810">
        <v>816</v>
      </c>
      <c r="H481" s="3811">
        <v>815.4</v>
      </c>
      <c r="I481" s="3810">
        <v>815.4</v>
      </c>
      <c r="J481" s="3810">
        <v>814.2</v>
      </c>
      <c r="K481" s="3810">
        <v>807</v>
      </c>
      <c r="L481" s="3810">
        <v>796.2</v>
      </c>
      <c r="M481" s="3810">
        <v>802.8</v>
      </c>
      <c r="N481" s="3811">
        <v>798</v>
      </c>
      <c r="O481" s="3810">
        <v>803.4</v>
      </c>
      <c r="P481" s="3810">
        <v>805.2</v>
      </c>
      <c r="Q481" s="3810">
        <v>812.4</v>
      </c>
      <c r="R481" s="3810">
        <v>807.6</v>
      </c>
      <c r="S481" s="3810">
        <v>798.6</v>
      </c>
      <c r="T481" s="3810">
        <v>797.4</v>
      </c>
      <c r="U481" s="3810">
        <v>797.4</v>
      </c>
      <c r="V481" s="3811">
        <v>806.4</v>
      </c>
      <c r="W481" s="3810">
        <v>805.2</v>
      </c>
      <c r="X481" s="3810">
        <v>813</v>
      </c>
      <c r="Y481" s="3810">
        <v>820.2</v>
      </c>
      <c r="Z481" s="3810">
        <v>828.6</v>
      </c>
      <c r="AA481" s="3810">
        <v>824.4</v>
      </c>
      <c r="AB481" s="3812">
        <v>820.2</v>
      </c>
      <c r="AC481" s="1464">
        <f>SUM(E481:AB481)</f>
        <v>19446.600000000002</v>
      </c>
      <c r="AD481" s="3370"/>
    </row>
    <row r="482" spans="1:31" s="7" customFormat="1" ht="12.75" customHeight="1">
      <c r="A482" s="4863"/>
      <c r="B482" s="5038"/>
      <c r="C482" s="1871" t="s">
        <v>315</v>
      </c>
      <c r="D482" s="774" t="s">
        <v>340</v>
      </c>
      <c r="E482" s="432">
        <v>2611.156019850212</v>
      </c>
      <c r="F482" s="433">
        <v>2583.4543851208214</v>
      </c>
      <c r="G482" s="433">
        <v>2578.7110035829915</v>
      </c>
      <c r="H482" s="1092">
        <v>2577.952001104753</v>
      </c>
      <c r="I482" s="433">
        <v>2576.2444759766108</v>
      </c>
      <c r="J482" s="433">
        <v>2575.8649188185318</v>
      </c>
      <c r="K482" s="433">
        <v>2571.8889944941247</v>
      </c>
      <c r="L482" s="433">
        <v>2567.950233162629</v>
      </c>
      <c r="M482" s="433">
        <v>2570.5742237873624</v>
      </c>
      <c r="N482" s="1092">
        <v>2563.946871524447</v>
      </c>
      <c r="O482" s="433">
        <v>2570.1917282568629</v>
      </c>
      <c r="P482" s="433">
        <v>2571.8945934855105</v>
      </c>
      <c r="Q482" s="433">
        <v>2573.0191837605876</v>
      </c>
      <c r="R482" s="433">
        <v>2572.0773238765587</v>
      </c>
      <c r="S482" s="433">
        <v>2566.4144170417994</v>
      </c>
      <c r="T482" s="433">
        <v>2565.4709743047183</v>
      </c>
      <c r="U482" s="433">
        <v>2566.0412623338698</v>
      </c>
      <c r="V482" s="1092">
        <v>2569.9916342276288</v>
      </c>
      <c r="W482" s="433">
        <v>2566.7666196987989</v>
      </c>
      <c r="X482" s="433">
        <v>2572.0701856675682</v>
      </c>
      <c r="Y482" s="433">
        <v>2574.3550804036336</v>
      </c>
      <c r="Z482" s="433">
        <v>2580.4527509722011</v>
      </c>
      <c r="AA482" s="433">
        <v>2579.1071710962306</v>
      </c>
      <c r="AB482" s="434">
        <v>2575.4925742467208</v>
      </c>
      <c r="AC482" s="1461"/>
      <c r="AD482" s="3370"/>
    </row>
    <row r="483" spans="1:31" s="7" customFormat="1" ht="12.75" customHeight="1">
      <c r="A483" s="4863"/>
      <c r="B483" s="5038"/>
      <c r="C483" s="2075" t="s">
        <v>342</v>
      </c>
      <c r="D483" s="1370" t="s">
        <v>110</v>
      </c>
      <c r="E483" s="4039">
        <v>142</v>
      </c>
      <c r="F483" s="4040">
        <v>141</v>
      </c>
      <c r="G483" s="4040">
        <v>139.30000000000001</v>
      </c>
      <c r="H483" s="4042">
        <v>139.30000000000001</v>
      </c>
      <c r="I483" s="4040">
        <v>139</v>
      </c>
      <c r="J483" s="4040">
        <v>139</v>
      </c>
      <c r="K483" s="4040">
        <v>139</v>
      </c>
      <c r="L483" s="4040">
        <v>140.5</v>
      </c>
      <c r="M483" s="4040">
        <v>141.1</v>
      </c>
      <c r="N483" s="4042">
        <v>140.4</v>
      </c>
      <c r="O483" s="4040">
        <v>139</v>
      </c>
      <c r="P483" s="4040">
        <v>139.9</v>
      </c>
      <c r="Q483" s="4040">
        <v>139</v>
      </c>
      <c r="R483" s="4040">
        <v>138.30000000000001</v>
      </c>
      <c r="S483" s="4040">
        <v>139.30000000000001</v>
      </c>
      <c r="T483" s="4040">
        <v>139.5</v>
      </c>
      <c r="U483" s="4040">
        <v>139.80000000000001</v>
      </c>
      <c r="V483" s="4042">
        <v>138.4</v>
      </c>
      <c r="W483" s="4040">
        <v>138.1</v>
      </c>
      <c r="X483" s="4040">
        <v>138.4</v>
      </c>
      <c r="Y483" s="4043">
        <v>137.69999999999999</v>
      </c>
      <c r="Z483" s="4040">
        <v>137.6</v>
      </c>
      <c r="AA483" s="4040">
        <v>138.19999999999999</v>
      </c>
      <c r="AB483" s="4286">
        <v>137.80000000000001</v>
      </c>
      <c r="AC483" s="1461"/>
      <c r="AD483" s="3370"/>
    </row>
    <row r="484" spans="1:31" s="34" customFormat="1" ht="12.75" customHeight="1" thickBot="1">
      <c r="A484" s="4863"/>
      <c r="B484" s="5039"/>
      <c r="C484" s="1828" t="s">
        <v>315</v>
      </c>
      <c r="D484" s="1455" t="s">
        <v>111</v>
      </c>
      <c r="E484" s="1137">
        <v>0.33301041414386051</v>
      </c>
      <c r="F484" s="1138">
        <v>0.33317013463892292</v>
      </c>
      <c r="G484" s="1138">
        <v>0.33357861172430714</v>
      </c>
      <c r="H484" s="1236">
        <v>0.33341511285574094</v>
      </c>
      <c r="I484" s="1138">
        <v>0.33366069236435059</v>
      </c>
      <c r="J484" s="1138">
        <v>0.33316965381782471</v>
      </c>
      <c r="K484" s="1138">
        <v>0.33046683046683045</v>
      </c>
      <c r="L484" s="1138">
        <v>0.32612435487834851</v>
      </c>
      <c r="M484" s="1138">
        <v>0.32874692874692873</v>
      </c>
      <c r="N484" s="1236">
        <v>0.32750554050726421</v>
      </c>
      <c r="O484" s="1144">
        <v>0.32907348242811502</v>
      </c>
      <c r="P484" s="1144">
        <v>0.32964873495455665</v>
      </c>
      <c r="Q484" s="1144">
        <v>0.33275989186532318</v>
      </c>
      <c r="R484" s="1144">
        <v>0.33071253071253071</v>
      </c>
      <c r="S484" s="1144">
        <v>0.32742927429274293</v>
      </c>
      <c r="T484" s="1144">
        <v>0.32701771653543305</v>
      </c>
      <c r="U484" s="1144">
        <v>0.32693726937269374</v>
      </c>
      <c r="V484" s="1236">
        <v>0.33046471600688471</v>
      </c>
      <c r="W484" s="1144">
        <v>0.33037912358444121</v>
      </c>
      <c r="X484" s="1144">
        <v>0.33316941234325059</v>
      </c>
      <c r="Y484" s="1144">
        <v>0.33611999016474065</v>
      </c>
      <c r="Z484" s="1144">
        <v>0.33906211637613554</v>
      </c>
      <c r="AA484" s="1144">
        <v>0.33734348146329485</v>
      </c>
      <c r="AB484" s="1479">
        <v>0.3359547800442369</v>
      </c>
      <c r="AC484" s="1424">
        <f t="shared" ref="AC484" si="101">AC481/AC480</f>
        <v>0.33162461374751884</v>
      </c>
      <c r="AD484" s="1141"/>
    </row>
    <row r="485" spans="1:31" s="7" customFormat="1" ht="12.75" customHeight="1">
      <c r="A485" s="4816" t="s">
        <v>126</v>
      </c>
      <c r="B485" s="5034" t="s">
        <v>356</v>
      </c>
      <c r="C485" s="1824" t="s">
        <v>502</v>
      </c>
      <c r="D485" s="1368" t="s">
        <v>108</v>
      </c>
      <c r="E485" s="3805">
        <v>82.8</v>
      </c>
      <c r="F485" s="3806">
        <v>80.400000000000006</v>
      </c>
      <c r="G485" s="3806">
        <v>72</v>
      </c>
      <c r="H485" s="3807">
        <v>82.2</v>
      </c>
      <c r="I485" s="3806">
        <v>80.400000000000006</v>
      </c>
      <c r="J485" s="3806">
        <v>72</v>
      </c>
      <c r="K485" s="3806">
        <v>81.599999999999994</v>
      </c>
      <c r="L485" s="3806">
        <v>82.2</v>
      </c>
      <c r="M485" s="3806">
        <v>87</v>
      </c>
      <c r="N485" s="3807">
        <v>77.400000000000006</v>
      </c>
      <c r="O485" s="3806">
        <v>92.4</v>
      </c>
      <c r="P485" s="3806">
        <v>88.2</v>
      </c>
      <c r="Q485" s="3806">
        <v>85.2</v>
      </c>
      <c r="R485" s="3806">
        <v>82.2</v>
      </c>
      <c r="S485" s="3806">
        <v>100.2</v>
      </c>
      <c r="T485" s="3806">
        <v>99.6</v>
      </c>
      <c r="U485" s="3806">
        <v>97.2</v>
      </c>
      <c r="V485" s="3807">
        <v>66</v>
      </c>
      <c r="W485" s="3806">
        <v>70.2</v>
      </c>
      <c r="X485" s="3806">
        <v>73.8</v>
      </c>
      <c r="Y485" s="3806">
        <v>77.400000000000006</v>
      </c>
      <c r="Z485" s="3806">
        <v>85.2</v>
      </c>
      <c r="AA485" s="3806">
        <v>78</v>
      </c>
      <c r="AB485" s="3808">
        <v>82.2</v>
      </c>
      <c r="AC485" s="1463">
        <f>SUM(E485:AB485)</f>
        <v>1975.8000000000002</v>
      </c>
      <c r="AD485" s="3370"/>
    </row>
    <row r="486" spans="1:31" s="7" customFormat="1" ht="12.75" customHeight="1">
      <c r="A486" s="4817"/>
      <c r="B486" s="5038"/>
      <c r="C486" s="1834" t="s">
        <v>502</v>
      </c>
      <c r="D486" s="1370" t="s">
        <v>109</v>
      </c>
      <c r="E486" s="3809">
        <v>72</v>
      </c>
      <c r="F486" s="3810">
        <v>70.8</v>
      </c>
      <c r="G486" s="3810">
        <v>61.8</v>
      </c>
      <c r="H486" s="3811">
        <v>71.400000000000006</v>
      </c>
      <c r="I486" s="3810">
        <v>70.2</v>
      </c>
      <c r="J486" s="3810">
        <v>61.8</v>
      </c>
      <c r="K486" s="3810">
        <v>70.2</v>
      </c>
      <c r="L486" s="3810">
        <v>69</v>
      </c>
      <c r="M486" s="3810">
        <v>75</v>
      </c>
      <c r="N486" s="3811">
        <v>70.8</v>
      </c>
      <c r="O486" s="3810">
        <v>71.400000000000006</v>
      </c>
      <c r="P486" s="3810">
        <v>69.599999999999994</v>
      </c>
      <c r="Q486" s="3810">
        <v>67.8</v>
      </c>
      <c r="R486" s="3810">
        <v>63</v>
      </c>
      <c r="S486" s="3810">
        <v>67.8</v>
      </c>
      <c r="T486" s="3810">
        <v>76.8</v>
      </c>
      <c r="U486" s="3810">
        <v>76.2</v>
      </c>
      <c r="V486" s="3811">
        <v>64.2</v>
      </c>
      <c r="W486" s="3810">
        <v>68.400000000000006</v>
      </c>
      <c r="X486" s="3810">
        <v>73.8</v>
      </c>
      <c r="Y486" s="3810">
        <v>73.8</v>
      </c>
      <c r="Z486" s="3810">
        <v>75.599999999999994</v>
      </c>
      <c r="AA486" s="3810">
        <v>68.400000000000006</v>
      </c>
      <c r="AB486" s="3812">
        <v>73.2</v>
      </c>
      <c r="AC486" s="1464">
        <f>SUM(E486:AB486)</f>
        <v>1683</v>
      </c>
      <c r="AD486" s="3370"/>
    </row>
    <row r="487" spans="1:31" s="7" customFormat="1" ht="12.75" customHeight="1">
      <c r="A487" s="4863"/>
      <c r="B487" s="5038"/>
      <c r="C487" s="1871" t="s">
        <v>315</v>
      </c>
      <c r="D487" s="774" t="s">
        <v>340</v>
      </c>
      <c r="E487" s="432">
        <v>109.72620470972282</v>
      </c>
      <c r="F487" s="433">
        <v>107.12982777919508</v>
      </c>
      <c r="G487" s="433">
        <v>94.885404567825915</v>
      </c>
      <c r="H487" s="1092">
        <v>108.87975018340188</v>
      </c>
      <c r="I487" s="433">
        <v>106.73424942350979</v>
      </c>
      <c r="J487" s="433">
        <v>94.885404567825915</v>
      </c>
      <c r="K487" s="433">
        <v>107.64107022879324</v>
      </c>
      <c r="L487" s="433">
        <v>107.32120014237634</v>
      </c>
      <c r="M487" s="433">
        <v>114.86513831445988</v>
      </c>
      <c r="N487" s="1092">
        <v>104.89709242872274</v>
      </c>
      <c r="O487" s="433">
        <v>116.77208570544589</v>
      </c>
      <c r="P487" s="433">
        <v>112.35390513907383</v>
      </c>
      <c r="Q487" s="433">
        <v>108.88470967036649</v>
      </c>
      <c r="R487" s="433">
        <v>103.56563136484999</v>
      </c>
      <c r="S487" s="433">
        <v>120.98297400874225</v>
      </c>
      <c r="T487" s="433">
        <v>125.77122087345737</v>
      </c>
      <c r="U487" s="433">
        <v>123.50821835003532</v>
      </c>
      <c r="V487" s="1092">
        <v>92.074100592946323</v>
      </c>
      <c r="W487" s="433">
        <v>98.013264408446275</v>
      </c>
      <c r="X487" s="433">
        <v>104.36896090313441</v>
      </c>
      <c r="Y487" s="433">
        <v>106.94484559809322</v>
      </c>
      <c r="Z487" s="433">
        <v>113.90522376080914</v>
      </c>
      <c r="AA487" s="433">
        <v>103.74275878344474</v>
      </c>
      <c r="AB487" s="434">
        <v>110.06852411111907</v>
      </c>
      <c r="AC487" s="1461"/>
      <c r="AD487" s="3370"/>
    </row>
    <row r="488" spans="1:31" s="7" customFormat="1" ht="12.75" customHeight="1">
      <c r="A488" s="4863"/>
      <c r="B488" s="5038"/>
      <c r="C488" s="2075" t="s">
        <v>342</v>
      </c>
      <c r="D488" s="1370" t="s">
        <v>110</v>
      </c>
      <c r="E488" s="4039">
        <v>5.0999999999999996</v>
      </c>
      <c r="F488" s="4040">
        <v>5.0999999999999996</v>
      </c>
      <c r="G488" s="4040">
        <v>7.1</v>
      </c>
      <c r="H488" s="4042">
        <v>5</v>
      </c>
      <c r="I488" s="4043">
        <v>5</v>
      </c>
      <c r="J488" s="4043">
        <v>7.3</v>
      </c>
      <c r="K488" s="4043">
        <v>5.0999999999999996</v>
      </c>
      <c r="L488" s="4043">
        <v>5</v>
      </c>
      <c r="M488" s="4043">
        <v>5.0999999999999996</v>
      </c>
      <c r="N488" s="4042">
        <v>8.1</v>
      </c>
      <c r="O488" s="4043">
        <v>7.4</v>
      </c>
      <c r="P488" s="4043">
        <v>5.0999999999999996</v>
      </c>
      <c r="Q488" s="4043">
        <v>4.5999999999999996</v>
      </c>
      <c r="R488" s="4043">
        <v>4.5999999999999996</v>
      </c>
      <c r="S488" s="4043">
        <v>7.2</v>
      </c>
      <c r="T488" s="4043">
        <v>6.3</v>
      </c>
      <c r="U488" s="4043">
        <v>5.5</v>
      </c>
      <c r="V488" s="4042">
        <v>5.4</v>
      </c>
      <c r="W488" s="4043">
        <v>6.4</v>
      </c>
      <c r="X488" s="4043">
        <v>6.6</v>
      </c>
      <c r="Y488" s="4043">
        <v>4.4000000000000004</v>
      </c>
      <c r="Z488" s="4043">
        <v>5</v>
      </c>
      <c r="AA488" s="4043">
        <v>7.5</v>
      </c>
      <c r="AB488" s="2074">
        <v>7.5</v>
      </c>
      <c r="AC488" s="1461"/>
      <c r="AD488" s="3370"/>
    </row>
    <row r="489" spans="1:31" s="34" customFormat="1" ht="12.75" customHeight="1" thickBot="1">
      <c r="A489" s="4863"/>
      <c r="B489" s="5039"/>
      <c r="C489" s="1828" t="s">
        <v>315</v>
      </c>
      <c r="D489" s="1455" t="s">
        <v>111</v>
      </c>
      <c r="E489" s="1137">
        <v>0.86956521739130432</v>
      </c>
      <c r="F489" s="1138">
        <v>0.88059701492537301</v>
      </c>
      <c r="G489" s="1138">
        <v>0.85833333333333328</v>
      </c>
      <c r="H489" s="1236">
        <v>0.86861313868613144</v>
      </c>
      <c r="I489" s="1144">
        <v>0.87313432835820892</v>
      </c>
      <c r="J489" s="1144">
        <v>0.85833333333333328</v>
      </c>
      <c r="K489" s="1144">
        <v>0.86029411764705888</v>
      </c>
      <c r="L489" s="1144">
        <v>0.83941605839416056</v>
      </c>
      <c r="M489" s="1144">
        <v>0.86206896551724133</v>
      </c>
      <c r="N489" s="1236">
        <v>0.91472868217054248</v>
      </c>
      <c r="O489" s="1144">
        <v>0.77272727272727271</v>
      </c>
      <c r="P489" s="1144">
        <v>0.78911564625850328</v>
      </c>
      <c r="Q489" s="1144">
        <v>0.79577464788732388</v>
      </c>
      <c r="R489" s="1144">
        <v>0.76642335766423353</v>
      </c>
      <c r="S489" s="1144">
        <v>0.67664670658682635</v>
      </c>
      <c r="T489" s="1144">
        <v>0.77108433734939763</v>
      </c>
      <c r="U489" s="1144">
        <v>0.78395061728395066</v>
      </c>
      <c r="V489" s="1236">
        <v>0.97272727272727277</v>
      </c>
      <c r="W489" s="1144">
        <v>0.97435897435897445</v>
      </c>
      <c r="X489" s="1144">
        <v>1</v>
      </c>
      <c r="Y489" s="1144">
        <v>0.95348837209302317</v>
      </c>
      <c r="Z489" s="1144">
        <v>0.88732394366197176</v>
      </c>
      <c r="AA489" s="1144">
        <v>0.87692307692307703</v>
      </c>
      <c r="AB489" s="1479">
        <v>0.89051094890510951</v>
      </c>
      <c r="AC489" s="1466">
        <f t="shared" ref="AC489" si="102">AC486/AC485</f>
        <v>0.85180686304281805</v>
      </c>
      <c r="AD489" s="1141"/>
    </row>
    <row r="490" spans="1:31" s="7" customFormat="1" ht="12.75" customHeight="1">
      <c r="A490" s="4816" t="s">
        <v>123</v>
      </c>
      <c r="B490" s="4816" t="s">
        <v>249</v>
      </c>
      <c r="C490" s="1824" t="s">
        <v>502</v>
      </c>
      <c r="D490" s="1368" t="s">
        <v>108</v>
      </c>
      <c r="E490" s="3805">
        <v>82.4</v>
      </c>
      <c r="F490" s="3806">
        <v>71.599999999999994</v>
      </c>
      <c r="G490" s="3806">
        <v>66.400000000000006</v>
      </c>
      <c r="H490" s="3807">
        <v>66.8</v>
      </c>
      <c r="I490" s="3806">
        <v>67.2</v>
      </c>
      <c r="J490" s="3806">
        <v>92.4</v>
      </c>
      <c r="K490" s="3806">
        <v>130.4</v>
      </c>
      <c r="L490" s="3806">
        <v>111.6</v>
      </c>
      <c r="M490" s="3806">
        <v>97.6</v>
      </c>
      <c r="N490" s="3807">
        <v>136.4</v>
      </c>
      <c r="O490" s="3806">
        <v>154</v>
      </c>
      <c r="P490" s="3806">
        <v>148.4</v>
      </c>
      <c r="Q490" s="3806">
        <v>172.8</v>
      </c>
      <c r="R490" s="3806">
        <v>168.8</v>
      </c>
      <c r="S490" s="3806">
        <v>127.2</v>
      </c>
      <c r="T490" s="3806">
        <v>123.2</v>
      </c>
      <c r="U490" s="3806">
        <v>128.80000000000001</v>
      </c>
      <c r="V490" s="3807">
        <v>121.6</v>
      </c>
      <c r="W490" s="3806">
        <v>104.4</v>
      </c>
      <c r="X490" s="3806">
        <v>99.2</v>
      </c>
      <c r="Y490" s="3806">
        <v>106</v>
      </c>
      <c r="Z490" s="3806">
        <v>117.2</v>
      </c>
      <c r="AA490" s="3806">
        <v>89.2</v>
      </c>
      <c r="AB490" s="3808">
        <v>146.80000000000001</v>
      </c>
      <c r="AC490" s="1452">
        <f>SUM(E490:AB490)</f>
        <v>2730.3999999999996</v>
      </c>
      <c r="AD490" s="3370"/>
    </row>
    <row r="491" spans="1:31" s="7" customFormat="1" ht="12.75" customHeight="1">
      <c r="A491" s="4817"/>
      <c r="B491" s="4817"/>
      <c r="C491" s="1834" t="s">
        <v>502</v>
      </c>
      <c r="D491" s="1370" t="s">
        <v>109</v>
      </c>
      <c r="E491" s="3809">
        <v>59.6</v>
      </c>
      <c r="F491" s="3810">
        <v>53.6</v>
      </c>
      <c r="G491" s="3810">
        <v>50.8</v>
      </c>
      <c r="H491" s="3811">
        <v>51.2</v>
      </c>
      <c r="I491" s="3810">
        <v>51.6</v>
      </c>
      <c r="J491" s="3810">
        <v>66</v>
      </c>
      <c r="K491" s="3810">
        <v>80.8</v>
      </c>
      <c r="L491" s="3810">
        <v>74</v>
      </c>
      <c r="M491" s="3810">
        <v>67.599999999999994</v>
      </c>
      <c r="N491" s="3811">
        <v>83.6</v>
      </c>
      <c r="O491" s="3810">
        <v>90.8</v>
      </c>
      <c r="P491" s="3810">
        <v>87.2</v>
      </c>
      <c r="Q491" s="3810">
        <v>94.8</v>
      </c>
      <c r="R491" s="3810">
        <v>93.2</v>
      </c>
      <c r="S491" s="3810">
        <v>80</v>
      </c>
      <c r="T491" s="3810">
        <v>78.400000000000006</v>
      </c>
      <c r="U491" s="3810">
        <v>81.599999999999994</v>
      </c>
      <c r="V491" s="3811">
        <v>78.8</v>
      </c>
      <c r="W491" s="3810">
        <v>72.8</v>
      </c>
      <c r="X491" s="3810">
        <v>71.2</v>
      </c>
      <c r="Y491" s="3810">
        <v>74.8</v>
      </c>
      <c r="Z491" s="3810">
        <v>78</v>
      </c>
      <c r="AA491" s="3810">
        <v>63.2</v>
      </c>
      <c r="AB491" s="3812">
        <v>86</v>
      </c>
      <c r="AC491" s="1453">
        <f>SUM(E491:AB491)</f>
        <v>1769.6000000000001</v>
      </c>
      <c r="AD491" s="3370"/>
      <c r="AE491" s="3380"/>
    </row>
    <row r="492" spans="1:31" s="7" customFormat="1" ht="12.75" customHeight="1">
      <c r="A492" s="4863"/>
      <c r="B492" s="4863"/>
      <c r="C492" s="1871" t="s">
        <v>315</v>
      </c>
      <c r="D492" s="774" t="s">
        <v>340</v>
      </c>
      <c r="E492" s="432">
        <v>101.69523095996195</v>
      </c>
      <c r="F492" s="433">
        <v>89.440035778168152</v>
      </c>
      <c r="G492" s="433">
        <v>83.603827663570527</v>
      </c>
      <c r="H492" s="1092">
        <v>84.164600634708648</v>
      </c>
      <c r="I492" s="433">
        <v>84.72543891889849</v>
      </c>
      <c r="J492" s="433">
        <v>113.55069352496267</v>
      </c>
      <c r="K492" s="433">
        <v>153.40404166774746</v>
      </c>
      <c r="L492" s="433">
        <v>133.90504098053964</v>
      </c>
      <c r="M492" s="433">
        <v>118.72455516867602</v>
      </c>
      <c r="N492" s="1092">
        <v>159.98099887174101</v>
      </c>
      <c r="O492" s="433">
        <v>178.77538980519662</v>
      </c>
      <c r="P492" s="433">
        <v>172.12321168279425</v>
      </c>
      <c r="Q492" s="433">
        <v>197.09611868324552</v>
      </c>
      <c r="R492" s="433">
        <v>192.82033087825567</v>
      </c>
      <c r="S492" s="433">
        <v>150.26589766144545</v>
      </c>
      <c r="T492" s="433">
        <v>146.03013387653934</v>
      </c>
      <c r="U492" s="433">
        <v>152.47294842036735</v>
      </c>
      <c r="V492" s="1092">
        <v>144.89996549343965</v>
      </c>
      <c r="W492" s="433">
        <v>127.27607787797361</v>
      </c>
      <c r="X492" s="433">
        <v>122.1068384653374</v>
      </c>
      <c r="Y492" s="433">
        <v>129.73449811056426</v>
      </c>
      <c r="Z492" s="433">
        <v>140.78295351355575</v>
      </c>
      <c r="AA492" s="433">
        <v>109.32008049759203</v>
      </c>
      <c r="AB492" s="434">
        <v>170.13594564347653</v>
      </c>
      <c r="AC492" s="1461"/>
      <c r="AD492" s="3370"/>
      <c r="AE492" s="14"/>
    </row>
    <row r="493" spans="1:31" s="7" customFormat="1" ht="12.75" customHeight="1">
      <c r="A493" s="4863"/>
      <c r="B493" s="4863"/>
      <c r="C493" s="2075" t="s">
        <v>342</v>
      </c>
      <c r="D493" s="1370" t="s">
        <v>110</v>
      </c>
      <c r="E493" s="4039">
        <v>6.7</v>
      </c>
      <c r="F493" s="4040">
        <v>4.8</v>
      </c>
      <c r="G493" s="4040">
        <v>4.2</v>
      </c>
      <c r="H493" s="4042">
        <v>4.3</v>
      </c>
      <c r="I493" s="4043">
        <v>4.3</v>
      </c>
      <c r="J493" s="4043">
        <v>4.4000000000000004</v>
      </c>
      <c r="K493" s="4043">
        <v>6.8</v>
      </c>
      <c r="L493" s="4043">
        <v>6.5</v>
      </c>
      <c r="M493" s="4043">
        <v>5.4</v>
      </c>
      <c r="N493" s="4042">
        <v>7.4</v>
      </c>
      <c r="O493" s="4043">
        <v>8.6999999999999993</v>
      </c>
      <c r="P493" s="4043">
        <v>8.8000000000000007</v>
      </c>
      <c r="Q493" s="4043">
        <v>9</v>
      </c>
      <c r="R493" s="4043">
        <v>10.6</v>
      </c>
      <c r="S493" s="4043">
        <v>8.9</v>
      </c>
      <c r="T493" s="4043">
        <v>7.2</v>
      </c>
      <c r="U493" s="4043">
        <v>7.6</v>
      </c>
      <c r="V493" s="4042">
        <v>7.6</v>
      </c>
      <c r="W493" s="4043">
        <v>6.6</v>
      </c>
      <c r="X493" s="4043">
        <v>5.5</v>
      </c>
      <c r="Y493" s="4043">
        <v>6</v>
      </c>
      <c r="Z493" s="4043">
        <v>6.6</v>
      </c>
      <c r="AA493" s="4043">
        <v>6.6</v>
      </c>
      <c r="AB493" s="2074">
        <v>8.6</v>
      </c>
      <c r="AC493" s="1461"/>
      <c r="AD493" s="3370"/>
      <c r="AE493" s="14"/>
    </row>
    <row r="494" spans="1:31" s="34" customFormat="1" ht="12.75" customHeight="1" thickBot="1">
      <c r="A494" s="4863"/>
      <c r="B494" s="4863"/>
      <c r="C494" s="1828" t="s">
        <v>315</v>
      </c>
      <c r="D494" s="1455" t="s">
        <v>111</v>
      </c>
      <c r="E494" s="1154">
        <v>0.72330097087378642</v>
      </c>
      <c r="F494" s="1154">
        <v>0.74860335195530736</v>
      </c>
      <c r="G494" s="1154">
        <v>0.76506024096385528</v>
      </c>
      <c r="H494" s="1239">
        <v>0.76646706586826352</v>
      </c>
      <c r="I494" s="1155">
        <v>0.76785714285714279</v>
      </c>
      <c r="J494" s="1155">
        <v>0.71428571428571419</v>
      </c>
      <c r="K494" s="1155">
        <v>0.61963190184049077</v>
      </c>
      <c r="L494" s="1155">
        <v>0.6630824372759857</v>
      </c>
      <c r="M494" s="1155">
        <v>0.69262295081967207</v>
      </c>
      <c r="N494" s="1239">
        <v>0.61290322580645151</v>
      </c>
      <c r="O494" s="1155">
        <v>0.58961038961038958</v>
      </c>
      <c r="P494" s="1155">
        <v>0.58760107816711593</v>
      </c>
      <c r="Q494" s="1155">
        <v>0.54861111111111105</v>
      </c>
      <c r="R494" s="1155">
        <v>0.55213270142180093</v>
      </c>
      <c r="S494" s="1155">
        <v>0.62893081761006286</v>
      </c>
      <c r="T494" s="1155">
        <v>0.63636363636363635</v>
      </c>
      <c r="U494" s="1155">
        <v>0.63354037267080732</v>
      </c>
      <c r="V494" s="1239">
        <v>0.64802631578947367</v>
      </c>
      <c r="W494" s="1155">
        <v>0.69731800766283514</v>
      </c>
      <c r="X494" s="1155">
        <v>0.717741935483871</v>
      </c>
      <c r="Y494" s="1155">
        <v>0.70566037735849052</v>
      </c>
      <c r="Z494" s="1155">
        <v>0.66552901023890787</v>
      </c>
      <c r="AA494" s="1155">
        <v>0.70852017937219736</v>
      </c>
      <c r="AB494" s="1478">
        <v>0.58583106267029972</v>
      </c>
      <c r="AC494" s="1424">
        <f t="shared" ref="AC494" si="103">AC491/AC490</f>
        <v>0.64811016700849711</v>
      </c>
      <c r="AD494" s="1141"/>
    </row>
    <row r="495" spans="1:31" s="7" customFormat="1" ht="12.75" customHeight="1">
      <c r="A495" s="4816" t="s">
        <v>159</v>
      </c>
      <c r="B495" s="5034" t="s">
        <v>356</v>
      </c>
      <c r="C495" s="1824" t="s">
        <v>502</v>
      </c>
      <c r="D495" s="1368" t="s">
        <v>108</v>
      </c>
      <c r="E495" s="3815">
        <v>1083.2</v>
      </c>
      <c r="F495" s="1605">
        <v>1082</v>
      </c>
      <c r="G495" s="1605">
        <v>1081.2</v>
      </c>
      <c r="H495" s="3816">
        <v>1080</v>
      </c>
      <c r="I495" s="1605">
        <v>1080</v>
      </c>
      <c r="J495" s="1605">
        <v>1080.8</v>
      </c>
      <c r="K495" s="1605">
        <v>1078</v>
      </c>
      <c r="L495" s="1605">
        <v>1076</v>
      </c>
      <c r="M495" s="1605">
        <v>1081.5999999999999</v>
      </c>
      <c r="N495" s="3816">
        <v>1083.5999999999999</v>
      </c>
      <c r="O495" s="1605">
        <v>1080.4000000000001</v>
      </c>
      <c r="P495" s="1605">
        <v>1075.5999999999999</v>
      </c>
      <c r="Q495" s="1605">
        <v>1078.8</v>
      </c>
      <c r="R495" s="1605">
        <v>1080</v>
      </c>
      <c r="S495" s="1605">
        <v>1074.4000000000001</v>
      </c>
      <c r="T495" s="1605">
        <v>1078.4000000000001</v>
      </c>
      <c r="U495" s="1605">
        <v>1079.5999999999999</v>
      </c>
      <c r="V495" s="3816">
        <v>1077.5999999999999</v>
      </c>
      <c r="W495" s="1605">
        <v>1076.8</v>
      </c>
      <c r="X495" s="1605">
        <v>1078</v>
      </c>
      <c r="Y495" s="1605">
        <v>1075.5999999999999</v>
      </c>
      <c r="Z495" s="1605">
        <v>1076</v>
      </c>
      <c r="AA495" s="1605">
        <v>1072.8</v>
      </c>
      <c r="AB495" s="3867">
        <v>1075.2</v>
      </c>
      <c r="AC495" s="1463">
        <f>SUM(E495:AB495)</f>
        <v>25885.599999999995</v>
      </c>
      <c r="AD495" s="3370"/>
    </row>
    <row r="496" spans="1:31" s="7" customFormat="1" ht="12.75" customHeight="1">
      <c r="A496" s="4817"/>
      <c r="B496" s="5038"/>
      <c r="C496" s="1834" t="s">
        <v>502</v>
      </c>
      <c r="D496" s="1370" t="s">
        <v>109</v>
      </c>
      <c r="E496" s="3805">
        <v>224.4</v>
      </c>
      <c r="F496" s="3806">
        <v>222.8</v>
      </c>
      <c r="G496" s="3806">
        <v>222.8</v>
      </c>
      <c r="H496" s="3807">
        <v>222.8</v>
      </c>
      <c r="I496" s="3806">
        <v>222.4</v>
      </c>
      <c r="J496" s="3806">
        <v>222.4</v>
      </c>
      <c r="K496" s="3806">
        <v>219.6</v>
      </c>
      <c r="L496" s="3806">
        <v>214.8</v>
      </c>
      <c r="M496" s="3806">
        <v>218</v>
      </c>
      <c r="N496" s="3807">
        <v>219.6</v>
      </c>
      <c r="O496" s="3806">
        <v>215.6</v>
      </c>
      <c r="P496" s="3806">
        <v>211.6</v>
      </c>
      <c r="Q496" s="3806">
        <v>217.2</v>
      </c>
      <c r="R496" s="3806">
        <v>215.2</v>
      </c>
      <c r="S496" s="3806">
        <v>209.6</v>
      </c>
      <c r="T496" s="3806">
        <v>210.4</v>
      </c>
      <c r="U496" s="3806">
        <v>214</v>
      </c>
      <c r="V496" s="3807">
        <v>221.2</v>
      </c>
      <c r="W496" s="3806">
        <v>220.8</v>
      </c>
      <c r="X496" s="3806">
        <v>225.2</v>
      </c>
      <c r="Y496" s="3806">
        <v>220.4</v>
      </c>
      <c r="Z496" s="3806">
        <v>223.6</v>
      </c>
      <c r="AA496" s="3806">
        <v>222</v>
      </c>
      <c r="AB496" s="3808">
        <v>226.4</v>
      </c>
      <c r="AC496" s="1464">
        <f>SUM(E496:AB496)</f>
        <v>5262.7999999999984</v>
      </c>
      <c r="AD496" s="3370"/>
    </row>
    <row r="497" spans="1:30" s="7" customFormat="1" ht="12.75" customHeight="1">
      <c r="A497" s="4863"/>
      <c r="B497" s="5038"/>
      <c r="C497" s="1871" t="s">
        <v>315</v>
      </c>
      <c r="D497" s="774" t="s">
        <v>340</v>
      </c>
      <c r="E497" s="432">
        <v>1106.1996203217573</v>
      </c>
      <c r="F497" s="433">
        <v>1104.7007920699614</v>
      </c>
      <c r="G497" s="433">
        <v>1103.9172432750565</v>
      </c>
      <c r="H497" s="1092">
        <v>1102.7419643778867</v>
      </c>
      <c r="I497" s="433">
        <v>1102.6612172376429</v>
      </c>
      <c r="J497" s="433">
        <v>1103.444787925522</v>
      </c>
      <c r="K497" s="433">
        <v>1100.1400638100586</v>
      </c>
      <c r="L497" s="433">
        <v>1097.2306229776857</v>
      </c>
      <c r="M497" s="433">
        <v>1103.3506061085025</v>
      </c>
      <c r="N497" s="1092">
        <v>1105.627930182663</v>
      </c>
      <c r="O497" s="433">
        <v>1101.7021012959901</v>
      </c>
      <c r="P497" s="433">
        <v>1096.2161830587979</v>
      </c>
      <c r="Q497" s="433">
        <v>1100.4477634126938</v>
      </c>
      <c r="R497" s="433">
        <v>1101.231601435411</v>
      </c>
      <c r="S497" s="433">
        <v>1094.6540640768662</v>
      </c>
      <c r="T497" s="433">
        <v>1098.7332342293103</v>
      </c>
      <c r="U497" s="433">
        <v>1100.6053606992834</v>
      </c>
      <c r="V497" s="1092">
        <v>1100.0687251258439</v>
      </c>
      <c r="W497" s="433">
        <v>1099.204657923173</v>
      </c>
      <c r="X497" s="433">
        <v>1101.2715559751828</v>
      </c>
      <c r="Y497" s="433">
        <v>1097.94877840453</v>
      </c>
      <c r="Z497" s="433">
        <v>1098.9872428740928</v>
      </c>
      <c r="AA497" s="433">
        <v>1095.529022892593</v>
      </c>
      <c r="AB497" s="434">
        <v>1098.7775024999373</v>
      </c>
      <c r="AC497" s="1465"/>
      <c r="AD497" s="3370"/>
    </row>
    <row r="498" spans="1:30" s="7" customFormat="1" ht="12.75" customHeight="1">
      <c r="A498" s="4863"/>
      <c r="B498" s="5038"/>
      <c r="C498" s="2075" t="s">
        <v>342</v>
      </c>
      <c r="D498" s="1370" t="s">
        <v>110</v>
      </c>
      <c r="E498" s="4039">
        <v>63.2</v>
      </c>
      <c r="F498" s="4040">
        <v>63.4</v>
      </c>
      <c r="G498" s="4040">
        <v>63.2</v>
      </c>
      <c r="H498" s="4042">
        <v>62.9</v>
      </c>
      <c r="I498" s="4043">
        <v>63.2</v>
      </c>
      <c r="J498" s="4043">
        <v>63.4</v>
      </c>
      <c r="K498" s="4043">
        <v>63.6</v>
      </c>
      <c r="L498" s="4043">
        <v>63.5</v>
      </c>
      <c r="M498" s="4043">
        <v>64.400000000000006</v>
      </c>
      <c r="N498" s="4042">
        <v>63.9</v>
      </c>
      <c r="O498" s="4043">
        <v>64.8</v>
      </c>
      <c r="P498" s="4043">
        <v>64</v>
      </c>
      <c r="Q498" s="4043">
        <v>64</v>
      </c>
      <c r="R498" s="4043">
        <v>64.3</v>
      </c>
      <c r="S498" s="4043">
        <v>63.9</v>
      </c>
      <c r="T498" s="4043">
        <v>64</v>
      </c>
      <c r="U498" s="4043">
        <v>64.400000000000006</v>
      </c>
      <c r="V498" s="4042">
        <v>63.4</v>
      </c>
      <c r="W498" s="4043">
        <v>63.1</v>
      </c>
      <c r="X498" s="4043">
        <v>62.8</v>
      </c>
      <c r="Y498" s="4043">
        <v>62.8</v>
      </c>
      <c r="Z498" s="4043">
        <v>63.2</v>
      </c>
      <c r="AA498" s="4043">
        <v>62.8</v>
      </c>
      <c r="AB498" s="2074">
        <v>62.7</v>
      </c>
      <c r="AC498" s="1465"/>
      <c r="AD498" s="3370"/>
    </row>
    <row r="499" spans="1:30" s="34" customFormat="1" ht="12.75" customHeight="1" thickBot="1">
      <c r="A499" s="4863"/>
      <c r="B499" s="5039"/>
      <c r="C499" s="1829" t="s">
        <v>315</v>
      </c>
      <c r="D499" s="1455" t="s">
        <v>111</v>
      </c>
      <c r="E499" s="1137">
        <v>0.20716395864106352</v>
      </c>
      <c r="F499" s="1138">
        <v>0.20591497227356748</v>
      </c>
      <c r="G499" s="1138">
        <v>0.20606733259341473</v>
      </c>
      <c r="H499" s="1236">
        <v>0.20629629629629631</v>
      </c>
      <c r="I499" s="1144">
        <v>0.20592592592592593</v>
      </c>
      <c r="J499" s="1144">
        <v>0.20577350111028869</v>
      </c>
      <c r="K499" s="1144">
        <v>0.20371057513914656</v>
      </c>
      <c r="L499" s="1144">
        <v>0.19962825278810409</v>
      </c>
      <c r="M499" s="1144">
        <v>0.20155325443786984</v>
      </c>
      <c r="N499" s="1236">
        <v>0.20265780730897012</v>
      </c>
      <c r="O499" s="1144">
        <v>0.19955572010366529</v>
      </c>
      <c r="P499" s="1144">
        <v>0.19672740795834884</v>
      </c>
      <c r="Q499" s="1144">
        <v>0.20133481646273638</v>
      </c>
      <c r="R499" s="1144">
        <v>0.19925925925925925</v>
      </c>
      <c r="S499" s="1144">
        <v>0.19508562918838418</v>
      </c>
      <c r="T499" s="1144">
        <v>0.19510385756676557</v>
      </c>
      <c r="U499" s="1144">
        <v>0.19822156354205264</v>
      </c>
      <c r="V499" s="1236">
        <v>0.2052709725315516</v>
      </c>
      <c r="W499" s="1144">
        <v>0.20505200594353643</v>
      </c>
      <c r="X499" s="1144">
        <v>0.20890538033395176</v>
      </c>
      <c r="Y499" s="1144">
        <v>0.20490888806247678</v>
      </c>
      <c r="Z499" s="1144">
        <v>0.20780669144981412</v>
      </c>
      <c r="AA499" s="1144">
        <v>0.20693512304250561</v>
      </c>
      <c r="AB499" s="1479">
        <v>0.21056547619047619</v>
      </c>
      <c r="AC499" s="1424">
        <f t="shared" ref="AC499" si="104">AC496/AC495</f>
        <v>0.20330994838829308</v>
      </c>
      <c r="AD499" s="1141"/>
    </row>
    <row r="500" spans="1:30" s="7" customFormat="1" ht="12.75" customHeight="1">
      <c r="A500" s="4816" t="s">
        <v>122</v>
      </c>
      <c r="B500" s="5034" t="s">
        <v>356</v>
      </c>
      <c r="C500" s="1824" t="s">
        <v>502</v>
      </c>
      <c r="D500" s="1492" t="s">
        <v>596</v>
      </c>
      <c r="E500" s="3805">
        <v>160.80000000000001</v>
      </c>
      <c r="F500" s="3806">
        <v>160.80000000000001</v>
      </c>
      <c r="G500" s="3806">
        <v>160.4</v>
      </c>
      <c r="H500" s="3807">
        <v>160.4</v>
      </c>
      <c r="I500" s="3806">
        <v>160</v>
      </c>
      <c r="J500" s="3806">
        <v>159.6</v>
      </c>
      <c r="K500" s="3806">
        <v>159.6</v>
      </c>
      <c r="L500" s="3806">
        <v>158.4</v>
      </c>
      <c r="M500" s="3806">
        <v>158</v>
      </c>
      <c r="N500" s="3807">
        <v>157.6</v>
      </c>
      <c r="O500" s="3806">
        <v>159.19999999999999</v>
      </c>
      <c r="P500" s="3806">
        <v>159.19999999999999</v>
      </c>
      <c r="Q500" s="3806">
        <v>159.6</v>
      </c>
      <c r="R500" s="3806">
        <v>159.19999999999999</v>
      </c>
      <c r="S500" s="3806">
        <v>158.80000000000001</v>
      </c>
      <c r="T500" s="3806">
        <v>159.6</v>
      </c>
      <c r="U500" s="3806">
        <v>159.6</v>
      </c>
      <c r="V500" s="3807">
        <v>160</v>
      </c>
      <c r="W500" s="3806">
        <v>161.19999999999999</v>
      </c>
      <c r="X500" s="3806">
        <v>159.6</v>
      </c>
      <c r="Y500" s="3806">
        <v>152.80000000000001</v>
      </c>
      <c r="Z500" s="3806">
        <v>151.19999999999999</v>
      </c>
      <c r="AA500" s="3806">
        <v>149.6</v>
      </c>
      <c r="AB500" s="3808">
        <v>150</v>
      </c>
      <c r="AC500" s="1463">
        <f>SUM(E500:AB500)</f>
        <v>3795.1999999999994</v>
      </c>
      <c r="AD500" s="3370"/>
    </row>
    <row r="501" spans="1:30" s="7" customFormat="1" ht="12.75" customHeight="1">
      <c r="A501" s="4817"/>
      <c r="B501" s="5038"/>
      <c r="C501" s="1834" t="s">
        <v>502</v>
      </c>
      <c r="D501" s="1493" t="s">
        <v>598</v>
      </c>
      <c r="E501" s="3805">
        <v>0</v>
      </c>
      <c r="F501" s="3806">
        <v>0</v>
      </c>
      <c r="G501" s="3806">
        <v>0</v>
      </c>
      <c r="H501" s="3807">
        <v>0</v>
      </c>
      <c r="I501" s="3806">
        <v>0</v>
      </c>
      <c r="J501" s="3806">
        <v>0</v>
      </c>
      <c r="K501" s="3806">
        <v>0</v>
      </c>
      <c r="L501" s="3806">
        <v>0</v>
      </c>
      <c r="M501" s="3806">
        <v>0</v>
      </c>
      <c r="N501" s="3807">
        <v>0</v>
      </c>
      <c r="O501" s="3806">
        <v>0</v>
      </c>
      <c r="P501" s="3806">
        <v>0</v>
      </c>
      <c r="Q501" s="3806">
        <v>0</v>
      </c>
      <c r="R501" s="3806">
        <v>0</v>
      </c>
      <c r="S501" s="3806">
        <v>0</v>
      </c>
      <c r="T501" s="3806">
        <v>0</v>
      </c>
      <c r="U501" s="3806">
        <v>0</v>
      </c>
      <c r="V501" s="3807">
        <v>0</v>
      </c>
      <c r="W501" s="3806">
        <v>0</v>
      </c>
      <c r="X501" s="3806">
        <v>0</v>
      </c>
      <c r="Y501" s="3806">
        <v>0</v>
      </c>
      <c r="Z501" s="3806">
        <v>0</v>
      </c>
      <c r="AA501" s="3806">
        <v>0</v>
      </c>
      <c r="AB501" s="3808">
        <v>0</v>
      </c>
      <c r="AC501" s="1464">
        <f>SUM(E501:AB501)</f>
        <v>0</v>
      </c>
      <c r="AD501" s="3370"/>
    </row>
    <row r="502" spans="1:30" s="7" customFormat="1" ht="12.75" customHeight="1">
      <c r="A502" s="4863"/>
      <c r="B502" s="5038"/>
      <c r="C502" s="1871" t="s">
        <v>315</v>
      </c>
      <c r="D502" s="767" t="s">
        <v>340</v>
      </c>
      <c r="E502" s="432">
        <v>160.80000000000001</v>
      </c>
      <c r="F502" s="433">
        <v>160.80000000000001</v>
      </c>
      <c r="G502" s="433">
        <v>160.4</v>
      </c>
      <c r="H502" s="1092">
        <v>160.4</v>
      </c>
      <c r="I502" s="433">
        <v>160</v>
      </c>
      <c r="J502" s="433">
        <v>159.6</v>
      </c>
      <c r="K502" s="433">
        <v>159.6</v>
      </c>
      <c r="L502" s="433">
        <v>158.4</v>
      </c>
      <c r="M502" s="433">
        <v>158</v>
      </c>
      <c r="N502" s="1092">
        <v>157.6</v>
      </c>
      <c r="O502" s="433">
        <v>159.19999999999999</v>
      </c>
      <c r="P502" s="433">
        <v>159.19999999999999</v>
      </c>
      <c r="Q502" s="433">
        <v>159.6</v>
      </c>
      <c r="R502" s="433">
        <v>159.19999999999999</v>
      </c>
      <c r="S502" s="433">
        <v>158.80000000000001</v>
      </c>
      <c r="T502" s="433">
        <v>159.6</v>
      </c>
      <c r="U502" s="433">
        <v>159.6</v>
      </c>
      <c r="V502" s="1092">
        <v>160</v>
      </c>
      <c r="W502" s="433">
        <v>161.19999999999999</v>
      </c>
      <c r="X502" s="433">
        <v>159.6</v>
      </c>
      <c r="Y502" s="433">
        <v>152.80000000000001</v>
      </c>
      <c r="Z502" s="433">
        <v>151.19999999999999</v>
      </c>
      <c r="AA502" s="433">
        <v>149.6</v>
      </c>
      <c r="AB502" s="434">
        <v>150</v>
      </c>
      <c r="AC502" s="1372"/>
      <c r="AD502" s="3370"/>
    </row>
    <row r="503" spans="1:30" s="7" customFormat="1" ht="12.75" customHeight="1">
      <c r="A503" s="4863"/>
      <c r="B503" s="5038"/>
      <c r="C503" s="4077" t="s">
        <v>342</v>
      </c>
      <c r="D503" s="1493" t="s">
        <v>110</v>
      </c>
      <c r="E503" s="4039">
        <v>7.9</v>
      </c>
      <c r="F503" s="4040">
        <v>7.8</v>
      </c>
      <c r="G503" s="4040">
        <v>7.9</v>
      </c>
      <c r="H503" s="4042">
        <v>7.7</v>
      </c>
      <c r="I503" s="4043">
        <v>7.9</v>
      </c>
      <c r="J503" s="4043">
        <v>7.8</v>
      </c>
      <c r="K503" s="4043">
        <v>7.9</v>
      </c>
      <c r="L503" s="4043">
        <v>7.8</v>
      </c>
      <c r="M503" s="4043">
        <v>7.8</v>
      </c>
      <c r="N503" s="4042">
        <v>8</v>
      </c>
      <c r="O503" s="4043">
        <v>8</v>
      </c>
      <c r="P503" s="4043">
        <v>8</v>
      </c>
      <c r="Q503" s="4043">
        <v>8</v>
      </c>
      <c r="R503" s="4043">
        <v>8</v>
      </c>
      <c r="S503" s="4043">
        <v>8.1</v>
      </c>
      <c r="T503" s="4043">
        <v>8.1</v>
      </c>
      <c r="U503" s="4043">
        <v>8</v>
      </c>
      <c r="V503" s="4042">
        <v>7.9</v>
      </c>
      <c r="W503" s="4043">
        <v>7.8</v>
      </c>
      <c r="X503" s="4043">
        <v>7.7</v>
      </c>
      <c r="Y503" s="4043">
        <v>7.4</v>
      </c>
      <c r="Z503" s="4043">
        <v>7.4</v>
      </c>
      <c r="AA503" s="4043">
        <v>7.2</v>
      </c>
      <c r="AB503" s="2074">
        <v>7.2</v>
      </c>
      <c r="AC503" s="1372"/>
      <c r="AD503" s="3370"/>
    </row>
    <row r="504" spans="1:30" s="7" customFormat="1" ht="12.75" customHeight="1" thickBot="1">
      <c r="A504" s="4863"/>
      <c r="B504" s="5039"/>
      <c r="C504" s="1836" t="s">
        <v>315</v>
      </c>
      <c r="D504" s="1426" t="s">
        <v>111</v>
      </c>
      <c r="E504" s="1137">
        <v>0</v>
      </c>
      <c r="F504" s="1138">
        <v>0</v>
      </c>
      <c r="G504" s="1138">
        <v>0</v>
      </c>
      <c r="H504" s="1236">
        <v>0</v>
      </c>
      <c r="I504" s="1144">
        <v>0</v>
      </c>
      <c r="J504" s="1144">
        <v>0</v>
      </c>
      <c r="K504" s="1144">
        <v>0</v>
      </c>
      <c r="L504" s="1144">
        <v>0</v>
      </c>
      <c r="M504" s="1144">
        <v>0</v>
      </c>
      <c r="N504" s="1236">
        <v>0</v>
      </c>
      <c r="O504" s="1144">
        <v>0</v>
      </c>
      <c r="P504" s="1144">
        <v>0</v>
      </c>
      <c r="Q504" s="1144">
        <v>0</v>
      </c>
      <c r="R504" s="1144">
        <v>0</v>
      </c>
      <c r="S504" s="1144">
        <v>0</v>
      </c>
      <c r="T504" s="1144">
        <v>0</v>
      </c>
      <c r="U504" s="1144">
        <v>0</v>
      </c>
      <c r="V504" s="1236">
        <v>0</v>
      </c>
      <c r="W504" s="1144">
        <v>0</v>
      </c>
      <c r="X504" s="1144">
        <v>0</v>
      </c>
      <c r="Y504" s="1144">
        <v>0</v>
      </c>
      <c r="Z504" s="1144">
        <v>0</v>
      </c>
      <c r="AA504" s="1144">
        <v>0</v>
      </c>
      <c r="AB504" s="1479">
        <v>0</v>
      </c>
      <c r="AC504" s="1466">
        <f t="shared" ref="AC504" si="105">AC501/AC500</f>
        <v>0</v>
      </c>
      <c r="AD504" s="3370"/>
    </row>
    <row r="505" spans="1:30" s="7" customFormat="1" ht="12.75" customHeight="1">
      <c r="A505" s="4816" t="s">
        <v>130</v>
      </c>
      <c r="B505" s="5004" t="s">
        <v>160</v>
      </c>
      <c r="C505" s="1852"/>
      <c r="D505" s="1326" t="s">
        <v>108</v>
      </c>
      <c r="E505" s="2982"/>
      <c r="F505" s="2972"/>
      <c r="G505" s="2972"/>
      <c r="H505" s="2973"/>
      <c r="I505" s="2972"/>
      <c r="J505" s="2972"/>
      <c r="K505" s="2972"/>
      <c r="L505" s="2972"/>
      <c r="M505" s="2972"/>
      <c r="N505" s="2973"/>
      <c r="O505" s="2972"/>
      <c r="P505" s="2972"/>
      <c r="Q505" s="2972"/>
      <c r="R505" s="2972"/>
      <c r="S505" s="2972"/>
      <c r="T505" s="2972"/>
      <c r="U505" s="2972"/>
      <c r="V505" s="2973"/>
      <c r="W505" s="2972"/>
      <c r="X505" s="2972"/>
      <c r="Y505" s="2972"/>
      <c r="Z505" s="2972"/>
      <c r="AA505" s="2972"/>
      <c r="AB505" s="2983"/>
      <c r="AC505" s="1407">
        <f>SUM(E505:AB505)</f>
        <v>0</v>
      </c>
      <c r="AD505" s="3370"/>
    </row>
    <row r="506" spans="1:30" s="7" customFormat="1" ht="12.75" customHeight="1">
      <c r="A506" s="4817"/>
      <c r="B506" s="5005"/>
      <c r="C506" s="1834"/>
      <c r="D506" s="1329" t="s">
        <v>109</v>
      </c>
      <c r="E506" s="2968"/>
      <c r="F506" s="2969"/>
      <c r="G506" s="2969"/>
      <c r="H506" s="2970"/>
      <c r="I506" s="2969"/>
      <c r="J506" s="2969"/>
      <c r="K506" s="2969"/>
      <c r="L506" s="2969"/>
      <c r="M506" s="2969"/>
      <c r="N506" s="2970"/>
      <c r="O506" s="2969"/>
      <c r="P506" s="2969"/>
      <c r="Q506" s="2969"/>
      <c r="R506" s="2969"/>
      <c r="S506" s="2969"/>
      <c r="T506" s="2969"/>
      <c r="U506" s="2969"/>
      <c r="V506" s="2970"/>
      <c r="W506" s="2969"/>
      <c r="X506" s="2969"/>
      <c r="Y506" s="2969"/>
      <c r="Z506" s="2969"/>
      <c r="AA506" s="2969"/>
      <c r="AB506" s="2971"/>
      <c r="AC506" s="1408">
        <f>SUM(E506:AB506)</f>
        <v>0</v>
      </c>
      <c r="AD506" s="3370"/>
    </row>
    <row r="507" spans="1:30" s="7" customFormat="1" ht="12.75" customHeight="1" thickBot="1">
      <c r="A507" s="4863"/>
      <c r="B507" s="5107"/>
      <c r="C507" s="1827"/>
      <c r="D507" s="1334"/>
      <c r="E507" s="1180"/>
      <c r="F507" s="1181"/>
      <c r="G507" s="1181"/>
      <c r="H507" s="1246"/>
      <c r="I507" s="1182"/>
      <c r="J507" s="1182"/>
      <c r="K507" s="1182"/>
      <c r="L507" s="1182"/>
      <c r="M507" s="1182"/>
      <c r="N507" s="1246"/>
      <c r="O507" s="1182"/>
      <c r="P507" s="1182"/>
      <c r="Q507" s="1182"/>
      <c r="R507" s="1182"/>
      <c r="S507" s="1182"/>
      <c r="T507" s="1182"/>
      <c r="U507" s="1182"/>
      <c r="V507" s="1246"/>
      <c r="W507" s="1182"/>
      <c r="X507" s="1182"/>
      <c r="Y507" s="1182"/>
      <c r="Z507" s="1182"/>
      <c r="AA507" s="1182"/>
      <c r="AB507" s="1480"/>
      <c r="AC507" s="1438"/>
      <c r="AD507" s="3370"/>
    </row>
    <row r="508" spans="1:30" s="7" customFormat="1" ht="12.75" customHeight="1">
      <c r="A508" s="4816" t="s">
        <v>153</v>
      </c>
      <c r="B508" s="4816" t="s">
        <v>251</v>
      </c>
      <c r="C508" s="1824" t="s">
        <v>502</v>
      </c>
      <c r="D508" s="1368" t="s">
        <v>108</v>
      </c>
      <c r="E508" s="3815">
        <v>580.20000000000005</v>
      </c>
      <c r="F508" s="1605">
        <v>568.20000000000005</v>
      </c>
      <c r="G508" s="1605">
        <v>564</v>
      </c>
      <c r="H508" s="3816">
        <v>565.20000000000005</v>
      </c>
      <c r="I508" s="1605">
        <v>561.6</v>
      </c>
      <c r="J508" s="1605">
        <v>564</v>
      </c>
      <c r="K508" s="1605">
        <v>601.20000000000005</v>
      </c>
      <c r="L508" s="1605">
        <v>676.8</v>
      </c>
      <c r="M508" s="1605">
        <v>777.6</v>
      </c>
      <c r="N508" s="3816">
        <v>871.2</v>
      </c>
      <c r="O508" s="1605">
        <v>891.6</v>
      </c>
      <c r="P508" s="1605">
        <v>946.8</v>
      </c>
      <c r="Q508" s="1605">
        <v>925.8</v>
      </c>
      <c r="R508" s="1605">
        <v>935.4</v>
      </c>
      <c r="S508" s="1605">
        <v>952.2</v>
      </c>
      <c r="T508" s="1605">
        <v>931.2</v>
      </c>
      <c r="U508" s="1605">
        <v>1000.8</v>
      </c>
      <c r="V508" s="3816">
        <v>919.2</v>
      </c>
      <c r="W508" s="1605">
        <v>886.2</v>
      </c>
      <c r="X508" s="1605">
        <v>721.2</v>
      </c>
      <c r="Y508" s="1605">
        <v>672.6</v>
      </c>
      <c r="Z508" s="1605">
        <v>700.2</v>
      </c>
      <c r="AA508" s="1605">
        <v>654.6</v>
      </c>
      <c r="AB508" s="3867">
        <v>578.4</v>
      </c>
      <c r="AC508" s="1463">
        <f>SUM(E508:AB508)</f>
        <v>18046.200000000004</v>
      </c>
      <c r="AD508" s="3370"/>
    </row>
    <row r="509" spans="1:30" s="7" customFormat="1" ht="12.75" customHeight="1">
      <c r="A509" s="4817"/>
      <c r="B509" s="4817"/>
      <c r="C509" s="1834" t="s">
        <v>502</v>
      </c>
      <c r="D509" s="1370" t="s">
        <v>109</v>
      </c>
      <c r="E509" s="3809">
        <v>181.2</v>
      </c>
      <c r="F509" s="3810">
        <v>178.2</v>
      </c>
      <c r="G509" s="3810">
        <v>177.6</v>
      </c>
      <c r="H509" s="3811">
        <v>177.6</v>
      </c>
      <c r="I509" s="3810">
        <v>177</v>
      </c>
      <c r="J509" s="3810">
        <v>177</v>
      </c>
      <c r="K509" s="3810">
        <v>176.4</v>
      </c>
      <c r="L509" s="3810">
        <v>190.2</v>
      </c>
      <c r="M509" s="3810">
        <v>273.60000000000002</v>
      </c>
      <c r="N509" s="3811">
        <v>361.2</v>
      </c>
      <c r="O509" s="3810">
        <v>376.8</v>
      </c>
      <c r="P509" s="3810">
        <v>401.4</v>
      </c>
      <c r="Q509" s="3810">
        <v>358.2</v>
      </c>
      <c r="R509" s="3810">
        <v>390.6</v>
      </c>
      <c r="S509" s="3810">
        <v>421.8</v>
      </c>
      <c r="T509" s="3810">
        <v>415.8</v>
      </c>
      <c r="U509" s="3810">
        <v>471</v>
      </c>
      <c r="V509" s="3811">
        <v>423.6</v>
      </c>
      <c r="W509" s="3810">
        <v>427.2</v>
      </c>
      <c r="X509" s="3810">
        <v>283.8</v>
      </c>
      <c r="Y509" s="3810">
        <v>235.2</v>
      </c>
      <c r="Z509" s="3810">
        <v>264.60000000000002</v>
      </c>
      <c r="AA509" s="3810">
        <v>235.8</v>
      </c>
      <c r="AB509" s="3812">
        <v>184.8</v>
      </c>
      <c r="AC509" s="1464">
        <f>SUM(E509:AB509)</f>
        <v>6960.6000000000013</v>
      </c>
      <c r="AD509" s="3370"/>
    </row>
    <row r="510" spans="1:30" s="7" customFormat="1" ht="12.75" customHeight="1">
      <c r="A510" s="4863"/>
      <c r="B510" s="4863"/>
      <c r="C510" s="1871" t="s">
        <v>315</v>
      </c>
      <c r="D510" s="774" t="s">
        <v>340</v>
      </c>
      <c r="E510" s="432">
        <v>607.83672149681774</v>
      </c>
      <c r="F510" s="433">
        <v>595.48843817491536</v>
      </c>
      <c r="G510" s="433">
        <v>591.30175037792674</v>
      </c>
      <c r="H510" s="1092">
        <v>592.446453276581</v>
      </c>
      <c r="I510" s="433">
        <v>588.83237003412103</v>
      </c>
      <c r="J510" s="433">
        <v>591.12181485714098</v>
      </c>
      <c r="K510" s="433">
        <v>626.54481084755628</v>
      </c>
      <c r="L510" s="433">
        <v>703.01797985542294</v>
      </c>
      <c r="M510" s="433">
        <v>824.32925460643457</v>
      </c>
      <c r="N510" s="1092">
        <v>943.10915593053176</v>
      </c>
      <c r="O510" s="433">
        <v>967.95082519723076</v>
      </c>
      <c r="P510" s="433">
        <v>1028.3735702554786</v>
      </c>
      <c r="Q510" s="433">
        <v>992.67964621019598</v>
      </c>
      <c r="R510" s="433">
        <v>1013.6772267344274</v>
      </c>
      <c r="S510" s="433">
        <v>1041.4413473643151</v>
      </c>
      <c r="T510" s="433">
        <v>1019.8152185567736</v>
      </c>
      <c r="U510" s="433">
        <v>1106.0929617351337</v>
      </c>
      <c r="V510" s="1092">
        <v>1012.1094802441088</v>
      </c>
      <c r="W510" s="433">
        <v>983.79381986267833</v>
      </c>
      <c r="X510" s="433">
        <v>775.03024457113941</v>
      </c>
      <c r="Y510" s="433">
        <v>712.53757795641911</v>
      </c>
      <c r="Z510" s="433">
        <v>748.52735420958402</v>
      </c>
      <c r="AA510" s="433">
        <v>695.77496361970373</v>
      </c>
      <c r="AB510" s="434">
        <v>607.20474306447898</v>
      </c>
      <c r="AC510" s="1465"/>
      <c r="AD510" s="3370"/>
    </row>
    <row r="511" spans="1:30" s="7" customFormat="1" ht="12.75" customHeight="1">
      <c r="A511" s="4863"/>
      <c r="B511" s="4863"/>
      <c r="C511" s="2075" t="s">
        <v>342</v>
      </c>
      <c r="D511" s="1370" t="s">
        <v>110</v>
      </c>
      <c r="E511" s="4039">
        <v>34.299999999999997</v>
      </c>
      <c r="F511" s="4040">
        <v>32.799999999999997</v>
      </c>
      <c r="G511" s="4040">
        <v>32.200000000000003</v>
      </c>
      <c r="H511" s="4042">
        <v>31.3</v>
      </c>
      <c r="I511" s="4043">
        <v>33.4</v>
      </c>
      <c r="J511" s="4043">
        <v>31</v>
      </c>
      <c r="K511" s="4043">
        <v>31.7</v>
      </c>
      <c r="L511" s="4043">
        <v>33.5</v>
      </c>
      <c r="M511" s="4043">
        <v>39.9</v>
      </c>
      <c r="N511" s="4042">
        <v>46.7</v>
      </c>
      <c r="O511" s="4043">
        <v>49.4</v>
      </c>
      <c r="P511" s="4043">
        <v>52.6</v>
      </c>
      <c r="Q511" s="4043">
        <v>53.5</v>
      </c>
      <c r="R511" s="4043">
        <v>50.9</v>
      </c>
      <c r="S511" s="4043">
        <v>54.1</v>
      </c>
      <c r="T511" s="4043">
        <v>58.3</v>
      </c>
      <c r="U511" s="4043">
        <v>58.9</v>
      </c>
      <c r="V511" s="4042">
        <v>54.1</v>
      </c>
      <c r="W511" s="4043">
        <v>51.4</v>
      </c>
      <c r="X511" s="4043">
        <v>49.8</v>
      </c>
      <c r="Y511" s="4043">
        <v>39.4</v>
      </c>
      <c r="Z511" s="4043">
        <v>41.9</v>
      </c>
      <c r="AA511" s="4043">
        <v>39.4</v>
      </c>
      <c r="AB511" s="2074">
        <v>33.1</v>
      </c>
      <c r="AC511" s="2076"/>
      <c r="AD511" s="3370"/>
    </row>
    <row r="512" spans="1:30" s="34" customFormat="1" ht="12.75" customHeight="1" thickBot="1">
      <c r="A512" s="4863"/>
      <c r="B512" s="4863"/>
      <c r="C512" s="1827" t="s">
        <v>315</v>
      </c>
      <c r="D512" s="1400" t="s">
        <v>111</v>
      </c>
      <c r="E512" s="1153">
        <v>0.31230610134436398</v>
      </c>
      <c r="F512" s="1154">
        <v>0.31362196409714882</v>
      </c>
      <c r="G512" s="1154">
        <v>0.31489361702127661</v>
      </c>
      <c r="H512" s="1239">
        <v>0.31422505307855625</v>
      </c>
      <c r="I512" s="1155">
        <v>0.31517094017094016</v>
      </c>
      <c r="J512" s="1155">
        <v>0.31382978723404253</v>
      </c>
      <c r="K512" s="1155">
        <v>0.29341317365269459</v>
      </c>
      <c r="L512" s="1155">
        <v>0.28102836879432624</v>
      </c>
      <c r="M512" s="1155">
        <v>0.35185185185185186</v>
      </c>
      <c r="N512" s="1239">
        <v>0.4146005509641873</v>
      </c>
      <c r="O512" s="1155">
        <v>0.42261103633916552</v>
      </c>
      <c r="P512" s="1155">
        <v>0.42395437262357416</v>
      </c>
      <c r="Q512" s="1155">
        <v>0.38690861957226186</v>
      </c>
      <c r="R512" s="1155">
        <v>0.41757536882617063</v>
      </c>
      <c r="S512" s="1155">
        <v>0.44297416509136733</v>
      </c>
      <c r="T512" s="1155">
        <v>0.446520618556701</v>
      </c>
      <c r="U512" s="1155">
        <v>0.47062350119904078</v>
      </c>
      <c r="V512" s="1239">
        <v>0.46083550913838123</v>
      </c>
      <c r="W512" s="1155">
        <v>0.48205822613405547</v>
      </c>
      <c r="X512" s="1155">
        <v>0.39351081530782028</v>
      </c>
      <c r="Y512" s="1155">
        <v>0.34968777876895624</v>
      </c>
      <c r="Z512" s="1155">
        <v>0.37789203084832906</v>
      </c>
      <c r="AA512" s="1155">
        <v>0.3602199816681943</v>
      </c>
      <c r="AB512" s="1478">
        <v>0.31950207468879671</v>
      </c>
      <c r="AC512" s="1424">
        <f t="shared" ref="AC512" si="106">AC509/AC508</f>
        <v>0.38571001097183893</v>
      </c>
      <c r="AD512" s="1141"/>
    </row>
    <row r="513" spans="1:30" s="7" customFormat="1" ht="12.75" customHeight="1">
      <c r="A513" s="4816" t="s">
        <v>154</v>
      </c>
      <c r="B513" s="5106" t="s">
        <v>252</v>
      </c>
      <c r="C513" s="1824" t="s">
        <v>502</v>
      </c>
      <c r="D513" s="1368" t="s">
        <v>108</v>
      </c>
      <c r="E513" s="3815">
        <v>955.2</v>
      </c>
      <c r="F513" s="1605">
        <v>902.4</v>
      </c>
      <c r="G513" s="1605">
        <v>865.2</v>
      </c>
      <c r="H513" s="3816">
        <v>872.4</v>
      </c>
      <c r="I513" s="1605">
        <v>930.6</v>
      </c>
      <c r="J513" s="1605">
        <v>954.6</v>
      </c>
      <c r="K513" s="1605">
        <v>1052.4000000000001</v>
      </c>
      <c r="L513" s="1605">
        <v>1161</v>
      </c>
      <c r="M513" s="1605">
        <v>1461</v>
      </c>
      <c r="N513" s="3816">
        <v>1581.6</v>
      </c>
      <c r="O513" s="1605">
        <v>1566</v>
      </c>
      <c r="P513" s="1605">
        <v>1531.2</v>
      </c>
      <c r="Q513" s="1605">
        <v>1416</v>
      </c>
      <c r="R513" s="1605">
        <v>1393.2</v>
      </c>
      <c r="S513" s="1605">
        <v>1533.6</v>
      </c>
      <c r="T513" s="1605">
        <v>1527</v>
      </c>
      <c r="U513" s="1605">
        <v>1663.8</v>
      </c>
      <c r="V513" s="3816">
        <v>1618.2</v>
      </c>
      <c r="W513" s="1605">
        <v>1483.8</v>
      </c>
      <c r="X513" s="1605">
        <v>1402.8</v>
      </c>
      <c r="Y513" s="1605">
        <v>1391.4</v>
      </c>
      <c r="Z513" s="1605">
        <v>1351.2</v>
      </c>
      <c r="AA513" s="1605">
        <v>1273.8</v>
      </c>
      <c r="AB513" s="3867">
        <v>1194</v>
      </c>
      <c r="AC513" s="1463">
        <f>SUM(E513:AB513)</f>
        <v>31082.400000000001</v>
      </c>
      <c r="AD513" s="3370"/>
    </row>
    <row r="514" spans="1:30" s="7" customFormat="1" ht="12.75" customHeight="1">
      <c r="A514" s="4817"/>
      <c r="B514" s="5011"/>
      <c r="C514" s="1834" t="s">
        <v>502</v>
      </c>
      <c r="D514" s="1370" t="s">
        <v>109</v>
      </c>
      <c r="E514" s="3809">
        <v>431.4</v>
      </c>
      <c r="F514" s="3810">
        <v>396</v>
      </c>
      <c r="G514" s="3810">
        <v>358.2</v>
      </c>
      <c r="H514" s="3811">
        <v>345.6</v>
      </c>
      <c r="I514" s="3810">
        <v>352.8</v>
      </c>
      <c r="J514" s="3810">
        <v>351.6</v>
      </c>
      <c r="K514" s="3810">
        <v>357</v>
      </c>
      <c r="L514" s="3810">
        <v>411.6</v>
      </c>
      <c r="M514" s="3810">
        <v>604.79999999999995</v>
      </c>
      <c r="N514" s="3811">
        <v>704.4</v>
      </c>
      <c r="O514" s="3810">
        <v>648.6</v>
      </c>
      <c r="P514" s="3810">
        <v>655.20000000000005</v>
      </c>
      <c r="Q514" s="3810">
        <v>528.6</v>
      </c>
      <c r="R514" s="3810">
        <v>608.4</v>
      </c>
      <c r="S514" s="3810">
        <v>661.8</v>
      </c>
      <c r="T514" s="3810">
        <v>675</v>
      </c>
      <c r="U514" s="3810">
        <v>786.6</v>
      </c>
      <c r="V514" s="3811">
        <v>791.4</v>
      </c>
      <c r="W514" s="3810">
        <v>790.2</v>
      </c>
      <c r="X514" s="3810">
        <v>721.8</v>
      </c>
      <c r="Y514" s="3810">
        <v>651.6</v>
      </c>
      <c r="Z514" s="3810">
        <v>657.6</v>
      </c>
      <c r="AA514" s="3810">
        <v>609.6</v>
      </c>
      <c r="AB514" s="3812">
        <v>582</v>
      </c>
      <c r="AC514" s="1464">
        <f>SUM(E514:AB514)</f>
        <v>13681.800000000001</v>
      </c>
      <c r="AD514" s="3370"/>
    </row>
    <row r="515" spans="1:30" s="7" customFormat="1" ht="12.75" customHeight="1">
      <c r="A515" s="4863"/>
      <c r="B515" s="5012"/>
      <c r="C515" s="1871" t="s">
        <v>315</v>
      </c>
      <c r="D515" s="774" t="s">
        <v>340</v>
      </c>
      <c r="E515" s="432">
        <v>1048.0997089971927</v>
      </c>
      <c r="F515" s="433">
        <v>985.46525052890627</v>
      </c>
      <c r="G515" s="433">
        <v>936.41779137306014</v>
      </c>
      <c r="H515" s="1092">
        <v>938.36086874933142</v>
      </c>
      <c r="I515" s="433">
        <v>995.23072701760975</v>
      </c>
      <c r="J515" s="433">
        <v>1017.292347361367</v>
      </c>
      <c r="K515" s="433">
        <v>1111.3031809546844</v>
      </c>
      <c r="L515" s="433">
        <v>1231.8017535301694</v>
      </c>
      <c r="M515" s="433">
        <v>1581.2349730511276</v>
      </c>
      <c r="N515" s="1092">
        <v>1731.3687995340563</v>
      </c>
      <c r="O515" s="433">
        <v>1695.0038230045382</v>
      </c>
      <c r="P515" s="433">
        <v>1665.4910627199415</v>
      </c>
      <c r="Q515" s="433">
        <v>1511.4476372008394</v>
      </c>
      <c r="R515" s="433">
        <v>1520.2489269853145</v>
      </c>
      <c r="S515" s="433">
        <v>1670.3018290117507</v>
      </c>
      <c r="T515" s="433">
        <v>1669.5370615832403</v>
      </c>
      <c r="U515" s="433">
        <v>1840.3722449548081</v>
      </c>
      <c r="V515" s="1092">
        <v>1801.3564888716503</v>
      </c>
      <c r="W515" s="433">
        <v>1681.0944292335275</v>
      </c>
      <c r="X515" s="433">
        <v>1577.6067570849207</v>
      </c>
      <c r="Y515" s="433">
        <v>1536.4167793928834</v>
      </c>
      <c r="Z515" s="433">
        <v>1502.7239267410366</v>
      </c>
      <c r="AA515" s="433">
        <v>1412.1538867984609</v>
      </c>
      <c r="AB515" s="434">
        <v>1328.2921365422592</v>
      </c>
      <c r="AC515" s="1465"/>
      <c r="AD515" s="3370"/>
    </row>
    <row r="516" spans="1:30" s="7" customFormat="1" ht="12.75" customHeight="1">
      <c r="A516" s="4863"/>
      <c r="B516" s="5012"/>
      <c r="C516" s="2075" t="s">
        <v>342</v>
      </c>
      <c r="D516" s="1370" t="s">
        <v>110</v>
      </c>
      <c r="E516" s="4039">
        <v>56.3</v>
      </c>
      <c r="F516" s="4040">
        <v>58.4</v>
      </c>
      <c r="G516" s="4040">
        <v>51.5</v>
      </c>
      <c r="H516" s="4042">
        <v>48.8</v>
      </c>
      <c r="I516" s="4043">
        <v>50.9</v>
      </c>
      <c r="J516" s="4043">
        <v>54.8</v>
      </c>
      <c r="K516" s="4043">
        <v>55.3</v>
      </c>
      <c r="L516" s="4043">
        <v>60.2</v>
      </c>
      <c r="M516" s="4043">
        <v>71.8</v>
      </c>
      <c r="N516" s="4042">
        <v>92</v>
      </c>
      <c r="O516" s="4043">
        <v>91.4</v>
      </c>
      <c r="P516" s="4043">
        <v>88.7</v>
      </c>
      <c r="Q516" s="4043">
        <v>83.9</v>
      </c>
      <c r="R516" s="4043">
        <v>75</v>
      </c>
      <c r="S516" s="4043">
        <v>85</v>
      </c>
      <c r="T516" s="4043">
        <v>84.6</v>
      </c>
      <c r="U516" s="4043">
        <v>94.9</v>
      </c>
      <c r="V516" s="4042">
        <v>92.9</v>
      </c>
      <c r="W516" s="4043">
        <v>90.8</v>
      </c>
      <c r="X516" s="4043">
        <v>85.1</v>
      </c>
      <c r="Y516" s="4043">
        <v>84.4</v>
      </c>
      <c r="Z516" s="4043">
        <v>77.599999999999994</v>
      </c>
      <c r="AA516" s="4043">
        <v>76.400000000000006</v>
      </c>
      <c r="AB516" s="2074">
        <v>68.8</v>
      </c>
      <c r="AC516" s="1461"/>
      <c r="AD516" s="3370"/>
    </row>
    <row r="517" spans="1:30" s="34" customFormat="1" ht="12.75" customHeight="1" thickBot="1">
      <c r="A517" s="4863"/>
      <c r="B517" s="5012"/>
      <c r="C517" s="1827" t="s">
        <v>315</v>
      </c>
      <c r="D517" s="1400" t="s">
        <v>111</v>
      </c>
      <c r="E517" s="1153">
        <v>0.4516331658291457</v>
      </c>
      <c r="F517" s="1154">
        <v>0.43882978723404259</v>
      </c>
      <c r="G517" s="1154">
        <v>0.41400832177531205</v>
      </c>
      <c r="H517" s="1239">
        <v>0.39614855570839069</v>
      </c>
      <c r="I517" s="1155">
        <v>0.379110251450677</v>
      </c>
      <c r="J517" s="1155">
        <v>0.36832181018227533</v>
      </c>
      <c r="K517" s="1155">
        <v>0.33922462941847203</v>
      </c>
      <c r="L517" s="1155">
        <v>0.35452196382428941</v>
      </c>
      <c r="M517" s="1155">
        <v>0.4139630390143737</v>
      </c>
      <c r="N517" s="1239">
        <v>0.44537177541729894</v>
      </c>
      <c r="O517" s="1155">
        <v>0.41417624521072799</v>
      </c>
      <c r="P517" s="1155">
        <v>0.42789968652037619</v>
      </c>
      <c r="Q517" s="1155">
        <v>0.37330508474576274</v>
      </c>
      <c r="R517" s="1155">
        <v>0.43669250645994828</v>
      </c>
      <c r="S517" s="1155">
        <v>0.43153364632237873</v>
      </c>
      <c r="T517" s="1155">
        <v>0.44204322200392926</v>
      </c>
      <c r="U517" s="1155">
        <v>0.47277316985214574</v>
      </c>
      <c r="V517" s="1239">
        <v>0.48906192065257692</v>
      </c>
      <c r="W517" s="1155">
        <v>0.53255155681358679</v>
      </c>
      <c r="X517" s="1155">
        <v>0.51454234388366127</v>
      </c>
      <c r="Y517" s="1155">
        <v>0.46830530401034925</v>
      </c>
      <c r="Z517" s="1155">
        <v>0.48667850799289519</v>
      </c>
      <c r="AA517" s="1155">
        <v>0.47856806406029206</v>
      </c>
      <c r="AB517" s="1478">
        <v>0.48743718592964824</v>
      </c>
      <c r="AC517" s="1522">
        <f t="shared" ref="AC517" si="107">AC514/AC513</f>
        <v>0.44017836460504983</v>
      </c>
      <c r="AD517" s="1141"/>
    </row>
    <row r="518" spans="1:30" s="7" customFormat="1" ht="12.75" customHeight="1">
      <c r="A518" s="4884" t="s">
        <v>158</v>
      </c>
      <c r="B518" s="4884" t="s">
        <v>579</v>
      </c>
      <c r="C518" s="1824" t="s">
        <v>502</v>
      </c>
      <c r="D518" s="1368" t="s">
        <v>108</v>
      </c>
      <c r="E518" s="3815">
        <v>0.15</v>
      </c>
      <c r="F518" s="1605">
        <v>0</v>
      </c>
      <c r="G518" s="1605">
        <v>0</v>
      </c>
      <c r="H518" s="3816">
        <v>0</v>
      </c>
      <c r="I518" s="1605">
        <v>0</v>
      </c>
      <c r="J518" s="1605">
        <v>0</v>
      </c>
      <c r="K518" s="1605">
        <v>0</v>
      </c>
      <c r="L518" s="1605">
        <v>0.15</v>
      </c>
      <c r="M518" s="1605">
        <v>0</v>
      </c>
      <c r="N518" s="3816">
        <v>0</v>
      </c>
      <c r="O518" s="1605">
        <v>0</v>
      </c>
      <c r="P518" s="1605">
        <v>0</v>
      </c>
      <c r="Q518" s="1605">
        <v>0</v>
      </c>
      <c r="R518" s="1605">
        <v>0</v>
      </c>
      <c r="S518" s="1605">
        <v>0.15</v>
      </c>
      <c r="T518" s="1605">
        <v>0</v>
      </c>
      <c r="U518" s="1605">
        <v>0</v>
      </c>
      <c r="V518" s="3816">
        <v>0</v>
      </c>
      <c r="W518" s="1605">
        <v>0</v>
      </c>
      <c r="X518" s="1605">
        <v>0</v>
      </c>
      <c r="Y518" s="1605">
        <v>0</v>
      </c>
      <c r="Z518" s="1605">
        <v>0.15</v>
      </c>
      <c r="AA518" s="1605">
        <v>0</v>
      </c>
      <c r="AB518" s="3817">
        <v>0</v>
      </c>
      <c r="AC518" s="1518">
        <f>SUM(E518:AB518)</f>
        <v>0.6</v>
      </c>
      <c r="AD518" s="3370"/>
    </row>
    <row r="519" spans="1:30" s="7" customFormat="1" ht="12.75" customHeight="1">
      <c r="A519" s="4885"/>
      <c r="B519" s="4885"/>
      <c r="C519" s="1834" t="s">
        <v>502</v>
      </c>
      <c r="D519" s="1370" t="s">
        <v>109</v>
      </c>
      <c r="E519" s="3809">
        <v>0</v>
      </c>
      <c r="F519" s="3810">
        <v>0</v>
      </c>
      <c r="G519" s="3810">
        <v>0</v>
      </c>
      <c r="H519" s="3811">
        <v>0</v>
      </c>
      <c r="I519" s="3810">
        <v>0</v>
      </c>
      <c r="J519" s="3810">
        <v>0</v>
      </c>
      <c r="K519" s="3810">
        <v>0</v>
      </c>
      <c r="L519" s="3810">
        <v>0</v>
      </c>
      <c r="M519" s="3810">
        <v>0</v>
      </c>
      <c r="N519" s="3811">
        <v>0</v>
      </c>
      <c r="O519" s="3810">
        <v>0</v>
      </c>
      <c r="P519" s="3810">
        <v>0</v>
      </c>
      <c r="Q519" s="3810">
        <v>0</v>
      </c>
      <c r="R519" s="3810">
        <v>0</v>
      </c>
      <c r="S519" s="3810">
        <v>0</v>
      </c>
      <c r="T519" s="3810">
        <v>0</v>
      </c>
      <c r="U519" s="3810">
        <v>0</v>
      </c>
      <c r="V519" s="3811">
        <v>0</v>
      </c>
      <c r="W519" s="3810">
        <v>0</v>
      </c>
      <c r="X519" s="3810">
        <v>0</v>
      </c>
      <c r="Y519" s="3810">
        <v>0</v>
      </c>
      <c r="Z519" s="3810">
        <v>0</v>
      </c>
      <c r="AA519" s="3810">
        <v>0</v>
      </c>
      <c r="AB519" s="3814">
        <v>0</v>
      </c>
      <c r="AC519" s="1519">
        <f>SUM(E519:AB519)</f>
        <v>0</v>
      </c>
      <c r="AD519" s="3370"/>
    </row>
    <row r="520" spans="1:30" s="7" customFormat="1" ht="12.75" customHeight="1">
      <c r="A520" s="4885"/>
      <c r="B520" s="4885"/>
      <c r="C520" s="1871" t="s">
        <v>315</v>
      </c>
      <c r="D520" s="774" t="s">
        <v>340</v>
      </c>
      <c r="E520" s="3009">
        <v>0.15</v>
      </c>
      <c r="F520" s="3010">
        <v>0</v>
      </c>
      <c r="G520" s="3010">
        <v>0</v>
      </c>
      <c r="H520" s="3012">
        <v>0</v>
      </c>
      <c r="I520" s="3010">
        <v>0</v>
      </c>
      <c r="J520" s="3010">
        <v>0</v>
      </c>
      <c r="K520" s="3010">
        <v>0</v>
      </c>
      <c r="L520" s="3010">
        <v>0.15</v>
      </c>
      <c r="M520" s="3010">
        <v>0</v>
      </c>
      <c r="N520" s="3012">
        <v>0</v>
      </c>
      <c r="O520" s="3010">
        <v>0</v>
      </c>
      <c r="P520" s="3010">
        <v>0</v>
      </c>
      <c r="Q520" s="3010">
        <v>0</v>
      </c>
      <c r="R520" s="3010">
        <v>0</v>
      </c>
      <c r="S520" s="3010">
        <v>0.15</v>
      </c>
      <c r="T520" s="3010">
        <v>0</v>
      </c>
      <c r="U520" s="3010">
        <v>0</v>
      </c>
      <c r="V520" s="3012">
        <v>0</v>
      </c>
      <c r="W520" s="3010">
        <v>0</v>
      </c>
      <c r="X520" s="3010">
        <v>0</v>
      </c>
      <c r="Y520" s="3010">
        <v>0</v>
      </c>
      <c r="Z520" s="3010">
        <v>0.15</v>
      </c>
      <c r="AA520" s="3010">
        <v>0</v>
      </c>
      <c r="AB520" s="3011">
        <v>0</v>
      </c>
      <c r="AC520" s="1408"/>
      <c r="AD520" s="3370"/>
    </row>
    <row r="521" spans="1:30" s="7" customFormat="1" ht="12.75" customHeight="1">
      <c r="A521" s="5114"/>
      <c r="B521" s="4885"/>
      <c r="C521" s="3379" t="s">
        <v>315</v>
      </c>
      <c r="D521" s="1370" t="s">
        <v>110</v>
      </c>
      <c r="E521" s="4300">
        <v>8.1700509790984775E-3</v>
      </c>
      <c r="F521" s="4301">
        <v>0</v>
      </c>
      <c r="G521" s="4301">
        <v>0</v>
      </c>
      <c r="H521" s="4302">
        <v>0</v>
      </c>
      <c r="I521" s="4301">
        <v>0</v>
      </c>
      <c r="J521" s="4301">
        <v>0</v>
      </c>
      <c r="K521" s="4301">
        <v>0</v>
      </c>
      <c r="L521" s="4301">
        <v>8.2478609884232244E-3</v>
      </c>
      <c r="M521" s="4301">
        <v>0</v>
      </c>
      <c r="N521" s="4302">
        <v>0</v>
      </c>
      <c r="O521" s="4301">
        <v>0</v>
      </c>
      <c r="P521" s="4301">
        <v>0</v>
      </c>
      <c r="Q521" s="4301">
        <v>0</v>
      </c>
      <c r="R521" s="4301">
        <v>0</v>
      </c>
      <c r="S521" s="4301">
        <v>8.327167344081142E-3</v>
      </c>
      <c r="T521" s="4301">
        <v>0</v>
      </c>
      <c r="U521" s="4301">
        <v>0</v>
      </c>
      <c r="V521" s="4302">
        <v>0</v>
      </c>
      <c r="W521" s="4301">
        <v>0</v>
      </c>
      <c r="X521" s="4301">
        <v>0</v>
      </c>
      <c r="Y521" s="4301">
        <v>0</v>
      </c>
      <c r="Z521" s="4301">
        <v>8.1700509790984775E-3</v>
      </c>
      <c r="AA521" s="4301">
        <v>0</v>
      </c>
      <c r="AB521" s="4303">
        <v>0</v>
      </c>
      <c r="AC521" s="1437"/>
      <c r="AD521" s="3370"/>
    </row>
    <row r="522" spans="1:30" s="7" customFormat="1" ht="16.5" hidden="1" customHeight="1">
      <c r="A522" s="5114"/>
      <c r="B522" s="4885"/>
      <c r="C522" s="1828" t="s">
        <v>315</v>
      </c>
      <c r="D522" s="1400" t="s">
        <v>111</v>
      </c>
      <c r="E522" s="1525"/>
      <c r="F522" s="1201"/>
      <c r="G522" s="1201"/>
      <c r="H522" s="1252"/>
      <c r="I522" s="1201"/>
      <c r="J522" s="1201"/>
      <c r="K522" s="1201"/>
      <c r="L522" s="1201"/>
      <c r="M522" s="1201"/>
      <c r="N522" s="1252"/>
      <c r="O522" s="1201"/>
      <c r="P522" s="1201"/>
      <c r="Q522" s="1201"/>
      <c r="R522" s="1201"/>
      <c r="S522" s="1201"/>
      <c r="T522" s="1201"/>
      <c r="U522" s="1201"/>
      <c r="V522" s="1252"/>
      <c r="W522" s="1201"/>
      <c r="X522" s="1201"/>
      <c r="Y522" s="1201"/>
      <c r="Z522" s="1201"/>
      <c r="AA522" s="1201"/>
      <c r="AB522" s="3006"/>
      <c r="AC522" s="1437"/>
      <c r="AD522" s="3370"/>
    </row>
    <row r="523" spans="1:30" s="7" customFormat="1" ht="15.75" customHeight="1" thickBot="1">
      <c r="A523" s="5115"/>
      <c r="B523" s="4886"/>
      <c r="C523" s="1836" t="s">
        <v>315</v>
      </c>
      <c r="D523" s="1401" t="s">
        <v>111</v>
      </c>
      <c r="E523" s="1404">
        <v>0</v>
      </c>
      <c r="F523" s="1228" t="e">
        <v>#DIV/0!</v>
      </c>
      <c r="G523" s="1228" t="e">
        <v>#DIV/0!</v>
      </c>
      <c r="H523" s="1257" t="e">
        <v>#DIV/0!</v>
      </c>
      <c r="I523" s="1228" t="e">
        <v>#DIV/0!</v>
      </c>
      <c r="J523" s="1228" t="e">
        <v>#DIV/0!</v>
      </c>
      <c r="K523" s="1228" t="e">
        <v>#DIV/0!</v>
      </c>
      <c r="L523" s="1228">
        <v>0</v>
      </c>
      <c r="M523" s="1228" t="e">
        <v>#DIV/0!</v>
      </c>
      <c r="N523" s="1257" t="e">
        <v>#DIV/0!</v>
      </c>
      <c r="O523" s="1228" t="e">
        <v>#DIV/0!</v>
      </c>
      <c r="P523" s="1228" t="e">
        <v>#DIV/0!</v>
      </c>
      <c r="Q523" s="1228" t="e">
        <v>#DIV/0!</v>
      </c>
      <c r="R523" s="1228" t="e">
        <v>#DIV/0!</v>
      </c>
      <c r="S523" s="1228">
        <v>0</v>
      </c>
      <c r="T523" s="1228" t="e">
        <v>#DIV/0!</v>
      </c>
      <c r="U523" s="1228" t="e">
        <v>#DIV/0!</v>
      </c>
      <c r="V523" s="1257" t="e">
        <v>#DIV/0!</v>
      </c>
      <c r="W523" s="1228" t="e">
        <v>#DIV/0!</v>
      </c>
      <c r="X523" s="1228" t="e">
        <v>#DIV/0!</v>
      </c>
      <c r="Y523" s="1229" t="e">
        <v>#DIV/0!</v>
      </c>
      <c r="Z523" s="1228">
        <v>0</v>
      </c>
      <c r="AA523" s="1228" t="e">
        <v>#DIV/0!</v>
      </c>
      <c r="AB523" s="1503" t="e">
        <v>#DIV/0!</v>
      </c>
      <c r="AC523" s="1409"/>
      <c r="AD523" s="3370"/>
    </row>
    <row r="524" spans="1:30" s="7" customFormat="1" ht="12.75" customHeight="1">
      <c r="A524" s="4862" t="s">
        <v>155</v>
      </c>
      <c r="B524" s="4862" t="s">
        <v>253</v>
      </c>
      <c r="C524" s="1824" t="s">
        <v>502</v>
      </c>
      <c r="D524" s="1410" t="s">
        <v>108</v>
      </c>
      <c r="E524" s="3805">
        <v>44.4</v>
      </c>
      <c r="F524" s="3806">
        <v>46.2</v>
      </c>
      <c r="G524" s="3806">
        <v>44.4</v>
      </c>
      <c r="H524" s="3807">
        <v>45</v>
      </c>
      <c r="I524" s="3806">
        <v>44.4</v>
      </c>
      <c r="J524" s="3806">
        <v>45</v>
      </c>
      <c r="K524" s="3806">
        <v>45</v>
      </c>
      <c r="L524" s="3806">
        <v>45.6</v>
      </c>
      <c r="M524" s="3806">
        <v>48</v>
      </c>
      <c r="N524" s="3807">
        <v>42</v>
      </c>
      <c r="O524" s="3806">
        <v>50.4</v>
      </c>
      <c r="P524" s="3806">
        <v>54.6</v>
      </c>
      <c r="Q524" s="3806">
        <v>46.8</v>
      </c>
      <c r="R524" s="3806">
        <v>45.6</v>
      </c>
      <c r="S524" s="3806">
        <v>55.2</v>
      </c>
      <c r="T524" s="3806">
        <v>54</v>
      </c>
      <c r="U524" s="3806">
        <v>49.8</v>
      </c>
      <c r="V524" s="3807">
        <v>48</v>
      </c>
      <c r="W524" s="3806">
        <v>51.6</v>
      </c>
      <c r="X524" s="3806">
        <v>43.8</v>
      </c>
      <c r="Y524" s="3806">
        <v>43.2</v>
      </c>
      <c r="Z524" s="3806">
        <v>36.6</v>
      </c>
      <c r="AA524" s="3806">
        <v>42</v>
      </c>
      <c r="AB524" s="3808">
        <v>42.6</v>
      </c>
      <c r="AC524" s="1470">
        <f>SUM(E524:AB524)</f>
        <v>1114.1999999999998</v>
      </c>
      <c r="AD524" s="3370"/>
    </row>
    <row r="525" spans="1:30" s="7" customFormat="1" ht="12.75" customHeight="1">
      <c r="A525" s="4817"/>
      <c r="B525" s="4817"/>
      <c r="C525" s="1834" t="s">
        <v>502</v>
      </c>
      <c r="D525" s="1370" t="s">
        <v>109</v>
      </c>
      <c r="E525" s="3809">
        <v>5.4</v>
      </c>
      <c r="F525" s="3810">
        <v>5.4</v>
      </c>
      <c r="G525" s="3810">
        <v>5.4</v>
      </c>
      <c r="H525" s="3811">
        <v>5.4</v>
      </c>
      <c r="I525" s="3810">
        <v>5.4</v>
      </c>
      <c r="J525" s="3810">
        <v>5.4</v>
      </c>
      <c r="K525" s="3810">
        <v>4.8</v>
      </c>
      <c r="L525" s="3810">
        <v>4.2</v>
      </c>
      <c r="M525" s="3810">
        <v>6.6</v>
      </c>
      <c r="N525" s="3811">
        <v>7.8</v>
      </c>
      <c r="O525" s="3810">
        <v>8.4</v>
      </c>
      <c r="P525" s="3810">
        <v>8.4</v>
      </c>
      <c r="Q525" s="3810">
        <v>7.2</v>
      </c>
      <c r="R525" s="3810">
        <v>6.6</v>
      </c>
      <c r="S525" s="3810">
        <v>7.8</v>
      </c>
      <c r="T525" s="3810">
        <v>8.4</v>
      </c>
      <c r="U525" s="3810">
        <v>7.8</v>
      </c>
      <c r="V525" s="3811">
        <v>9.6</v>
      </c>
      <c r="W525" s="3810">
        <v>7.8</v>
      </c>
      <c r="X525" s="3810">
        <v>6</v>
      </c>
      <c r="Y525" s="3810">
        <v>4.8</v>
      </c>
      <c r="Z525" s="3810">
        <v>6</v>
      </c>
      <c r="AA525" s="3810">
        <v>4.8</v>
      </c>
      <c r="AB525" s="3812">
        <v>6</v>
      </c>
      <c r="AC525" s="1464">
        <f>SUM(E525:AB525)</f>
        <v>155.40000000000003</v>
      </c>
      <c r="AD525" s="3370"/>
    </row>
    <row r="526" spans="1:30" s="7" customFormat="1" ht="12.75" customHeight="1">
      <c r="A526" s="4863"/>
      <c r="B526" s="4863"/>
      <c r="C526" s="1871" t="s">
        <v>315</v>
      </c>
      <c r="D526" s="774" t="s">
        <v>340</v>
      </c>
      <c r="E526" s="432">
        <v>44.727172948890924</v>
      </c>
      <c r="F526" s="433">
        <v>46.514513863954335</v>
      </c>
      <c r="G526" s="433">
        <v>44.727172948890924</v>
      </c>
      <c r="H526" s="1092">
        <v>45.322841923251019</v>
      </c>
      <c r="I526" s="433">
        <v>44.727172948890924</v>
      </c>
      <c r="J526" s="433">
        <v>45.322841923251019</v>
      </c>
      <c r="K526" s="433">
        <v>45.255275935519386</v>
      </c>
      <c r="L526" s="433">
        <v>45.793012567421243</v>
      </c>
      <c r="M526" s="433">
        <v>48.451625359733804</v>
      </c>
      <c r="N526" s="1092">
        <v>42.718146027186151</v>
      </c>
      <c r="O526" s="433">
        <v>51.095205254505046</v>
      </c>
      <c r="P526" s="433">
        <v>55.242375039456803</v>
      </c>
      <c r="Q526" s="433">
        <v>47.350607176677258</v>
      </c>
      <c r="R526" s="433">
        <v>46.075155995395178</v>
      </c>
      <c r="S526" s="433">
        <v>55.748363204671762</v>
      </c>
      <c r="T526" s="433">
        <v>54.649428176331362</v>
      </c>
      <c r="U526" s="433">
        <v>50.407142351059733</v>
      </c>
      <c r="V526" s="1092">
        <v>48.950587330490734</v>
      </c>
      <c r="W526" s="433">
        <v>52.186205073754884</v>
      </c>
      <c r="X526" s="433">
        <v>44.209048847492745</v>
      </c>
      <c r="Y526" s="433">
        <v>43.465848663059603</v>
      </c>
      <c r="Z526" s="433">
        <v>37.088542705261418</v>
      </c>
      <c r="AA526" s="433">
        <v>42.273395889140488</v>
      </c>
      <c r="AB526" s="434">
        <v>43.020460248584051</v>
      </c>
      <c r="AC526" s="1461"/>
      <c r="AD526" s="3370"/>
    </row>
    <row r="527" spans="1:30" s="7" customFormat="1" ht="12.75" customHeight="1">
      <c r="A527" s="4863"/>
      <c r="B527" s="4863"/>
      <c r="C527" s="2075" t="s">
        <v>342</v>
      </c>
      <c r="D527" s="1370" t="s">
        <v>110</v>
      </c>
      <c r="E527" s="4039">
        <v>2.5</v>
      </c>
      <c r="F527" s="4040">
        <v>2.2999999999999998</v>
      </c>
      <c r="G527" s="4040">
        <v>2.2000000000000002</v>
      </c>
      <c r="H527" s="4042">
        <v>2</v>
      </c>
      <c r="I527" s="4040">
        <v>2.2000000000000002</v>
      </c>
      <c r="J527" s="4040">
        <v>2.2999999999999998</v>
      </c>
      <c r="K527" s="4040">
        <v>2.5</v>
      </c>
      <c r="L527" s="4040">
        <v>2.2999999999999998</v>
      </c>
      <c r="M527" s="4040">
        <v>2.2999999999999998</v>
      </c>
      <c r="N527" s="4042">
        <v>2.6</v>
      </c>
      <c r="O527" s="4040">
        <v>2.5</v>
      </c>
      <c r="P527" s="4040">
        <v>2.2999999999999998</v>
      </c>
      <c r="Q527" s="4040">
        <v>2</v>
      </c>
      <c r="R527" s="4040">
        <v>2.5</v>
      </c>
      <c r="S527" s="4040">
        <v>2.9</v>
      </c>
      <c r="T527" s="4040">
        <v>2.6</v>
      </c>
      <c r="U527" s="4040">
        <v>2.6</v>
      </c>
      <c r="V527" s="4042">
        <v>3.2</v>
      </c>
      <c r="W527" s="4040">
        <v>2.2999999999999998</v>
      </c>
      <c r="X527" s="4040">
        <v>1.7</v>
      </c>
      <c r="Y527" s="4043">
        <v>2.2999999999999998</v>
      </c>
      <c r="Z527" s="4040">
        <v>2</v>
      </c>
      <c r="AA527" s="4040">
        <v>2</v>
      </c>
      <c r="AB527" s="4286">
        <v>2</v>
      </c>
      <c r="AC527" s="1461"/>
      <c r="AD527" s="3370"/>
    </row>
    <row r="528" spans="1:30" s="7" customFormat="1" ht="12.75" customHeight="1" thickBot="1">
      <c r="A528" s="4863"/>
      <c r="B528" s="4863"/>
      <c r="C528" s="1828" t="s">
        <v>315</v>
      </c>
      <c r="D528" s="1400" t="s">
        <v>111</v>
      </c>
      <c r="E528" s="1137">
        <v>0.12162162162162163</v>
      </c>
      <c r="F528" s="1138">
        <v>0.11688311688311688</v>
      </c>
      <c r="G528" s="1138">
        <v>0.12162162162162163</v>
      </c>
      <c r="H528" s="1236">
        <v>0.12000000000000001</v>
      </c>
      <c r="I528" s="1138">
        <v>0.12162162162162163</v>
      </c>
      <c r="J528" s="1138">
        <v>0.12000000000000001</v>
      </c>
      <c r="K528" s="1138">
        <v>0.10666666666666666</v>
      </c>
      <c r="L528" s="1138">
        <v>9.2105263157894732E-2</v>
      </c>
      <c r="M528" s="1138">
        <v>0.13749999999999998</v>
      </c>
      <c r="N528" s="1236">
        <v>0.18571428571428572</v>
      </c>
      <c r="O528" s="1138">
        <v>0.16666666666666669</v>
      </c>
      <c r="P528" s="1138">
        <v>0.15384615384615385</v>
      </c>
      <c r="Q528" s="1138">
        <v>0.15384615384615385</v>
      </c>
      <c r="R528" s="1138">
        <v>0.14473684210526314</v>
      </c>
      <c r="S528" s="1138">
        <v>0.14130434782608695</v>
      </c>
      <c r="T528" s="1138">
        <v>0.15555555555555556</v>
      </c>
      <c r="U528" s="1138">
        <v>0.15662650602409639</v>
      </c>
      <c r="V528" s="1236">
        <v>0.19999999999999998</v>
      </c>
      <c r="W528" s="1138">
        <v>0.15116279069767441</v>
      </c>
      <c r="X528" s="1138">
        <v>0.13698630136986303</v>
      </c>
      <c r="Y528" s="1144">
        <v>0.1111111111111111</v>
      </c>
      <c r="Z528" s="1138">
        <v>0.16393442622950818</v>
      </c>
      <c r="AA528" s="1138">
        <v>0.11428571428571428</v>
      </c>
      <c r="AB528" s="1139">
        <v>0.14084507042253522</v>
      </c>
      <c r="AC528" s="1424"/>
      <c r="AD528" s="3370"/>
    </row>
    <row r="529" spans="1:30" s="7" customFormat="1" ht="12.75" customHeight="1">
      <c r="A529" s="4816" t="s">
        <v>156</v>
      </c>
      <c r="B529" s="5004" t="s">
        <v>646</v>
      </c>
      <c r="C529" s="1824" t="s">
        <v>296</v>
      </c>
      <c r="D529" s="1368" t="s">
        <v>108</v>
      </c>
      <c r="E529" s="534"/>
      <c r="F529" s="454"/>
      <c r="G529" s="454"/>
      <c r="H529" s="1247"/>
      <c r="I529" s="454"/>
      <c r="J529" s="454"/>
      <c r="K529" s="454"/>
      <c r="L529" s="454"/>
      <c r="M529" s="454"/>
      <c r="N529" s="1247"/>
      <c r="O529" s="454"/>
      <c r="P529" s="454"/>
      <c r="Q529" s="454"/>
      <c r="R529" s="454"/>
      <c r="S529" s="454"/>
      <c r="T529" s="454"/>
      <c r="U529" s="454"/>
      <c r="V529" s="1247"/>
      <c r="W529" s="454"/>
      <c r="X529" s="454"/>
      <c r="Y529" s="454"/>
      <c r="Z529" s="454"/>
      <c r="AA529" s="454"/>
      <c r="AB529" s="535"/>
      <c r="AC529" s="1422">
        <f>SUM(E529:AB529)</f>
        <v>0</v>
      </c>
      <c r="AD529" s="3370"/>
    </row>
    <row r="530" spans="1:30" s="7" customFormat="1" ht="12.75" customHeight="1">
      <c r="A530" s="4817"/>
      <c r="B530" s="5005"/>
      <c r="C530" s="1825" t="s">
        <v>296</v>
      </c>
      <c r="D530" s="1370" t="s">
        <v>109</v>
      </c>
      <c r="E530" s="463"/>
      <c r="F530" s="458"/>
      <c r="G530" s="458"/>
      <c r="H530" s="1244"/>
      <c r="I530" s="458"/>
      <c r="J530" s="458"/>
      <c r="K530" s="458"/>
      <c r="L530" s="458"/>
      <c r="M530" s="458"/>
      <c r="N530" s="1244"/>
      <c r="O530" s="458"/>
      <c r="P530" s="458"/>
      <c r="Q530" s="458"/>
      <c r="R530" s="458"/>
      <c r="S530" s="458"/>
      <c r="T530" s="458"/>
      <c r="U530" s="458"/>
      <c r="V530" s="1244"/>
      <c r="W530" s="458"/>
      <c r="X530" s="458"/>
      <c r="Y530" s="458"/>
      <c r="Z530" s="458"/>
      <c r="AA530" s="458"/>
      <c r="AB530" s="464"/>
      <c r="AC530" s="1422">
        <f>SUM(E530:AB530)</f>
        <v>0</v>
      </c>
      <c r="AD530" s="3370"/>
    </row>
    <row r="531" spans="1:30" s="7" customFormat="1" ht="12.75" customHeight="1" thickBot="1">
      <c r="A531" s="4863"/>
      <c r="B531" s="5107"/>
      <c r="C531" s="1828"/>
      <c r="D531" s="1400" t="s">
        <v>111</v>
      </c>
      <c r="E531" s="1411"/>
      <c r="F531" s="1181"/>
      <c r="G531" s="1181"/>
      <c r="H531" s="1246"/>
      <c r="I531" s="1182"/>
      <c r="J531" s="1182"/>
      <c r="K531" s="1182"/>
      <c r="L531" s="1182"/>
      <c r="M531" s="1182"/>
      <c r="N531" s="1246"/>
      <c r="O531" s="1182"/>
      <c r="P531" s="1182"/>
      <c r="Q531" s="1182"/>
      <c r="R531" s="1182"/>
      <c r="S531" s="1182"/>
      <c r="T531" s="1182"/>
      <c r="U531" s="1182"/>
      <c r="V531" s="1246"/>
      <c r="W531" s="1182"/>
      <c r="X531" s="1182"/>
      <c r="Y531" s="1182"/>
      <c r="Z531" s="1182"/>
      <c r="AA531" s="1182"/>
      <c r="AB531" s="1482"/>
      <c r="AC531" s="1424"/>
      <c r="AD531" s="3370"/>
    </row>
    <row r="532" spans="1:30" s="7" customFormat="1" ht="12.75" customHeight="1">
      <c r="A532" s="4816" t="s">
        <v>175</v>
      </c>
      <c r="B532" s="4816" t="s">
        <v>24</v>
      </c>
      <c r="C532" s="1824" t="s">
        <v>502</v>
      </c>
      <c r="D532" s="1368" t="s">
        <v>108</v>
      </c>
      <c r="E532" s="3815">
        <v>1732.2</v>
      </c>
      <c r="F532" s="1605">
        <v>1564.2</v>
      </c>
      <c r="G532" s="1605">
        <v>1503.6</v>
      </c>
      <c r="H532" s="3816">
        <v>1466.4</v>
      </c>
      <c r="I532" s="1605">
        <v>1515</v>
      </c>
      <c r="J532" s="1605">
        <v>1605</v>
      </c>
      <c r="K532" s="1605">
        <v>1891.2</v>
      </c>
      <c r="L532" s="1605">
        <v>2244.6</v>
      </c>
      <c r="M532" s="1605">
        <v>2520</v>
      </c>
      <c r="N532" s="3816">
        <v>2710.8</v>
      </c>
      <c r="O532" s="1605">
        <v>2777.4</v>
      </c>
      <c r="P532" s="1605">
        <v>2821.2</v>
      </c>
      <c r="Q532" s="1605">
        <v>2884.8</v>
      </c>
      <c r="R532" s="1605">
        <v>2813.4</v>
      </c>
      <c r="S532" s="1605">
        <v>2899.2</v>
      </c>
      <c r="T532" s="1605">
        <v>2989.2</v>
      </c>
      <c r="U532" s="1605">
        <v>3051</v>
      </c>
      <c r="V532" s="3816">
        <v>3117.6</v>
      </c>
      <c r="W532" s="1605">
        <v>3123</v>
      </c>
      <c r="X532" s="1605">
        <v>3034.2</v>
      </c>
      <c r="Y532" s="1605">
        <v>2905.8</v>
      </c>
      <c r="Z532" s="1605">
        <v>2743.8</v>
      </c>
      <c r="AA532" s="1605">
        <v>2369.4</v>
      </c>
      <c r="AB532" s="3867">
        <v>2034.6</v>
      </c>
      <c r="AC532" s="1463">
        <f>SUM(E532:AB532)</f>
        <v>58317.599999999999</v>
      </c>
      <c r="AD532" s="3370"/>
    </row>
    <row r="533" spans="1:30" s="7" customFormat="1" ht="12.75" customHeight="1">
      <c r="A533" s="4817"/>
      <c r="B533" s="4817"/>
      <c r="C533" s="1834" t="s">
        <v>502</v>
      </c>
      <c r="D533" s="1370" t="s">
        <v>109</v>
      </c>
      <c r="E533" s="3809">
        <v>542.4</v>
      </c>
      <c r="F533" s="3810">
        <v>519.6</v>
      </c>
      <c r="G533" s="3810">
        <v>515.4</v>
      </c>
      <c r="H533" s="3811">
        <v>504.6</v>
      </c>
      <c r="I533" s="3810">
        <v>525</v>
      </c>
      <c r="J533" s="3810">
        <v>519</v>
      </c>
      <c r="K533" s="3810">
        <v>560.4</v>
      </c>
      <c r="L533" s="3810">
        <v>634.79999999999995</v>
      </c>
      <c r="M533" s="3810">
        <v>780</v>
      </c>
      <c r="N533" s="3811">
        <v>769.8</v>
      </c>
      <c r="O533" s="3810">
        <v>753.6</v>
      </c>
      <c r="P533" s="3810">
        <v>749.4</v>
      </c>
      <c r="Q533" s="3810">
        <v>777.6</v>
      </c>
      <c r="R533" s="3810">
        <v>750</v>
      </c>
      <c r="S533" s="3810">
        <v>785.4</v>
      </c>
      <c r="T533" s="3810">
        <v>793.2</v>
      </c>
      <c r="U533" s="3810">
        <v>831.6</v>
      </c>
      <c r="V533" s="3811">
        <v>912</v>
      </c>
      <c r="W533" s="3810">
        <v>897.6</v>
      </c>
      <c r="X533" s="3810">
        <v>831.6</v>
      </c>
      <c r="Y533" s="3810">
        <v>778.8</v>
      </c>
      <c r="Z533" s="3810">
        <v>744.6</v>
      </c>
      <c r="AA533" s="3810">
        <v>651.6</v>
      </c>
      <c r="AB533" s="3812">
        <v>599.4</v>
      </c>
      <c r="AC533" s="1464">
        <f>SUM(E533:AB533)</f>
        <v>16727.400000000001</v>
      </c>
      <c r="AD533" s="3370"/>
    </row>
    <row r="534" spans="1:30" s="7" customFormat="1" ht="12.75" customHeight="1">
      <c r="A534" s="4863"/>
      <c r="B534" s="4863"/>
      <c r="C534" s="1871" t="s">
        <v>315</v>
      </c>
      <c r="D534" s="774" t="s">
        <v>340</v>
      </c>
      <c r="E534" s="432">
        <v>1815.1348710219856</v>
      </c>
      <c r="F534" s="433">
        <v>1648.2432466113733</v>
      </c>
      <c r="G534" s="433">
        <v>1589.4810851343905</v>
      </c>
      <c r="H534" s="1092">
        <v>1550.7901598862434</v>
      </c>
      <c r="I534" s="433">
        <v>1603.3870399875384</v>
      </c>
      <c r="J534" s="433">
        <v>1686.8271992115849</v>
      </c>
      <c r="K534" s="433">
        <v>1972.4820911734535</v>
      </c>
      <c r="L534" s="433">
        <v>2332.6380345008524</v>
      </c>
      <c r="M534" s="433">
        <v>2637.9537524376728</v>
      </c>
      <c r="N534" s="1092">
        <v>2817.9830872452021</v>
      </c>
      <c r="O534" s="433">
        <v>2877.8227395029044</v>
      </c>
      <c r="P534" s="433">
        <v>2919.0357654540649</v>
      </c>
      <c r="Q534" s="433">
        <v>2987.7638460895801</v>
      </c>
      <c r="R534" s="433">
        <v>2911.652376229003</v>
      </c>
      <c r="S534" s="433">
        <v>3003.7000183107498</v>
      </c>
      <c r="T534" s="433">
        <v>3092.6498152878544</v>
      </c>
      <c r="U534" s="433">
        <v>3162.3028887189162</v>
      </c>
      <c r="V534" s="1092">
        <v>3248.2570341646301</v>
      </c>
      <c r="W534" s="433">
        <v>3249.432990538503</v>
      </c>
      <c r="X534" s="433">
        <v>3146.0972966518375</v>
      </c>
      <c r="Y534" s="433">
        <v>3008.3555441470012</v>
      </c>
      <c r="Z534" s="433">
        <v>2843.0384450443157</v>
      </c>
      <c r="AA534" s="433">
        <v>2457.3642220883739</v>
      </c>
      <c r="AB534" s="434">
        <v>2121.0557559856834</v>
      </c>
      <c r="AC534" s="1465"/>
      <c r="AD534" s="3370"/>
    </row>
    <row r="535" spans="1:30" s="7" customFormat="1" ht="12.75" customHeight="1">
      <c r="A535" s="4863"/>
      <c r="B535" s="4863"/>
      <c r="C535" s="2075" t="s">
        <v>342</v>
      </c>
      <c r="D535" s="1370" t="s">
        <v>110</v>
      </c>
      <c r="E535" s="4039">
        <v>106.9</v>
      </c>
      <c r="F535" s="4040">
        <v>91.6</v>
      </c>
      <c r="G535" s="4040">
        <v>85.6</v>
      </c>
      <c r="H535" s="4042">
        <v>85.1</v>
      </c>
      <c r="I535" s="4043">
        <v>83.5</v>
      </c>
      <c r="J535" s="4043">
        <v>86.6</v>
      </c>
      <c r="K535" s="4043">
        <v>96.6</v>
      </c>
      <c r="L535" s="4043">
        <v>117.8</v>
      </c>
      <c r="M535" s="4043">
        <v>133.80000000000001</v>
      </c>
      <c r="N535" s="4042">
        <v>153.9</v>
      </c>
      <c r="O535" s="4043">
        <v>156.4</v>
      </c>
      <c r="P535" s="4043">
        <v>155.9</v>
      </c>
      <c r="Q535" s="4043">
        <v>161.30000000000001</v>
      </c>
      <c r="R535" s="4043">
        <v>164</v>
      </c>
      <c r="S535" s="4043">
        <v>163.30000000000001</v>
      </c>
      <c r="T535" s="4043">
        <v>173.9</v>
      </c>
      <c r="U535" s="4043">
        <v>177.4</v>
      </c>
      <c r="V535" s="4042">
        <v>181.9</v>
      </c>
      <c r="W535" s="4043">
        <v>178.1</v>
      </c>
      <c r="X535" s="4043">
        <v>179.9</v>
      </c>
      <c r="Y535" s="4043">
        <v>171.4</v>
      </c>
      <c r="Z535" s="4043">
        <v>162.5</v>
      </c>
      <c r="AA535" s="4043">
        <v>144.1</v>
      </c>
      <c r="AB535" s="2074">
        <v>125.4</v>
      </c>
      <c r="AC535" s="1465"/>
      <c r="AD535" s="3370"/>
    </row>
    <row r="536" spans="1:30" s="34" customFormat="1" ht="12.75" customHeight="1" thickBot="1">
      <c r="A536" s="4863"/>
      <c r="B536" s="4863"/>
      <c r="C536" s="1827" t="s">
        <v>315</v>
      </c>
      <c r="D536" s="1400" t="s">
        <v>111</v>
      </c>
      <c r="E536" s="1137">
        <v>0.31312781434014547</v>
      </c>
      <c r="F536" s="1138">
        <v>0.33218258534714229</v>
      </c>
      <c r="G536" s="1138">
        <v>0.34277733439744612</v>
      </c>
      <c r="H536" s="1236">
        <v>0.34410801963993454</v>
      </c>
      <c r="I536" s="1144">
        <v>0.34653465346534651</v>
      </c>
      <c r="J536" s="1144">
        <v>0.3233644859813084</v>
      </c>
      <c r="K536" s="1144">
        <v>0.29631979695431471</v>
      </c>
      <c r="L536" s="1144">
        <v>0.28281208233092753</v>
      </c>
      <c r="M536" s="1144">
        <v>0.30952380952380953</v>
      </c>
      <c r="N536" s="1236">
        <v>0.28397521027003098</v>
      </c>
      <c r="O536" s="1144">
        <v>0.27133290127457332</v>
      </c>
      <c r="P536" s="1144">
        <v>0.26563164610803913</v>
      </c>
      <c r="Q536" s="1144">
        <v>0.26955074875207985</v>
      </c>
      <c r="R536" s="1144">
        <v>0.26658136063126464</v>
      </c>
      <c r="S536" s="1144">
        <v>0.27090231788079472</v>
      </c>
      <c r="T536" s="1144">
        <v>0.26535527900441591</v>
      </c>
      <c r="U536" s="1144">
        <v>0.27256637168141595</v>
      </c>
      <c r="V536" s="1236">
        <v>0.29253271747498077</v>
      </c>
      <c r="W536" s="1144">
        <v>0.28741594620557159</v>
      </c>
      <c r="X536" s="1144">
        <v>0.2740755388570299</v>
      </c>
      <c r="Y536" s="1144">
        <v>0.26801569275242615</v>
      </c>
      <c r="Z536" s="1144">
        <v>0.27137546468401486</v>
      </c>
      <c r="AA536" s="1144">
        <v>0.2750063307166371</v>
      </c>
      <c r="AB536" s="1479">
        <v>0.29460336184016517</v>
      </c>
      <c r="AC536" s="1818">
        <f t="shared" ref="AC536" si="108">AC533/AC532</f>
        <v>0.28683279147290014</v>
      </c>
      <c r="AD536" s="1141"/>
    </row>
    <row r="537" spans="1:30" s="7" customFormat="1" ht="12.75" customHeight="1">
      <c r="A537" s="4816" t="s">
        <v>206</v>
      </c>
      <c r="B537" s="4816" t="s">
        <v>355</v>
      </c>
      <c r="C537" s="1824" t="s">
        <v>502</v>
      </c>
      <c r="D537" s="1368" t="s">
        <v>108</v>
      </c>
      <c r="E537" s="3815">
        <v>95.2</v>
      </c>
      <c r="F537" s="1605">
        <v>92.4</v>
      </c>
      <c r="G537" s="1605">
        <v>92.8</v>
      </c>
      <c r="H537" s="3816">
        <v>93.6</v>
      </c>
      <c r="I537" s="1605">
        <v>93.2</v>
      </c>
      <c r="J537" s="1605">
        <v>92.8</v>
      </c>
      <c r="K537" s="1605">
        <v>92.4</v>
      </c>
      <c r="L537" s="1605">
        <v>96.8</v>
      </c>
      <c r="M537" s="1605">
        <v>106.4</v>
      </c>
      <c r="N537" s="3816">
        <v>97.6</v>
      </c>
      <c r="O537" s="1605">
        <v>86.8</v>
      </c>
      <c r="P537" s="1605">
        <v>82</v>
      </c>
      <c r="Q537" s="1605">
        <v>80</v>
      </c>
      <c r="R537" s="1605">
        <v>86.4</v>
      </c>
      <c r="S537" s="1605">
        <v>91.6</v>
      </c>
      <c r="T537" s="1605">
        <v>114.4</v>
      </c>
      <c r="U537" s="1605">
        <v>110.8</v>
      </c>
      <c r="V537" s="3816">
        <v>121.6</v>
      </c>
      <c r="W537" s="1605">
        <v>118</v>
      </c>
      <c r="X537" s="1605">
        <v>103.2</v>
      </c>
      <c r="Y537" s="1605">
        <v>98</v>
      </c>
      <c r="Z537" s="1605">
        <v>101.6</v>
      </c>
      <c r="AA537" s="1605">
        <v>99.2</v>
      </c>
      <c r="AB537" s="3867">
        <v>97.6</v>
      </c>
      <c r="AC537" s="1463">
        <f>SUM(E537:AB537)</f>
        <v>2344.3999999999996</v>
      </c>
      <c r="AD537" s="3370"/>
    </row>
    <row r="538" spans="1:30" s="7" customFormat="1" ht="12.75" customHeight="1">
      <c r="A538" s="4817"/>
      <c r="B538" s="4817"/>
      <c r="C538" s="1834" t="s">
        <v>502</v>
      </c>
      <c r="D538" s="1370" t="s">
        <v>109</v>
      </c>
      <c r="E538" s="3809">
        <v>14.8</v>
      </c>
      <c r="F538" s="3810">
        <v>14.4</v>
      </c>
      <c r="G538" s="3810">
        <v>14.8</v>
      </c>
      <c r="H538" s="3811">
        <v>14.8</v>
      </c>
      <c r="I538" s="3810">
        <v>14.8</v>
      </c>
      <c r="J538" s="3810">
        <v>14.8</v>
      </c>
      <c r="K538" s="3810">
        <v>13.6</v>
      </c>
      <c r="L538" s="3810">
        <v>13.2</v>
      </c>
      <c r="M538" s="3810">
        <v>16</v>
      </c>
      <c r="N538" s="3811">
        <v>34.799999999999997</v>
      </c>
      <c r="O538" s="3810">
        <v>26</v>
      </c>
      <c r="P538" s="3810">
        <v>20.8</v>
      </c>
      <c r="Q538" s="3810">
        <v>16.8</v>
      </c>
      <c r="R538" s="3810">
        <v>25.2</v>
      </c>
      <c r="S538" s="3810">
        <v>24.4</v>
      </c>
      <c r="T538" s="3810">
        <v>22.8</v>
      </c>
      <c r="U538" s="3810">
        <v>14.8</v>
      </c>
      <c r="V538" s="3811">
        <v>28.4</v>
      </c>
      <c r="W538" s="3810">
        <v>24.4</v>
      </c>
      <c r="X538" s="3810">
        <v>16</v>
      </c>
      <c r="Y538" s="3810">
        <v>15.2</v>
      </c>
      <c r="Z538" s="3810">
        <v>15.6</v>
      </c>
      <c r="AA538" s="3810">
        <v>15.6</v>
      </c>
      <c r="AB538" s="3812">
        <v>16.399999999999999</v>
      </c>
      <c r="AC538" s="1464">
        <f>SUM(E538:AB538)</f>
        <v>448.4</v>
      </c>
      <c r="AD538" s="3370"/>
    </row>
    <row r="539" spans="1:30" s="7" customFormat="1" ht="12.75" customHeight="1">
      <c r="A539" s="4863"/>
      <c r="B539" s="4863"/>
      <c r="C539" s="1871" t="s">
        <v>315</v>
      </c>
      <c r="D539" s="774" t="s">
        <v>340</v>
      </c>
      <c r="E539" s="432">
        <v>96.343551937843785</v>
      </c>
      <c r="F539" s="433">
        <v>93.515346334171269</v>
      </c>
      <c r="G539" s="433">
        <v>93.972762011127458</v>
      </c>
      <c r="H539" s="1092">
        <v>94.762861923857074</v>
      </c>
      <c r="I539" s="433">
        <v>94.367791115401232</v>
      </c>
      <c r="J539" s="433">
        <v>93.972762011127458</v>
      </c>
      <c r="K539" s="433">
        <v>93.395503103736203</v>
      </c>
      <c r="L539" s="433">
        <v>97.695854569167878</v>
      </c>
      <c r="M539" s="433">
        <v>107.59628246366135</v>
      </c>
      <c r="N539" s="1092">
        <v>103.61853116117791</v>
      </c>
      <c r="O539" s="433">
        <v>90.610374681931432</v>
      </c>
      <c r="P539" s="433">
        <v>84.596926658123934</v>
      </c>
      <c r="Q539" s="433">
        <v>81.744969264169399</v>
      </c>
      <c r="R539" s="433">
        <v>90</v>
      </c>
      <c r="S539" s="433">
        <v>94.79409264294901</v>
      </c>
      <c r="T539" s="433">
        <v>116.64990355761122</v>
      </c>
      <c r="U539" s="433">
        <v>111.78407757815958</v>
      </c>
      <c r="V539" s="1092">
        <v>124.87241488815694</v>
      </c>
      <c r="W539" s="433">
        <v>120.49630699735158</v>
      </c>
      <c r="X539" s="433">
        <v>104.43294499342629</v>
      </c>
      <c r="Y539" s="433">
        <v>99.171770176799811</v>
      </c>
      <c r="Z539" s="433">
        <v>102.79066105439735</v>
      </c>
      <c r="AA539" s="433">
        <v>100.41912168506555</v>
      </c>
      <c r="AB539" s="434">
        <v>98.968277745952506</v>
      </c>
      <c r="AC539" s="1465"/>
      <c r="AD539" s="3370"/>
    </row>
    <row r="540" spans="1:30" s="7" customFormat="1" ht="12.75" customHeight="1">
      <c r="A540" s="4863"/>
      <c r="B540" s="4863"/>
      <c r="C540" s="2075" t="s">
        <v>342</v>
      </c>
      <c r="D540" s="1370" t="s">
        <v>110</v>
      </c>
      <c r="E540" s="4039">
        <v>4.5999999999999996</v>
      </c>
      <c r="F540" s="4040">
        <v>4.5999999999999996</v>
      </c>
      <c r="G540" s="4040">
        <v>4.7</v>
      </c>
      <c r="H540" s="4042">
        <v>4</v>
      </c>
      <c r="I540" s="4043">
        <v>4.5999999999999996</v>
      </c>
      <c r="J540" s="4043">
        <v>4.8</v>
      </c>
      <c r="K540" s="4043">
        <v>4.8</v>
      </c>
      <c r="L540" s="4043">
        <v>4.0999999999999996</v>
      </c>
      <c r="M540" s="4043">
        <v>5.6</v>
      </c>
      <c r="N540" s="4042">
        <v>7</v>
      </c>
      <c r="O540" s="4043">
        <v>4.2</v>
      </c>
      <c r="P540" s="4043">
        <v>6.2</v>
      </c>
      <c r="Q540" s="4043">
        <v>3.6</v>
      </c>
      <c r="R540" s="4043">
        <v>3.6</v>
      </c>
      <c r="S540" s="4043">
        <v>4.5999999999999996</v>
      </c>
      <c r="T540" s="4043">
        <v>6.4</v>
      </c>
      <c r="U540" s="4043">
        <v>6</v>
      </c>
      <c r="V540" s="4042">
        <v>5.8</v>
      </c>
      <c r="W540" s="4043">
        <v>7.5</v>
      </c>
      <c r="X540" s="4043">
        <v>5.8</v>
      </c>
      <c r="Y540" s="4043">
        <v>5.2</v>
      </c>
      <c r="Z540" s="4043">
        <v>5.7</v>
      </c>
      <c r="AA540" s="4043">
        <v>5.4</v>
      </c>
      <c r="AB540" s="2074">
        <v>5.3</v>
      </c>
      <c r="AC540" s="1465"/>
      <c r="AD540" s="3370"/>
    </row>
    <row r="541" spans="1:30" s="7" customFormat="1" ht="12.75" customHeight="1" thickBot="1">
      <c r="A541" s="4858"/>
      <c r="B541" s="4858"/>
      <c r="C541" s="1827" t="s">
        <v>315</v>
      </c>
      <c r="D541" s="1400" t="s">
        <v>111</v>
      </c>
      <c r="E541" s="1153">
        <v>0.15546218487394958</v>
      </c>
      <c r="F541" s="1154">
        <v>0.15584415584415584</v>
      </c>
      <c r="G541" s="1154">
        <v>0.15948275862068967</v>
      </c>
      <c r="H541" s="1239">
        <v>0.15811965811965814</v>
      </c>
      <c r="I541" s="1155">
        <v>0.15879828326180256</v>
      </c>
      <c r="J541" s="1155">
        <v>0.15948275862068967</v>
      </c>
      <c r="K541" s="1155">
        <v>0.14718614718614717</v>
      </c>
      <c r="L541" s="1155">
        <v>0.13636363636363635</v>
      </c>
      <c r="M541" s="1155">
        <v>0.15037593984962405</v>
      </c>
      <c r="N541" s="1239">
        <v>0.35655737704918034</v>
      </c>
      <c r="O541" s="1155">
        <v>0.29953917050691248</v>
      </c>
      <c r="P541" s="1155">
        <v>0.25365853658536586</v>
      </c>
      <c r="Q541" s="1155">
        <v>0.21000000000000002</v>
      </c>
      <c r="R541" s="1155">
        <v>0.29166666666666663</v>
      </c>
      <c r="S541" s="1155">
        <v>0.26637554585152839</v>
      </c>
      <c r="T541" s="1155">
        <v>0.1993006993006993</v>
      </c>
      <c r="U541" s="1155">
        <v>0.13357400722021662</v>
      </c>
      <c r="V541" s="1239">
        <v>0.23355263157894737</v>
      </c>
      <c r="W541" s="1155">
        <v>0.20677966101694914</v>
      </c>
      <c r="X541" s="1155">
        <v>0.15503875968992248</v>
      </c>
      <c r="Y541" s="1155">
        <v>0.15510204081632653</v>
      </c>
      <c r="Z541" s="1155">
        <v>0.15354330708661418</v>
      </c>
      <c r="AA541" s="1155">
        <v>0.15725806451612903</v>
      </c>
      <c r="AB541" s="1478">
        <v>0.16803278688524589</v>
      </c>
      <c r="AC541" s="1467">
        <f>AC538/AC537</f>
        <v>0.19126428937041462</v>
      </c>
      <c r="AD541" s="3370"/>
    </row>
    <row r="542" spans="1:30" s="7" customFormat="1" ht="12.75" customHeight="1">
      <c r="A542" s="1485"/>
      <c r="B542" s="1435" t="s">
        <v>6</v>
      </c>
      <c r="C542" s="1824" t="s">
        <v>502</v>
      </c>
      <c r="D542" s="1368" t="s">
        <v>108</v>
      </c>
      <c r="E542" s="3815">
        <v>5.2590000000000003</v>
      </c>
      <c r="F542" s="1605">
        <v>5.2380000000000004</v>
      </c>
      <c r="G542" s="1605">
        <v>5.3310000000000004</v>
      </c>
      <c r="H542" s="3816">
        <v>5.2290000000000001</v>
      </c>
      <c r="I542" s="1605">
        <v>5.2830000000000004</v>
      </c>
      <c r="J542" s="1605">
        <v>5.2140000000000004</v>
      </c>
      <c r="K542" s="1605">
        <v>5.181</v>
      </c>
      <c r="L542" s="1605">
        <v>5.1059999999999999</v>
      </c>
      <c r="M542" s="1605">
        <v>5.0129999999999999</v>
      </c>
      <c r="N542" s="3816">
        <v>5.1840000000000002</v>
      </c>
      <c r="O542" s="1605">
        <v>5.1269999999999998</v>
      </c>
      <c r="P542" s="1605">
        <v>5.202</v>
      </c>
      <c r="Q542" s="1605">
        <v>5.0549999999999997</v>
      </c>
      <c r="R542" s="1605">
        <v>5.1239999999999997</v>
      </c>
      <c r="S542" s="1605">
        <v>5.0819999999999999</v>
      </c>
      <c r="T542" s="1605">
        <v>5.181</v>
      </c>
      <c r="U542" s="1605">
        <v>5.085</v>
      </c>
      <c r="V542" s="3816">
        <v>5.085</v>
      </c>
      <c r="W542" s="1605">
        <v>4.9589999999999996</v>
      </c>
      <c r="X542" s="1605">
        <v>5.0970000000000004</v>
      </c>
      <c r="Y542" s="1605">
        <v>5.2080000000000002</v>
      </c>
      <c r="Z542" s="1605">
        <v>5.1449999999999996</v>
      </c>
      <c r="AA542" s="1605">
        <v>5.1989999999999998</v>
      </c>
      <c r="AB542" s="3817">
        <v>5.0880000000000001</v>
      </c>
      <c r="AC542" s="1518">
        <f>SUM(E542:AB542)</f>
        <v>123.67499999999995</v>
      </c>
      <c r="AD542" s="3370"/>
    </row>
    <row r="543" spans="1:30" s="7" customFormat="1" ht="12.75" customHeight="1" thickBot="1">
      <c r="A543" s="1486"/>
      <c r="B543" s="1441" t="s">
        <v>7</v>
      </c>
      <c r="C543" s="1834" t="s">
        <v>502</v>
      </c>
      <c r="D543" s="1401" t="s">
        <v>108</v>
      </c>
      <c r="E543" s="3905">
        <v>18.09</v>
      </c>
      <c r="F543" s="3906">
        <v>17.901</v>
      </c>
      <c r="G543" s="3906">
        <v>17.984999999999999</v>
      </c>
      <c r="H543" s="3907">
        <v>17.952000000000002</v>
      </c>
      <c r="I543" s="3906">
        <v>17.79</v>
      </c>
      <c r="J543" s="3906">
        <v>17.817</v>
      </c>
      <c r="K543" s="3906">
        <v>17.721</v>
      </c>
      <c r="L543" s="3906">
        <v>17.274000000000001</v>
      </c>
      <c r="M543" s="3906">
        <v>17.745000000000001</v>
      </c>
      <c r="N543" s="3907">
        <v>17.427</v>
      </c>
      <c r="O543" s="3906">
        <v>17.34</v>
      </c>
      <c r="P543" s="3906">
        <v>17.423999999999999</v>
      </c>
      <c r="Q543" s="3906">
        <v>17.274000000000001</v>
      </c>
      <c r="R543" s="3906">
        <v>17.420999999999999</v>
      </c>
      <c r="S543" s="3906">
        <v>17.228999999999999</v>
      </c>
      <c r="T543" s="3906">
        <v>17.265000000000001</v>
      </c>
      <c r="U543" s="3906">
        <v>17.43</v>
      </c>
      <c r="V543" s="3907">
        <v>17.538</v>
      </c>
      <c r="W543" s="3906">
        <v>17.678999999999998</v>
      </c>
      <c r="X543" s="3906">
        <v>17.61</v>
      </c>
      <c r="Y543" s="3906">
        <v>17.469000000000001</v>
      </c>
      <c r="Z543" s="3906">
        <v>17.649000000000001</v>
      </c>
      <c r="AA543" s="3906">
        <v>17.702999999999999</v>
      </c>
      <c r="AB543" s="3908">
        <v>17.718</v>
      </c>
      <c r="AC543" s="1888">
        <f>SUM(E543:AB543)</f>
        <v>422.45099999999996</v>
      </c>
      <c r="AD543" s="3370"/>
    </row>
    <row r="544" spans="1:30" s="7" customFormat="1" ht="12.75" customHeight="1">
      <c r="A544" s="4896" t="s">
        <v>134</v>
      </c>
      <c r="B544" s="5018"/>
      <c r="C544" s="1855" t="s">
        <v>315</v>
      </c>
      <c r="D544" s="1425" t="s">
        <v>108</v>
      </c>
      <c r="E544" s="1225">
        <f t="shared" ref="E544:AB544" si="109">E434+E439+E444+E449+E465+E470+E475+E480+E485+E490+E495+E508+E513+E532+E537+E500+E454+E524</f>
        <v>10088.6</v>
      </c>
      <c r="F544" s="1210">
        <f t="shared" si="109"/>
        <v>9675</v>
      </c>
      <c r="G544" s="1210">
        <f t="shared" si="109"/>
        <v>9479.5999999999967</v>
      </c>
      <c r="H544" s="1256">
        <f t="shared" si="109"/>
        <v>9423.7499999999982</v>
      </c>
      <c r="I544" s="1210">
        <f t="shared" si="109"/>
        <v>9521.0000000000018</v>
      </c>
      <c r="J544" s="1210">
        <f t="shared" si="109"/>
        <v>9830.6</v>
      </c>
      <c r="K544" s="1210">
        <f t="shared" si="109"/>
        <v>10607.6</v>
      </c>
      <c r="L544" s="1210">
        <f t="shared" si="109"/>
        <v>11618</v>
      </c>
      <c r="M544" s="1210">
        <f t="shared" si="109"/>
        <v>13186.6</v>
      </c>
      <c r="N544" s="1256">
        <f t="shared" si="109"/>
        <v>13975.35</v>
      </c>
      <c r="O544" s="1210">
        <f t="shared" si="109"/>
        <v>13975.4</v>
      </c>
      <c r="P544" s="1210">
        <f t="shared" si="109"/>
        <v>14015.199999999999</v>
      </c>
      <c r="Q544" s="1210">
        <f t="shared" si="109"/>
        <v>13786.4</v>
      </c>
      <c r="R544" s="1210">
        <f t="shared" si="109"/>
        <v>13670.8</v>
      </c>
      <c r="S544" s="1210">
        <f t="shared" si="109"/>
        <v>14033.000000000002</v>
      </c>
      <c r="T544" s="1210">
        <f t="shared" si="109"/>
        <v>14199.35</v>
      </c>
      <c r="U544" s="1210">
        <f t="shared" si="109"/>
        <v>14508.599999999997</v>
      </c>
      <c r="V544" s="1256">
        <f t="shared" si="109"/>
        <v>14328.800000000003</v>
      </c>
      <c r="W544" s="1210">
        <f t="shared" si="109"/>
        <v>14161</v>
      </c>
      <c r="X544" s="1210">
        <f t="shared" si="109"/>
        <v>13607.199999999999</v>
      </c>
      <c r="Y544" s="1211">
        <f t="shared" si="109"/>
        <v>13135.35</v>
      </c>
      <c r="Z544" s="1210">
        <f t="shared" si="109"/>
        <v>12766.2</v>
      </c>
      <c r="AA544" s="1210">
        <f t="shared" si="109"/>
        <v>11836.000000000002</v>
      </c>
      <c r="AB544" s="1226">
        <f t="shared" si="109"/>
        <v>10887.4</v>
      </c>
      <c r="AC544" s="1470">
        <f>SUM(E544:AB544)</f>
        <v>296316.80000000005</v>
      </c>
      <c r="AD544" s="3370"/>
    </row>
    <row r="545" spans="1:30" s="7" customFormat="1" ht="12.75" customHeight="1" thickBot="1">
      <c r="A545" s="5019"/>
      <c r="B545" s="5018"/>
      <c r="C545" s="1856" t="s">
        <v>315</v>
      </c>
      <c r="D545" s="1474" t="s">
        <v>109</v>
      </c>
      <c r="E545" s="2061">
        <f t="shared" ref="E545:AB545" si="110">E435+E440+E445+E450+E466+E471+E476+E481+E486+E491+E496+E501+E506+E509+E514+E533+E538+E525+E455</f>
        <v>3293.0000000000005</v>
      </c>
      <c r="F545" s="2062">
        <f t="shared" si="110"/>
        <v>3193.2</v>
      </c>
      <c r="G545" s="2062">
        <f t="shared" si="110"/>
        <v>3127.2000000000003</v>
      </c>
      <c r="H545" s="2063">
        <f t="shared" si="110"/>
        <v>3079.4</v>
      </c>
      <c r="I545" s="2062">
        <f t="shared" si="110"/>
        <v>3084.6000000000008</v>
      </c>
      <c r="J545" s="2062">
        <f t="shared" si="110"/>
        <v>3083.8</v>
      </c>
      <c r="K545" s="2062">
        <f t="shared" si="110"/>
        <v>3161.0000000000005</v>
      </c>
      <c r="L545" s="2062">
        <f t="shared" si="110"/>
        <v>3362</v>
      </c>
      <c r="M545" s="2062">
        <f t="shared" si="110"/>
        <v>4300.8</v>
      </c>
      <c r="N545" s="2063">
        <f t="shared" si="110"/>
        <v>4749</v>
      </c>
      <c r="O545" s="2062">
        <f t="shared" si="110"/>
        <v>4631.6000000000004</v>
      </c>
      <c r="P545" s="2062">
        <f t="shared" si="110"/>
        <v>4651.5999999999995</v>
      </c>
      <c r="Q545" s="2062">
        <f t="shared" si="110"/>
        <v>4321</v>
      </c>
      <c r="R545" s="2062">
        <f t="shared" si="110"/>
        <v>4476.9999999999991</v>
      </c>
      <c r="S545" s="2062">
        <f t="shared" si="110"/>
        <v>4664.5999999999995</v>
      </c>
      <c r="T545" s="2062">
        <f t="shared" si="110"/>
        <v>4615.6000000000004</v>
      </c>
      <c r="U545" s="2062">
        <f t="shared" si="110"/>
        <v>4858.2</v>
      </c>
      <c r="V545" s="2063">
        <f t="shared" si="110"/>
        <v>4853.2</v>
      </c>
      <c r="W545" s="2062">
        <f t="shared" si="110"/>
        <v>4773.8000000000011</v>
      </c>
      <c r="X545" s="2062">
        <f t="shared" si="110"/>
        <v>4328</v>
      </c>
      <c r="Y545" s="2064">
        <f t="shared" si="110"/>
        <v>3949.3999999999996</v>
      </c>
      <c r="Z545" s="2062">
        <f t="shared" si="110"/>
        <v>3938.7999999999997</v>
      </c>
      <c r="AA545" s="2062">
        <f t="shared" si="110"/>
        <v>3659.0000000000005</v>
      </c>
      <c r="AB545" s="2077">
        <f t="shared" si="110"/>
        <v>3577.6000000000004</v>
      </c>
      <c r="AC545" s="1545">
        <f>SUM(E545:AB545)</f>
        <v>95733.4</v>
      </c>
      <c r="AD545" s="3370"/>
    </row>
    <row r="546" spans="1:30" s="7" customFormat="1" ht="17.25" customHeight="1" thickBot="1">
      <c r="A546" s="4876" t="s">
        <v>135</v>
      </c>
      <c r="B546" s="5020"/>
      <c r="C546" s="1869" t="s">
        <v>315</v>
      </c>
      <c r="D546" s="1368" t="s">
        <v>108</v>
      </c>
      <c r="E546" s="1225">
        <f t="shared" ref="E546:AC546" si="111">E418+E423-E544</f>
        <v>27.399999999999636</v>
      </c>
      <c r="F546" s="1210">
        <f t="shared" si="111"/>
        <v>30</v>
      </c>
      <c r="G546" s="1210">
        <f t="shared" si="111"/>
        <v>33.400000000003274</v>
      </c>
      <c r="H546" s="1256">
        <f t="shared" si="111"/>
        <v>32.250000000001819</v>
      </c>
      <c r="I546" s="1211">
        <f t="shared" si="111"/>
        <v>39.999999999998181</v>
      </c>
      <c r="J546" s="1211">
        <f t="shared" si="111"/>
        <v>39.399999999999636</v>
      </c>
      <c r="K546" s="1211">
        <f t="shared" si="111"/>
        <v>48.399999999999636</v>
      </c>
      <c r="L546" s="1211">
        <f t="shared" si="111"/>
        <v>55</v>
      </c>
      <c r="M546" s="1211">
        <f t="shared" si="111"/>
        <v>61.399999999999636</v>
      </c>
      <c r="N546" s="1256">
        <f t="shared" si="111"/>
        <v>49.649999999999636</v>
      </c>
      <c r="O546" s="1211">
        <f t="shared" si="111"/>
        <v>43.600000000000364</v>
      </c>
      <c r="P546" s="1211">
        <f t="shared" si="111"/>
        <v>36.800000000001091</v>
      </c>
      <c r="Q546" s="1211">
        <f t="shared" si="111"/>
        <v>37.600000000000364</v>
      </c>
      <c r="R546" s="1211">
        <f t="shared" si="111"/>
        <v>45.200000000000728</v>
      </c>
      <c r="S546" s="1211">
        <f t="shared" si="111"/>
        <v>45.999999999998181</v>
      </c>
      <c r="T546" s="1211">
        <f t="shared" si="111"/>
        <v>50.649999999999636</v>
      </c>
      <c r="U546" s="1211">
        <f t="shared" si="111"/>
        <v>38.400000000003274</v>
      </c>
      <c r="V546" s="1256">
        <f t="shared" si="111"/>
        <v>26.19999999999709</v>
      </c>
      <c r="W546" s="1211">
        <f t="shared" si="111"/>
        <v>38</v>
      </c>
      <c r="X546" s="1211">
        <f t="shared" si="111"/>
        <v>24.800000000001091</v>
      </c>
      <c r="Y546" s="1211">
        <f t="shared" si="111"/>
        <v>46.649999999999636</v>
      </c>
      <c r="Z546" s="1211">
        <f t="shared" si="111"/>
        <v>28.799999999999272</v>
      </c>
      <c r="AA546" s="1211">
        <f t="shared" si="111"/>
        <v>19.999999999998181</v>
      </c>
      <c r="AB546" s="1499">
        <f t="shared" si="111"/>
        <v>26.600000000000364</v>
      </c>
      <c r="AC546" s="1518">
        <f t="shared" si="111"/>
        <v>926.19999999995343</v>
      </c>
      <c r="AD546" s="1788">
        <f>AC546/(AC418+AC423)</f>
        <v>3.1159690892635099E-3</v>
      </c>
    </row>
    <row r="547" spans="1:30" s="7" customFormat="1" ht="14.25" customHeight="1" thickBot="1">
      <c r="A547" s="5021"/>
      <c r="B547" s="5022"/>
      <c r="C547" s="1869" t="s">
        <v>315</v>
      </c>
      <c r="D547" s="1401" t="s">
        <v>110</v>
      </c>
      <c r="E547" s="1227">
        <f>E421+E426-E437-E442-E447-E452-E457-E468-E473-E478-E483-E488-E493-E498-E503-E511-E516-E527-E535-E540</f>
        <v>-7.2000000000000366</v>
      </c>
      <c r="F547" s="1475">
        <f t="shared" ref="F547:AB547" si="112">F421+F426-F437-F442-F447-F452-F457-F468-F473-F478-F483-F488-F493-F498-F503-F511-F516-F527-F535-F540</f>
        <v>-5.5999999999999854</v>
      </c>
      <c r="G547" s="1475">
        <f t="shared" si="112"/>
        <v>-3.9999999999999973</v>
      </c>
      <c r="H547" s="1476">
        <f t="shared" si="112"/>
        <v>-6.3082478609884305</v>
      </c>
      <c r="I547" s="1475">
        <f t="shared" si="112"/>
        <v>-7.7000000000000082</v>
      </c>
      <c r="J547" s="1475">
        <f t="shared" si="112"/>
        <v>-9.3000000000001144</v>
      </c>
      <c r="K547" s="1475">
        <f t="shared" si="112"/>
        <v>-9.700000000000049</v>
      </c>
      <c r="L547" s="1475">
        <f t="shared" si="112"/>
        <v>-2.6000000000000423</v>
      </c>
      <c r="M547" s="1475">
        <f t="shared" si="112"/>
        <v>-0.80000000000004512</v>
      </c>
      <c r="N547" s="1476">
        <f t="shared" si="112"/>
        <v>-5.2083271673440663</v>
      </c>
      <c r="O547" s="1475">
        <f t="shared" si="112"/>
        <v>-8.3000000000001073</v>
      </c>
      <c r="P547" s="1475">
        <f t="shared" si="112"/>
        <v>-14.599999999999834</v>
      </c>
      <c r="Q547" s="1475">
        <f t="shared" si="112"/>
        <v>-7.0999999999998575</v>
      </c>
      <c r="R547" s="1475">
        <f t="shared" si="112"/>
        <v>-4.0000000000000053</v>
      </c>
      <c r="S547" s="1475">
        <f t="shared" si="112"/>
        <v>-8.1999999999997382</v>
      </c>
      <c r="T547" s="1475">
        <f t="shared" si="112"/>
        <v>-8.0083271673440155</v>
      </c>
      <c r="U547" s="1475">
        <f t="shared" si="112"/>
        <v>-7.8000000000000966</v>
      </c>
      <c r="V547" s="1476">
        <f t="shared" si="112"/>
        <v>-3.5000000000000453</v>
      </c>
      <c r="W547" s="1475">
        <f t="shared" si="112"/>
        <v>1.0000000000000853</v>
      </c>
      <c r="X547" s="1475">
        <f t="shared" si="112"/>
        <v>-1.4999999999999316</v>
      </c>
      <c r="Y547" s="1477">
        <f t="shared" si="112"/>
        <v>0.59182994902100727</v>
      </c>
      <c r="Z547" s="1475">
        <f t="shared" si="112"/>
        <v>1.3000000000000567</v>
      </c>
      <c r="AA547" s="1475">
        <f t="shared" si="112"/>
        <v>-3.0999999999999606</v>
      </c>
      <c r="AB547" s="1803">
        <f t="shared" si="112"/>
        <v>-6.9999999999999174</v>
      </c>
      <c r="AC547" s="1409"/>
      <c r="AD547" s="3370"/>
    </row>
    <row r="548" spans="1:30" s="7" customFormat="1" ht="27.75" customHeight="1" thickBot="1">
      <c r="A548" s="2643" t="s">
        <v>136</v>
      </c>
      <c r="B548" s="2644"/>
      <c r="C548" s="1864"/>
      <c r="D548" s="2078" t="s">
        <v>341</v>
      </c>
      <c r="E548" s="1672">
        <f t="shared" ref="E548:AC548" si="113">E546/(E418+E423)</f>
        <v>2.708580466587548E-3</v>
      </c>
      <c r="F548" s="1672">
        <f t="shared" si="113"/>
        <v>3.0911901081916537E-3</v>
      </c>
      <c r="G548" s="1672">
        <f t="shared" si="113"/>
        <v>3.5109849679389547E-3</v>
      </c>
      <c r="H548" s="2079">
        <f t="shared" si="113"/>
        <v>3.4105329949240502E-3</v>
      </c>
      <c r="I548" s="1672">
        <f t="shared" si="113"/>
        <v>4.1836627967783892E-3</v>
      </c>
      <c r="J548" s="1672">
        <f t="shared" si="113"/>
        <v>3.9918946301924661E-3</v>
      </c>
      <c r="K548" s="1672">
        <f t="shared" si="113"/>
        <v>4.5420420420420075E-3</v>
      </c>
      <c r="L548" s="1672">
        <f t="shared" si="113"/>
        <v>4.7117279191296151E-3</v>
      </c>
      <c r="M548" s="1672">
        <f t="shared" si="113"/>
        <v>4.6346618357487645E-3</v>
      </c>
      <c r="N548" s="2079">
        <f t="shared" si="113"/>
        <v>3.5401069518716318E-3</v>
      </c>
      <c r="O548" s="1672">
        <f t="shared" si="113"/>
        <v>3.1100649119052974E-3</v>
      </c>
      <c r="P548" s="1672">
        <f t="shared" si="113"/>
        <v>2.6188442926274617E-3</v>
      </c>
      <c r="Q548" s="1672">
        <f t="shared" si="113"/>
        <v>2.7199074074074339E-3</v>
      </c>
      <c r="R548" s="1672">
        <f t="shared" si="113"/>
        <v>3.2954214056576791E-3</v>
      </c>
      <c r="S548" s="1672">
        <f t="shared" si="113"/>
        <v>3.2672775055045231E-3</v>
      </c>
      <c r="T548" s="1672">
        <f t="shared" si="113"/>
        <v>3.5543859649122553E-3</v>
      </c>
      <c r="U548" s="1672">
        <f t="shared" si="113"/>
        <v>2.6397195298001838E-3</v>
      </c>
      <c r="V548" s="1719">
        <f t="shared" si="113"/>
        <v>1.825148032044381E-3</v>
      </c>
      <c r="W548" s="1672">
        <f t="shared" si="113"/>
        <v>2.6762448059722515E-3</v>
      </c>
      <c r="X548" s="1672">
        <f t="shared" si="113"/>
        <v>1.8192488262911599E-3</v>
      </c>
      <c r="Y548" s="1672">
        <f t="shared" si="113"/>
        <v>3.5389167045971502E-3</v>
      </c>
      <c r="Z548" s="1672">
        <f t="shared" si="113"/>
        <v>2.2508792497068597E-3</v>
      </c>
      <c r="AA548" s="1672">
        <f t="shared" si="113"/>
        <v>1.6869095816462703E-3</v>
      </c>
      <c r="AB548" s="1672">
        <f t="shared" si="113"/>
        <v>2.4372365768737733E-3</v>
      </c>
      <c r="AC548" s="1672">
        <f t="shared" si="113"/>
        <v>3.1159690892635099E-3</v>
      </c>
      <c r="AD548" s="1379"/>
    </row>
    <row r="549" spans="1:30" s="7" customFormat="1" ht="5.25" hidden="1" customHeight="1" thickBot="1">
      <c r="A549" s="2645"/>
      <c r="B549" s="2646"/>
      <c r="C549" s="1846"/>
      <c r="D549" s="1131" t="s">
        <v>109</v>
      </c>
      <c r="E549" s="474"/>
      <c r="F549" s="475"/>
      <c r="G549" s="475"/>
      <c r="H549" s="1388"/>
      <c r="I549" s="475"/>
      <c r="J549" s="475"/>
      <c r="K549" s="475"/>
      <c r="L549" s="475"/>
      <c r="M549" s="475"/>
      <c r="N549" s="1388"/>
      <c r="O549" s="475"/>
      <c r="P549" s="475"/>
      <c r="Q549" s="475"/>
      <c r="R549" s="475"/>
      <c r="S549" s="475"/>
      <c r="T549" s="475"/>
      <c r="U549" s="475"/>
      <c r="V549" s="1388"/>
      <c r="W549" s="475"/>
      <c r="X549" s="475"/>
      <c r="Y549" s="1717"/>
      <c r="Z549" s="475"/>
      <c r="AA549" s="475"/>
      <c r="AB549" s="475"/>
      <c r="AC549" s="476"/>
      <c r="AD549" s="1379"/>
    </row>
    <row r="550" spans="1:30" s="7" customFormat="1" ht="30" customHeight="1" thickBot="1">
      <c r="A550" s="33"/>
      <c r="B550" s="33"/>
      <c r="C550" s="16"/>
      <c r="D550" s="57"/>
      <c r="E550" s="2103"/>
      <c r="F550" s="2103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</row>
    <row r="551" spans="1:30" s="4" customFormat="1" ht="28.5" customHeight="1" thickBot="1">
      <c r="A551" s="1119" t="s">
        <v>4</v>
      </c>
      <c r="B551" s="1316" t="s">
        <v>0</v>
      </c>
      <c r="C551" s="1390" t="s">
        <v>289</v>
      </c>
      <c r="D551" s="1318" t="s">
        <v>3</v>
      </c>
      <c r="E551" s="4846" t="s">
        <v>138</v>
      </c>
      <c r="F551" s="4847"/>
      <c r="G551" s="4847"/>
      <c r="H551" s="4847"/>
      <c r="I551" s="4847"/>
      <c r="J551" s="4847"/>
      <c r="K551" s="4847"/>
      <c r="L551" s="4847"/>
      <c r="M551" s="4847"/>
      <c r="N551" s="4847"/>
      <c r="O551" s="4847"/>
      <c r="P551" s="4847"/>
      <c r="Q551" s="4847"/>
      <c r="R551" s="4847"/>
      <c r="S551" s="4847"/>
      <c r="T551" s="4847"/>
      <c r="U551" s="4847"/>
      <c r="V551" s="4847"/>
      <c r="W551" s="4847"/>
      <c r="X551" s="4847"/>
      <c r="Y551" s="4847"/>
      <c r="Z551" s="4847"/>
      <c r="AA551" s="4847"/>
      <c r="AB551" s="4848"/>
      <c r="AC551" s="523" t="s">
        <v>2</v>
      </c>
      <c r="AD551" s="78" t="s">
        <v>312</v>
      </c>
    </row>
    <row r="552" spans="1:30" s="8" customFormat="1" ht="20.25" customHeight="1" thickBot="1">
      <c r="A552" s="5102" t="s">
        <v>254</v>
      </c>
      <c r="B552" s="5109"/>
      <c r="C552" s="5109"/>
      <c r="D552" s="5110"/>
      <c r="E552" s="1391">
        <v>1</v>
      </c>
      <c r="F552" s="1319">
        <v>2</v>
      </c>
      <c r="G552" s="1319">
        <v>3</v>
      </c>
      <c r="H552" s="1380">
        <v>4</v>
      </c>
      <c r="I552" s="1319">
        <v>5</v>
      </c>
      <c r="J552" s="1319">
        <v>6</v>
      </c>
      <c r="K552" s="1319">
        <v>7</v>
      </c>
      <c r="L552" s="1319">
        <v>8</v>
      </c>
      <c r="M552" s="1319">
        <v>9</v>
      </c>
      <c r="N552" s="1380">
        <v>10</v>
      </c>
      <c r="O552" s="1319">
        <v>11</v>
      </c>
      <c r="P552" s="1319">
        <v>12</v>
      </c>
      <c r="Q552" s="1319">
        <v>13</v>
      </c>
      <c r="R552" s="1319">
        <v>14</v>
      </c>
      <c r="S552" s="1319">
        <v>15</v>
      </c>
      <c r="T552" s="1319">
        <v>16</v>
      </c>
      <c r="U552" s="1319">
        <v>17</v>
      </c>
      <c r="V552" s="1806">
        <v>18</v>
      </c>
      <c r="W552" s="1319">
        <v>19</v>
      </c>
      <c r="X552" s="1319">
        <v>20</v>
      </c>
      <c r="Y552" s="1806">
        <v>21</v>
      </c>
      <c r="Z552" s="1319">
        <v>22</v>
      </c>
      <c r="AA552" s="1319">
        <v>23</v>
      </c>
      <c r="AB552" s="1319">
        <v>24</v>
      </c>
      <c r="AC552" s="1320"/>
      <c r="AD552" s="1321"/>
    </row>
    <row r="553" spans="1:30" s="14" customFormat="1" ht="14.25" customHeight="1">
      <c r="A553" s="1815" t="s">
        <v>257</v>
      </c>
      <c r="B553" s="1817"/>
      <c r="C553" s="1847"/>
      <c r="D553" s="1420"/>
      <c r="E553" s="3272">
        <v>3</v>
      </c>
      <c r="F553" s="3272">
        <v>3</v>
      </c>
      <c r="G553" s="3272">
        <v>3</v>
      </c>
      <c r="H553" s="3319">
        <v>3</v>
      </c>
      <c r="I553" s="3272">
        <v>3</v>
      </c>
      <c r="J553" s="3272">
        <v>3</v>
      </c>
      <c r="K553" s="3272">
        <v>3</v>
      </c>
      <c r="L553" s="3272">
        <v>3</v>
      </c>
      <c r="M553" s="3272">
        <v>3</v>
      </c>
      <c r="N553" s="3319">
        <v>3</v>
      </c>
      <c r="O553" s="3272">
        <v>3</v>
      </c>
      <c r="P553" s="3272">
        <v>3</v>
      </c>
      <c r="Q553" s="3272">
        <v>3</v>
      </c>
      <c r="R553" s="3272">
        <v>3</v>
      </c>
      <c r="S553" s="3272">
        <v>3</v>
      </c>
      <c r="T553" s="3272">
        <v>3</v>
      </c>
      <c r="U553" s="3272">
        <v>3</v>
      </c>
      <c r="V553" s="3274">
        <v>3</v>
      </c>
      <c r="W553" s="3272">
        <v>3</v>
      </c>
      <c r="X553" s="3272">
        <v>3</v>
      </c>
      <c r="Y553" s="3274">
        <v>3</v>
      </c>
      <c r="Z553" s="3272">
        <v>3</v>
      </c>
      <c r="AA553" s="3272">
        <v>3</v>
      </c>
      <c r="AB553" s="3272">
        <v>3</v>
      </c>
      <c r="AC553" s="1323"/>
      <c r="AD553" s="1129"/>
    </row>
    <row r="554" spans="1:30" s="14" customFormat="1" ht="14.25" customHeight="1" thickBot="1">
      <c r="A554" s="1816" t="s">
        <v>107</v>
      </c>
      <c r="B554" s="2750"/>
      <c r="C554" s="1872"/>
      <c r="D554" s="1430"/>
      <c r="E554" s="3320">
        <v>2</v>
      </c>
      <c r="F554" s="3320">
        <v>2</v>
      </c>
      <c r="G554" s="3320">
        <v>2</v>
      </c>
      <c r="H554" s="3321">
        <v>2</v>
      </c>
      <c r="I554" s="3320">
        <v>2</v>
      </c>
      <c r="J554" s="3320">
        <v>2</v>
      </c>
      <c r="K554" s="3320">
        <v>2</v>
      </c>
      <c r="L554" s="3320">
        <v>2</v>
      </c>
      <c r="M554" s="3320">
        <v>2</v>
      </c>
      <c r="N554" s="3321">
        <v>2</v>
      </c>
      <c r="O554" s="3320">
        <v>2</v>
      </c>
      <c r="P554" s="3320">
        <v>2</v>
      </c>
      <c r="Q554" s="3320">
        <v>2</v>
      </c>
      <c r="R554" s="3320">
        <v>2</v>
      </c>
      <c r="S554" s="3320">
        <v>2</v>
      </c>
      <c r="T554" s="3320">
        <v>2</v>
      </c>
      <c r="U554" s="3320">
        <v>2</v>
      </c>
      <c r="V554" s="3322">
        <v>2</v>
      </c>
      <c r="W554" s="3320">
        <v>2</v>
      </c>
      <c r="X554" s="3320">
        <v>2</v>
      </c>
      <c r="Y554" s="3322">
        <v>2</v>
      </c>
      <c r="Z554" s="3320">
        <v>2</v>
      </c>
      <c r="AA554" s="3320">
        <v>2</v>
      </c>
      <c r="AB554" s="3320">
        <v>2</v>
      </c>
      <c r="AC554" s="1504"/>
      <c r="AD554" s="1129"/>
    </row>
    <row r="555" spans="1:30" s="14" customFormat="1" ht="12.75" customHeight="1">
      <c r="A555" s="5031" t="s">
        <v>238</v>
      </c>
      <c r="B555" s="4987" t="s">
        <v>292</v>
      </c>
      <c r="C555" s="1824" t="s">
        <v>283</v>
      </c>
      <c r="D555" s="1500" t="s">
        <v>108</v>
      </c>
      <c r="E555" s="1327"/>
      <c r="F555" s="1187"/>
      <c r="G555" s="1187"/>
      <c r="H555" s="1258"/>
      <c r="I555" s="1187"/>
      <c r="J555" s="1187"/>
      <c r="K555" s="1187"/>
      <c r="L555" s="1187"/>
      <c r="M555" s="1187"/>
      <c r="N555" s="1258"/>
      <c r="O555" s="1187"/>
      <c r="P555" s="1187"/>
      <c r="Q555" s="1187"/>
      <c r="R555" s="1187"/>
      <c r="S555" s="1187"/>
      <c r="T555" s="1187"/>
      <c r="U555" s="1187"/>
      <c r="V555" s="1258"/>
      <c r="W555" s="1187"/>
      <c r="X555" s="1187"/>
      <c r="Y555" s="1188"/>
      <c r="Z555" s="1187"/>
      <c r="AA555" s="1187"/>
      <c r="AB555" s="1189"/>
      <c r="AC555" s="1407"/>
      <c r="AD555" s="1406"/>
    </row>
    <row r="556" spans="1:30" s="14" customFormat="1" ht="12.75" customHeight="1">
      <c r="A556" s="5032"/>
      <c r="B556" s="4988"/>
      <c r="C556" s="1834" t="s">
        <v>283</v>
      </c>
      <c r="D556" s="1494" t="s">
        <v>109</v>
      </c>
      <c r="E556" s="1330"/>
      <c r="F556" s="1331"/>
      <c r="G556" s="1331"/>
      <c r="H556" s="1382"/>
      <c r="I556" s="1331"/>
      <c r="J556" s="1331"/>
      <c r="K556" s="1331"/>
      <c r="L556" s="1331"/>
      <c r="M556" s="1331"/>
      <c r="N556" s="1382"/>
      <c r="O556" s="1331"/>
      <c r="P556" s="1331"/>
      <c r="Q556" s="1331"/>
      <c r="R556" s="1331"/>
      <c r="S556" s="1331"/>
      <c r="T556" s="1331"/>
      <c r="U556" s="1331"/>
      <c r="V556" s="1382"/>
      <c r="W556" s="1331"/>
      <c r="X556" s="1331"/>
      <c r="Y556" s="1332"/>
      <c r="Z556" s="1331"/>
      <c r="AA556" s="1331"/>
      <c r="AB556" s="1405"/>
      <c r="AC556" s="1408"/>
      <c r="AD556" s="1406"/>
    </row>
    <row r="557" spans="1:30" s="14" customFormat="1" ht="12.75" customHeight="1">
      <c r="A557" s="5032"/>
      <c r="B557" s="4988"/>
      <c r="C557" s="1834"/>
      <c r="D557" s="1494" t="s">
        <v>111</v>
      </c>
      <c r="E557" s="1330"/>
      <c r="F557" s="1331"/>
      <c r="G557" s="1331"/>
      <c r="H557" s="1382"/>
      <c r="I557" s="1331"/>
      <c r="J557" s="1331"/>
      <c r="K557" s="1331"/>
      <c r="L557" s="1331"/>
      <c r="M557" s="1331"/>
      <c r="N557" s="1382"/>
      <c r="O557" s="1331"/>
      <c r="P557" s="1331"/>
      <c r="Q557" s="1331"/>
      <c r="R557" s="1331"/>
      <c r="S557" s="1331"/>
      <c r="T557" s="1331"/>
      <c r="U557" s="1331"/>
      <c r="V557" s="1382"/>
      <c r="W557" s="1331"/>
      <c r="X557" s="1331"/>
      <c r="Y557" s="1332"/>
      <c r="Z557" s="1331"/>
      <c r="AA557" s="1331"/>
      <c r="AB557" s="1405"/>
      <c r="AC557" s="1408"/>
      <c r="AD557" s="1406"/>
    </row>
    <row r="558" spans="1:30" s="14" customFormat="1" ht="12.75" customHeight="1">
      <c r="A558" s="5032"/>
      <c r="B558" s="4988"/>
      <c r="C558" s="1834" t="s">
        <v>283</v>
      </c>
      <c r="D558" s="1494" t="s">
        <v>110</v>
      </c>
      <c r="E558" s="408"/>
      <c r="F558" s="409"/>
      <c r="G558" s="409"/>
      <c r="H558" s="1238"/>
      <c r="I558" s="409"/>
      <c r="J558" s="409"/>
      <c r="K558" s="409"/>
      <c r="L558" s="409"/>
      <c r="M558" s="409"/>
      <c r="N558" s="1238"/>
      <c r="O558" s="409"/>
      <c r="P558" s="409"/>
      <c r="Q558" s="409"/>
      <c r="R558" s="409"/>
      <c r="S558" s="409"/>
      <c r="T558" s="409"/>
      <c r="U558" s="409"/>
      <c r="V558" s="1238"/>
      <c r="W558" s="409"/>
      <c r="X558" s="409"/>
      <c r="Y558" s="409"/>
      <c r="Z558" s="409"/>
      <c r="AA558" s="409"/>
      <c r="AB558" s="496"/>
      <c r="AC558" s="1408"/>
      <c r="AD558" s="1406"/>
    </row>
    <row r="559" spans="1:30" s="14" customFormat="1" ht="12.75" customHeight="1" thickBot="1">
      <c r="A559" s="5033"/>
      <c r="B559" s="4989"/>
      <c r="C559" s="1836" t="s">
        <v>283</v>
      </c>
      <c r="D559" s="1460" t="s">
        <v>112</v>
      </c>
      <c r="E559" s="1335"/>
      <c r="F559" s="1336"/>
      <c r="G559" s="1336"/>
      <c r="H559" s="1383"/>
      <c r="I559" s="1336"/>
      <c r="J559" s="1336"/>
      <c r="K559" s="1336"/>
      <c r="L559" s="1336"/>
      <c r="M559" s="1336"/>
      <c r="N559" s="1383"/>
      <c r="O559" s="1336"/>
      <c r="P559" s="1336"/>
      <c r="Q559" s="1336"/>
      <c r="R559" s="1336"/>
      <c r="S559" s="1336"/>
      <c r="T559" s="1336"/>
      <c r="U559" s="1336"/>
      <c r="V559" s="1383"/>
      <c r="W559" s="1336"/>
      <c r="X559" s="1336"/>
      <c r="Y559" s="1337"/>
      <c r="Z559" s="1336"/>
      <c r="AA559" s="1336"/>
      <c r="AB559" s="1468"/>
      <c r="AC559" s="1409"/>
      <c r="AD559" s="1406"/>
    </row>
    <row r="560" spans="1:30" s="14" customFormat="1" ht="12.75" customHeight="1">
      <c r="A560" s="5062" t="s">
        <v>239</v>
      </c>
      <c r="B560" s="4993" t="s">
        <v>293</v>
      </c>
      <c r="C560" s="1485" t="s">
        <v>283</v>
      </c>
      <c r="D560" s="1326" t="s">
        <v>108</v>
      </c>
      <c r="E560" s="1339"/>
      <c r="F560" s="1340"/>
      <c r="G560" s="1340"/>
      <c r="H560" s="1384"/>
      <c r="I560" s="1340"/>
      <c r="J560" s="1340"/>
      <c r="K560" s="1340"/>
      <c r="L560" s="1340"/>
      <c r="M560" s="1340"/>
      <c r="N560" s="1384"/>
      <c r="O560" s="1340"/>
      <c r="P560" s="1340"/>
      <c r="Q560" s="1340"/>
      <c r="R560" s="1340"/>
      <c r="S560" s="1340"/>
      <c r="T560" s="1340"/>
      <c r="U560" s="1340"/>
      <c r="V560" s="1384"/>
      <c r="W560" s="1340"/>
      <c r="X560" s="1340"/>
      <c r="Y560" s="1341"/>
      <c r="Z560" s="1340"/>
      <c r="AA560" s="1340"/>
      <c r="AB560" s="1193"/>
      <c r="AC560" s="1442"/>
      <c r="AD560" s="1406"/>
    </row>
    <row r="561" spans="1:55" s="14" customFormat="1" ht="12.75" customHeight="1">
      <c r="A561" s="5063"/>
      <c r="B561" s="4994"/>
      <c r="C561" s="1860" t="s">
        <v>283</v>
      </c>
      <c r="D561" s="1329" t="s">
        <v>109</v>
      </c>
      <c r="E561" s="1330"/>
      <c r="F561" s="1331"/>
      <c r="G561" s="1331"/>
      <c r="H561" s="1382"/>
      <c r="I561" s="1331"/>
      <c r="J561" s="1331"/>
      <c r="K561" s="1331"/>
      <c r="L561" s="1331"/>
      <c r="M561" s="1331"/>
      <c r="N561" s="1382"/>
      <c r="O561" s="1331"/>
      <c r="P561" s="1331"/>
      <c r="Q561" s="1331"/>
      <c r="R561" s="1331"/>
      <c r="S561" s="1331"/>
      <c r="T561" s="1331"/>
      <c r="U561" s="1331"/>
      <c r="V561" s="1382"/>
      <c r="W561" s="1331"/>
      <c r="X561" s="1331"/>
      <c r="Y561" s="1332"/>
      <c r="Z561" s="1331"/>
      <c r="AA561" s="1331"/>
      <c r="AB561" s="1405"/>
      <c r="AC561" s="1408"/>
      <c r="AD561" s="1406"/>
    </row>
    <row r="562" spans="1:55" s="14" customFormat="1" ht="12.75" customHeight="1">
      <c r="A562" s="5063"/>
      <c r="B562" s="4994"/>
      <c r="C562" s="1860"/>
      <c r="D562" s="1329" t="s">
        <v>111</v>
      </c>
      <c r="E562" s="1330"/>
      <c r="F562" s="1331"/>
      <c r="G562" s="1331"/>
      <c r="H562" s="1382"/>
      <c r="I562" s="1331"/>
      <c r="J562" s="1331"/>
      <c r="K562" s="1331"/>
      <c r="L562" s="1331"/>
      <c r="M562" s="1331"/>
      <c r="N562" s="1382"/>
      <c r="O562" s="1331"/>
      <c r="P562" s="1331"/>
      <c r="Q562" s="1331"/>
      <c r="R562" s="1331"/>
      <c r="S562" s="1331"/>
      <c r="T562" s="1331"/>
      <c r="U562" s="1331"/>
      <c r="V562" s="1382"/>
      <c r="W562" s="1331"/>
      <c r="X562" s="1331"/>
      <c r="Y562" s="1332"/>
      <c r="Z562" s="1331"/>
      <c r="AA562" s="1331"/>
      <c r="AB562" s="1405"/>
      <c r="AC562" s="1408"/>
      <c r="AD562" s="1406"/>
    </row>
    <row r="563" spans="1:55" s="14" customFormat="1" ht="12.75" customHeight="1">
      <c r="A563" s="5108"/>
      <c r="B563" s="4998"/>
      <c r="C563" s="1860" t="s">
        <v>283</v>
      </c>
      <c r="D563" s="1329" t="s">
        <v>110</v>
      </c>
      <c r="E563" s="408"/>
      <c r="F563" s="408"/>
      <c r="G563" s="408"/>
      <c r="H563" s="1713"/>
      <c r="I563" s="408"/>
      <c r="J563" s="408"/>
      <c r="K563" s="408"/>
      <c r="L563" s="408"/>
      <c r="M563" s="408"/>
      <c r="N563" s="1713"/>
      <c r="O563" s="408"/>
      <c r="P563" s="408"/>
      <c r="Q563" s="408"/>
      <c r="R563" s="408"/>
      <c r="S563" s="408"/>
      <c r="T563" s="408"/>
      <c r="U563" s="408"/>
      <c r="V563" s="1713"/>
      <c r="W563" s="408"/>
      <c r="X563" s="408"/>
      <c r="Y563" s="408"/>
      <c r="Z563" s="408"/>
      <c r="AA563" s="408"/>
      <c r="AB563" s="408"/>
      <c r="AC563" s="1433"/>
      <c r="AD563" s="1406"/>
    </row>
    <row r="564" spans="1:55" s="14" customFormat="1" ht="12.75" customHeight="1" thickBot="1">
      <c r="A564" s="5064"/>
      <c r="B564" s="4995"/>
      <c r="C564" s="1486" t="s">
        <v>283</v>
      </c>
      <c r="D564" s="1343" t="s">
        <v>112</v>
      </c>
      <c r="E564" s="1180"/>
      <c r="F564" s="1181"/>
      <c r="G564" s="1181"/>
      <c r="H564" s="1246"/>
      <c r="I564" s="1181"/>
      <c r="J564" s="1181"/>
      <c r="K564" s="1181"/>
      <c r="L564" s="1181"/>
      <c r="M564" s="1181"/>
      <c r="N564" s="1246"/>
      <c r="O564" s="1181"/>
      <c r="P564" s="1181"/>
      <c r="Q564" s="1181"/>
      <c r="R564" s="1181"/>
      <c r="S564" s="1181"/>
      <c r="T564" s="1181"/>
      <c r="U564" s="1181"/>
      <c r="V564" s="1246"/>
      <c r="W564" s="1181"/>
      <c r="X564" s="1181"/>
      <c r="Y564" s="1182"/>
      <c r="Z564" s="1181"/>
      <c r="AA564" s="1181"/>
      <c r="AB564" s="1183"/>
      <c r="AC564" s="1409"/>
      <c r="AD564" s="1406"/>
    </row>
    <row r="565" spans="1:55" s="14" customFormat="1" ht="12.75" customHeight="1">
      <c r="A565" s="4990" t="s">
        <v>147</v>
      </c>
      <c r="B565" s="4993" t="s">
        <v>169</v>
      </c>
      <c r="C565" s="1824" t="s">
        <v>502</v>
      </c>
      <c r="D565" s="1410" t="s">
        <v>108</v>
      </c>
      <c r="E565" s="1802">
        <v>1908</v>
      </c>
      <c r="F565" s="1191">
        <v>1834.4</v>
      </c>
      <c r="G565" s="1191">
        <v>1793.6</v>
      </c>
      <c r="H565" s="1249">
        <v>1780.8</v>
      </c>
      <c r="I565" s="1191">
        <v>1804</v>
      </c>
      <c r="J565" s="1191">
        <v>1911.2</v>
      </c>
      <c r="K565" s="1191">
        <v>2116.8000000000002</v>
      </c>
      <c r="L565" s="1191">
        <v>2224</v>
      </c>
      <c r="M565" s="1191">
        <v>2176.8000000000002</v>
      </c>
      <c r="N565" s="1249">
        <v>2228</v>
      </c>
      <c r="O565" s="1191">
        <v>2233.6</v>
      </c>
      <c r="P565" s="1191">
        <v>2210.4</v>
      </c>
      <c r="Q565" s="1191">
        <v>2236.8000000000002</v>
      </c>
      <c r="R565" s="1191">
        <v>2275.1999999999998</v>
      </c>
      <c r="S565" s="1191">
        <v>2288</v>
      </c>
      <c r="T565" s="1191">
        <v>2324.8000000000002</v>
      </c>
      <c r="U565" s="1191">
        <v>2324.8000000000002</v>
      </c>
      <c r="V565" s="1249">
        <v>2444</v>
      </c>
      <c r="W565" s="1191">
        <v>2476</v>
      </c>
      <c r="X565" s="1191">
        <v>2491.1999999999998</v>
      </c>
      <c r="Y565" s="1192">
        <v>2536</v>
      </c>
      <c r="Z565" s="1191">
        <v>2425.6</v>
      </c>
      <c r="AA565" s="1191">
        <v>2201.6</v>
      </c>
      <c r="AB565" s="2126">
        <v>2128.8000000000002</v>
      </c>
      <c r="AC565" s="1470">
        <f>SUM(E565:AB565)</f>
        <v>52374.400000000001</v>
      </c>
      <c r="AD565" s="1406"/>
      <c r="AE565" s="73"/>
      <c r="AF565" s="73"/>
      <c r="AG565" s="73"/>
      <c r="AH565" s="73"/>
      <c r="AI565" s="73"/>
      <c r="AJ565" s="73"/>
      <c r="AK565" s="73"/>
      <c r="AL565" s="73"/>
      <c r="AM565" s="73"/>
      <c r="AN565" s="73"/>
      <c r="AO565" s="73"/>
      <c r="AP565" s="73"/>
      <c r="AQ565" s="73"/>
      <c r="AR565" s="73"/>
      <c r="AS565" s="73"/>
      <c r="AT565" s="73"/>
      <c r="AU565" s="73"/>
      <c r="AV565" s="73"/>
      <c r="AW565" s="73"/>
      <c r="AX565" s="73"/>
      <c r="AY565" s="73"/>
      <c r="AZ565" s="73"/>
      <c r="BA565" s="73"/>
      <c r="BB565" s="73"/>
    </row>
    <row r="566" spans="1:55" s="14" customFormat="1" ht="12.75" customHeight="1">
      <c r="A566" s="4991"/>
      <c r="B566" s="4994"/>
      <c r="C566" s="1834" t="s">
        <v>502</v>
      </c>
      <c r="D566" s="1370" t="s">
        <v>109</v>
      </c>
      <c r="E566" s="2109">
        <v>800</v>
      </c>
      <c r="F566" s="1604">
        <v>795.2</v>
      </c>
      <c r="G566" s="1604">
        <v>788.8</v>
      </c>
      <c r="H566" s="2094">
        <v>782.4</v>
      </c>
      <c r="I566" s="1604">
        <v>788</v>
      </c>
      <c r="J566" s="1604">
        <v>794.4</v>
      </c>
      <c r="K566" s="1604">
        <v>812.8</v>
      </c>
      <c r="L566" s="1604">
        <v>850.4</v>
      </c>
      <c r="M566" s="1604">
        <v>843.2</v>
      </c>
      <c r="N566" s="2094">
        <v>840</v>
      </c>
      <c r="O566" s="1604">
        <v>851.2</v>
      </c>
      <c r="P566" s="1604">
        <v>850.4</v>
      </c>
      <c r="Q566" s="1604">
        <v>868</v>
      </c>
      <c r="R566" s="1604">
        <v>860.8</v>
      </c>
      <c r="S566" s="1604">
        <v>862.4</v>
      </c>
      <c r="T566" s="1604">
        <v>869.6</v>
      </c>
      <c r="U566" s="1604">
        <v>879.2</v>
      </c>
      <c r="V566" s="2094">
        <v>906.4</v>
      </c>
      <c r="W566" s="1604">
        <v>876</v>
      </c>
      <c r="X566" s="1604">
        <v>848</v>
      </c>
      <c r="Y566" s="2093">
        <v>870.4</v>
      </c>
      <c r="Z566" s="1604">
        <v>856.8</v>
      </c>
      <c r="AA566" s="1604">
        <v>816</v>
      </c>
      <c r="AB566" s="3802">
        <v>873.6</v>
      </c>
      <c r="AC566" s="1464">
        <f>SUM(E566:AB566)</f>
        <v>20183.999999999996</v>
      </c>
      <c r="AD566" s="1406"/>
      <c r="AE566" s="73"/>
      <c r="AF566" s="73"/>
      <c r="AG566" s="73"/>
      <c r="AH566" s="73"/>
      <c r="AI566" s="73"/>
      <c r="AJ566" s="73"/>
      <c r="AK566" s="73"/>
      <c r="AL566" s="73"/>
      <c r="AM566" s="73"/>
      <c r="AN566" s="73"/>
      <c r="AO566" s="73"/>
      <c r="AP566" s="73"/>
      <c r="AQ566" s="73"/>
      <c r="AR566" s="73"/>
      <c r="AS566" s="73"/>
      <c r="AT566" s="73"/>
      <c r="AU566" s="73"/>
      <c r="AV566" s="73"/>
      <c r="AW566" s="73"/>
      <c r="AX566" s="73"/>
      <c r="AY566" s="73"/>
      <c r="AZ566" s="73"/>
      <c r="BA566" s="73"/>
      <c r="BB566" s="73"/>
    </row>
    <row r="567" spans="1:55" s="14" customFormat="1" ht="12.75" customHeight="1">
      <c r="A567" s="4996"/>
      <c r="B567" s="4998"/>
      <c r="C567" s="1871" t="s">
        <v>315</v>
      </c>
      <c r="D567" s="774" t="s">
        <v>340</v>
      </c>
      <c r="E567" s="432">
        <v>2068.9282249512671</v>
      </c>
      <c r="F567" s="433">
        <v>1999.3414915916692</v>
      </c>
      <c r="G567" s="433">
        <v>1959.3892926113481</v>
      </c>
      <c r="H567" s="1092">
        <v>1945.0959873486963</v>
      </c>
      <c r="I567" s="433">
        <v>1968.5934064707217</v>
      </c>
      <c r="J567" s="433">
        <v>2069.7238463138024</v>
      </c>
      <c r="K567" s="433">
        <v>2267.4845269593352</v>
      </c>
      <c r="L567" s="433">
        <v>2381.0409824276439</v>
      </c>
      <c r="M567" s="433">
        <v>2334.4045236419506</v>
      </c>
      <c r="N567" s="1092">
        <v>2381.0888265665353</v>
      </c>
      <c r="O567" s="433">
        <v>2390.29504454994</v>
      </c>
      <c r="P567" s="433">
        <v>2368.3429481390572</v>
      </c>
      <c r="Q567" s="433">
        <v>2399.3120347299559</v>
      </c>
      <c r="R567" s="433">
        <v>2432.5936117650231</v>
      </c>
      <c r="S567" s="433">
        <v>2445.1334851087372</v>
      </c>
      <c r="T567" s="433">
        <v>2482.1158715902047</v>
      </c>
      <c r="U567" s="433">
        <v>2485.4954596619164</v>
      </c>
      <c r="V567" s="1092">
        <v>2606.6639522577511</v>
      </c>
      <c r="W567" s="433">
        <v>2626.3952482442546</v>
      </c>
      <c r="X567" s="433">
        <v>2631.5739472794603</v>
      </c>
      <c r="Y567" s="433">
        <v>2681.2109502983908</v>
      </c>
      <c r="Z567" s="433">
        <v>2572.4777161328334</v>
      </c>
      <c r="AA567" s="433">
        <v>2347.9562517219097</v>
      </c>
      <c r="AB567" s="434">
        <v>2301.0793988908772</v>
      </c>
      <c r="AC567" s="1422"/>
      <c r="AD567" s="1406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</row>
    <row r="568" spans="1:55" s="14" customFormat="1" ht="12.75" customHeight="1">
      <c r="A568" s="4996"/>
      <c r="B568" s="4998"/>
      <c r="C568" s="2508" t="s">
        <v>315</v>
      </c>
      <c r="D568" s="1370" t="s">
        <v>110</v>
      </c>
      <c r="E568" s="2325">
        <v>115.97051141841055</v>
      </c>
      <c r="F568" s="2326">
        <v>112.06993673518818</v>
      </c>
      <c r="G568" s="2326">
        <v>109.8304791782944</v>
      </c>
      <c r="H568" s="2327">
        <v>109.02929047528454</v>
      </c>
      <c r="I568" s="2326">
        <v>108.24456506198034</v>
      </c>
      <c r="J568" s="2326">
        <v>113.80529712547251</v>
      </c>
      <c r="K568" s="2326">
        <v>124.67931447840795</v>
      </c>
      <c r="L568" s="2326">
        <v>130.92330020534584</v>
      </c>
      <c r="M568" s="2326">
        <v>128.35896001163431</v>
      </c>
      <c r="N568" s="2327">
        <v>130.92593095072374</v>
      </c>
      <c r="O568" s="2326">
        <v>132.69591225130159</v>
      </c>
      <c r="P568" s="2326">
        <v>131.47725371552275</v>
      </c>
      <c r="Q568" s="2326">
        <v>133.1964854924278</v>
      </c>
      <c r="R568" s="2326">
        <v>135.04409390206732</v>
      </c>
      <c r="S568" s="2326">
        <v>135.74023806077861</v>
      </c>
      <c r="T568" s="2326">
        <v>137.79329486754301</v>
      </c>
      <c r="U568" s="2326">
        <v>137.98091083705771</v>
      </c>
      <c r="V568" s="2327">
        <v>143.3293461450387</v>
      </c>
      <c r="W568" s="2326">
        <v>147.2184469487548</v>
      </c>
      <c r="X568" s="2326">
        <v>147.50873076254393</v>
      </c>
      <c r="Y568" s="2328">
        <v>150.29105474844158</v>
      </c>
      <c r="Z568" s="2326">
        <v>144.19618464986459</v>
      </c>
      <c r="AA568" s="2326">
        <v>131.61098776476788</v>
      </c>
      <c r="AB568" s="2329">
        <v>128.98337964818936</v>
      </c>
      <c r="AC568" s="1422"/>
      <c r="AD568" s="1406"/>
      <c r="AE568" s="73"/>
      <c r="AF568" s="73"/>
      <c r="AG568" s="73"/>
      <c r="AH568" s="73"/>
      <c r="AI568" s="73"/>
      <c r="AJ568" s="73"/>
      <c r="AK568" s="73"/>
      <c r="AL568" s="73"/>
      <c r="AM568" s="73"/>
      <c r="AN568" s="73"/>
      <c r="AO568" s="73"/>
      <c r="AP568" s="73"/>
      <c r="AQ568" s="73"/>
      <c r="AR568" s="73"/>
      <c r="AS568" s="73"/>
      <c r="AT568" s="73"/>
      <c r="AU568" s="73"/>
      <c r="AV568" s="73"/>
      <c r="AW568" s="73"/>
      <c r="AX568" s="73"/>
      <c r="AY568" s="73"/>
      <c r="AZ568" s="73"/>
      <c r="BA568" s="73"/>
      <c r="BB568" s="73"/>
    </row>
    <row r="569" spans="1:55" s="35" customFormat="1" ht="12.75" customHeight="1" thickBot="1">
      <c r="A569" s="4997"/>
      <c r="B569" s="4999"/>
      <c r="C569" s="1827" t="s">
        <v>315</v>
      </c>
      <c r="D569" s="1401" t="s">
        <v>111</v>
      </c>
      <c r="E569" s="1153">
        <v>0.41928721174004191</v>
      </c>
      <c r="F569" s="1154">
        <v>0.43349324029655473</v>
      </c>
      <c r="G569" s="1154">
        <v>0.43978590544157004</v>
      </c>
      <c r="H569" s="1239">
        <v>0.43935309973045822</v>
      </c>
      <c r="I569" s="1154">
        <v>0.43680709534368073</v>
      </c>
      <c r="J569" s="1154">
        <v>0.4156550858099623</v>
      </c>
      <c r="K569" s="1154">
        <v>0.38397581254724106</v>
      </c>
      <c r="L569" s="1154">
        <v>0.38237410071942446</v>
      </c>
      <c r="M569" s="1154">
        <v>0.38735758912164642</v>
      </c>
      <c r="N569" s="1239">
        <v>0.37701974865350091</v>
      </c>
      <c r="O569" s="1154">
        <v>0.38108882521489973</v>
      </c>
      <c r="P569" s="1154">
        <v>0.38472674629026415</v>
      </c>
      <c r="Q569" s="1154">
        <v>0.38805436337625177</v>
      </c>
      <c r="R569" s="1154">
        <v>0.37834036568213786</v>
      </c>
      <c r="S569" s="1154">
        <v>0.37692307692307692</v>
      </c>
      <c r="T569" s="1154">
        <v>0.37405368203716449</v>
      </c>
      <c r="U569" s="1154">
        <v>0.37818306951135583</v>
      </c>
      <c r="V569" s="1239">
        <v>0.37086743044189852</v>
      </c>
      <c r="W569" s="1154">
        <v>0.35379644588045234</v>
      </c>
      <c r="X569" s="1154">
        <v>0.340398201669878</v>
      </c>
      <c r="Y569" s="1155">
        <v>0.34321766561514194</v>
      </c>
      <c r="Z569" s="1154">
        <v>0.35323218997361477</v>
      </c>
      <c r="AA569" s="1154">
        <v>0.37063953488372092</v>
      </c>
      <c r="AB569" s="1215">
        <v>0.41037204058624577</v>
      </c>
      <c r="AC569" s="1424">
        <f t="shared" ref="AC569" si="114">AC566/AC565</f>
        <v>0.3853791165149385</v>
      </c>
      <c r="AD569" s="1412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</row>
    <row r="570" spans="1:55" s="14" customFormat="1" ht="12.75" customHeight="1">
      <c r="A570" s="5001" t="s">
        <v>176</v>
      </c>
      <c r="B570" s="5000" t="s">
        <v>170</v>
      </c>
      <c r="C570" s="1824" t="s">
        <v>502</v>
      </c>
      <c r="D570" s="1326" t="s">
        <v>108</v>
      </c>
      <c r="E570" s="1802">
        <v>1854.4</v>
      </c>
      <c r="F570" s="1191">
        <v>1765.6</v>
      </c>
      <c r="G570" s="1191">
        <v>1718.4</v>
      </c>
      <c r="H570" s="1249">
        <v>1691.2</v>
      </c>
      <c r="I570" s="1191">
        <v>1664.8</v>
      </c>
      <c r="J570" s="1191">
        <v>1718.4</v>
      </c>
      <c r="K570" s="1191">
        <v>1877.6</v>
      </c>
      <c r="L570" s="1191">
        <v>2052</v>
      </c>
      <c r="M570" s="1191">
        <v>2083.1999999999998</v>
      </c>
      <c r="N570" s="1249">
        <v>2104.8000000000002</v>
      </c>
      <c r="O570" s="1191">
        <v>2117.6</v>
      </c>
      <c r="P570" s="1191">
        <v>2165.6</v>
      </c>
      <c r="Q570" s="1191">
        <v>2235.1999999999998</v>
      </c>
      <c r="R570" s="1191">
        <v>2236.8000000000002</v>
      </c>
      <c r="S570" s="1191">
        <v>2250.4</v>
      </c>
      <c r="T570" s="1191">
        <v>2313.6</v>
      </c>
      <c r="U570" s="1191">
        <v>2344</v>
      </c>
      <c r="V570" s="1249">
        <v>2442.4</v>
      </c>
      <c r="W570" s="1191">
        <v>2532.8000000000002</v>
      </c>
      <c r="X570" s="1191">
        <v>2568</v>
      </c>
      <c r="Y570" s="1192">
        <v>2531.1999999999998</v>
      </c>
      <c r="Z570" s="1191">
        <v>2434.4</v>
      </c>
      <c r="AA570" s="1191">
        <v>2222.4</v>
      </c>
      <c r="AB570" s="2126">
        <v>2014.4</v>
      </c>
      <c r="AC570" s="1501">
        <f>SUM(E570:AB570)</f>
        <v>50939.199999999997</v>
      </c>
      <c r="AD570" s="1129"/>
      <c r="AE570" s="73"/>
      <c r="AF570" s="73"/>
      <c r="AG570" s="73"/>
      <c r="AH570" s="73"/>
      <c r="AI570" s="73"/>
      <c r="AJ570" s="73"/>
      <c r="AK570" s="73"/>
      <c r="AL570" s="73"/>
      <c r="AM570" s="73"/>
      <c r="AN570" s="73"/>
      <c r="AO570" s="73"/>
      <c r="AP570" s="73"/>
      <c r="AQ570" s="73"/>
      <c r="AR570" s="73"/>
      <c r="AS570" s="73"/>
      <c r="AT570" s="73"/>
      <c r="AU570" s="73"/>
      <c r="AV570" s="73"/>
      <c r="AW570" s="73"/>
      <c r="AX570" s="73"/>
      <c r="AY570" s="73"/>
      <c r="AZ570" s="73"/>
      <c r="BA570" s="73"/>
      <c r="BB570" s="73"/>
      <c r="BC570" s="73"/>
    </row>
    <row r="571" spans="1:55" s="14" customFormat="1" ht="12.75" customHeight="1">
      <c r="A571" s="4991"/>
      <c r="B571" s="4994"/>
      <c r="C571" s="1834" t="s">
        <v>502</v>
      </c>
      <c r="D571" s="1329" t="s">
        <v>109</v>
      </c>
      <c r="E571" s="2109">
        <v>812</v>
      </c>
      <c r="F571" s="1604">
        <v>804.8</v>
      </c>
      <c r="G571" s="1604">
        <v>800.8</v>
      </c>
      <c r="H571" s="2094">
        <v>781.6</v>
      </c>
      <c r="I571" s="1604">
        <v>737.6</v>
      </c>
      <c r="J571" s="1604">
        <v>736</v>
      </c>
      <c r="K571" s="1604">
        <v>755.2</v>
      </c>
      <c r="L571" s="1604">
        <v>795.2</v>
      </c>
      <c r="M571" s="1604">
        <v>812.8</v>
      </c>
      <c r="N571" s="2094">
        <v>808.8</v>
      </c>
      <c r="O571" s="1604">
        <v>793.6</v>
      </c>
      <c r="P571" s="1604">
        <v>830.4</v>
      </c>
      <c r="Q571" s="1604">
        <v>848.8</v>
      </c>
      <c r="R571" s="1604">
        <v>839.2</v>
      </c>
      <c r="S571" s="1604">
        <v>858.4</v>
      </c>
      <c r="T571" s="1604">
        <v>877.6</v>
      </c>
      <c r="U571" s="1604">
        <v>915.2</v>
      </c>
      <c r="V571" s="2094">
        <v>951.2</v>
      </c>
      <c r="W571" s="1604">
        <v>984.8</v>
      </c>
      <c r="X571" s="1604">
        <v>956</v>
      </c>
      <c r="Y571" s="2093">
        <v>900</v>
      </c>
      <c r="Z571" s="1604">
        <v>893.6</v>
      </c>
      <c r="AA571" s="1604">
        <v>847.2</v>
      </c>
      <c r="AB571" s="3802">
        <v>817.6</v>
      </c>
      <c r="AC571" s="1490">
        <f>SUM(E571:AB571)</f>
        <v>20158.399999999998</v>
      </c>
      <c r="AD571" s="1129"/>
    </row>
    <row r="572" spans="1:55" s="14" customFormat="1" ht="12.75" customHeight="1">
      <c r="A572" s="4996"/>
      <c r="B572" s="4998"/>
      <c r="C572" s="1871" t="s">
        <v>315</v>
      </c>
      <c r="D572" s="3016" t="s">
        <v>340</v>
      </c>
      <c r="E572" s="432">
        <f>SQRT(E570^2+E571^2)</f>
        <v>2024.3871566476607</v>
      </c>
      <c r="F572" s="433">
        <f t="shared" ref="F572:AB572" si="115">SQRT(F570^2+F571^2)</f>
        <v>1940.3727476956585</v>
      </c>
      <c r="G572" s="433">
        <f t="shared" si="115"/>
        <v>1895.8320600728325</v>
      </c>
      <c r="H572" s="1092">
        <f t="shared" si="115"/>
        <v>1863.0770247093919</v>
      </c>
      <c r="I572" s="433">
        <f t="shared" si="115"/>
        <v>1820.8824234419969</v>
      </c>
      <c r="J572" s="433">
        <f t="shared" si="115"/>
        <v>1869.383470559211</v>
      </c>
      <c r="K572" s="433">
        <f t="shared" si="115"/>
        <v>2023.785759412295</v>
      </c>
      <c r="L572" s="433">
        <f t="shared" si="115"/>
        <v>2200.6924001322855</v>
      </c>
      <c r="M572" s="433">
        <f t="shared" si="115"/>
        <v>2236.1498339780364</v>
      </c>
      <c r="N572" s="1092">
        <f t="shared" si="115"/>
        <v>2254.848216621243</v>
      </c>
      <c r="O572" s="433">
        <f t="shared" si="115"/>
        <v>2261.4222781249855</v>
      </c>
      <c r="P572" s="433">
        <f t="shared" si="115"/>
        <v>2319.3506677516448</v>
      </c>
      <c r="Q572" s="433">
        <f t="shared" si="115"/>
        <v>2390.937155175769</v>
      </c>
      <c r="R572" s="433">
        <f t="shared" si="115"/>
        <v>2389.0439259251807</v>
      </c>
      <c r="S572" s="433">
        <f t="shared" si="115"/>
        <v>2408.5578091463781</v>
      </c>
      <c r="T572" s="433">
        <f t="shared" si="115"/>
        <v>2474.454832887438</v>
      </c>
      <c r="U572" s="433">
        <f t="shared" si="115"/>
        <v>2516.3320607582777</v>
      </c>
      <c r="V572" s="1092">
        <f t="shared" si="115"/>
        <v>2621.0874079282439</v>
      </c>
      <c r="W572" s="433">
        <f t="shared" si="115"/>
        <v>2717.5185151163187</v>
      </c>
      <c r="X572" s="433">
        <f t="shared" si="115"/>
        <v>2740.1751768819454</v>
      </c>
      <c r="Y572" s="433">
        <f t="shared" si="115"/>
        <v>2686.4425249761066</v>
      </c>
      <c r="Z572" s="433">
        <f t="shared" si="115"/>
        <v>2593.2266233401201</v>
      </c>
      <c r="AA572" s="433">
        <f t="shared" si="115"/>
        <v>2378.4048435873992</v>
      </c>
      <c r="AB572" s="434">
        <f t="shared" si="115"/>
        <v>2174.000257589681</v>
      </c>
      <c r="AC572" s="1502"/>
      <c r="AD572" s="1129"/>
    </row>
    <row r="573" spans="1:55" s="14" customFormat="1" ht="12.75" customHeight="1">
      <c r="A573" s="4996"/>
      <c r="B573" s="4998"/>
      <c r="C573" s="2508" t="s">
        <v>315</v>
      </c>
      <c r="D573" s="1329" t="s">
        <v>110</v>
      </c>
      <c r="E573" s="2325">
        <f>E572/(SQRT(3)*E580)</f>
        <v>110.26230847495736</v>
      </c>
      <c r="F573" s="2326">
        <f t="shared" ref="F573:AB573" si="116">F572/(SQRT(3)*F580)</f>
        <v>105.68629511417946</v>
      </c>
      <c r="G573" s="2326">
        <f t="shared" si="116"/>
        <v>103.26029719069554</v>
      </c>
      <c r="H573" s="2327">
        <f t="shared" si="116"/>
        <v>101.47622846575231</v>
      </c>
      <c r="I573" s="2326">
        <f t="shared" si="116"/>
        <v>99.178014843103313</v>
      </c>
      <c r="J573" s="2326">
        <f t="shared" si="116"/>
        <v>101.81972169301862</v>
      </c>
      <c r="K573" s="2326">
        <f t="shared" si="116"/>
        <v>110.22955216781318</v>
      </c>
      <c r="L573" s="2326">
        <f t="shared" si="116"/>
        <v>119.86512732263573</v>
      </c>
      <c r="M573" s="2326">
        <f t="shared" si="116"/>
        <v>121.79638760335438</v>
      </c>
      <c r="N573" s="2327">
        <f t="shared" si="116"/>
        <v>122.81483253283228</v>
      </c>
      <c r="O573" s="2326">
        <f t="shared" si="116"/>
        <v>124.34597724065496</v>
      </c>
      <c r="P573" s="2326">
        <f t="shared" si="116"/>
        <v>127.53121260681432</v>
      </c>
      <c r="Q573" s="2326">
        <f t="shared" si="116"/>
        <v>131.46744858630555</v>
      </c>
      <c r="R573" s="2326">
        <f t="shared" si="116"/>
        <v>131.36334797511842</v>
      </c>
      <c r="S573" s="2326">
        <f t="shared" si="116"/>
        <v>132.43633328280347</v>
      </c>
      <c r="T573" s="2326">
        <f t="shared" si="116"/>
        <v>136.05972989191741</v>
      </c>
      <c r="U573" s="2326">
        <f t="shared" si="116"/>
        <v>138.36238025231214</v>
      </c>
      <c r="V573" s="2327">
        <f t="shared" si="116"/>
        <v>144.12243052732475</v>
      </c>
      <c r="W573" s="2326">
        <f t="shared" si="116"/>
        <v>148.01509870096214</v>
      </c>
      <c r="X573" s="2326">
        <f t="shared" si="116"/>
        <v>149.2491392452379</v>
      </c>
      <c r="Y573" s="2328">
        <f t="shared" si="116"/>
        <v>146.32248254315218</v>
      </c>
      <c r="Z573" s="2326">
        <f t="shared" si="116"/>
        <v>141.24529142029459</v>
      </c>
      <c r="AA573" s="2326">
        <f t="shared" si="116"/>
        <v>129.54459214029197</v>
      </c>
      <c r="AB573" s="2329">
        <f t="shared" si="116"/>
        <v>118.41128622053945</v>
      </c>
      <c r="AC573" s="1502"/>
      <c r="AD573" s="1129"/>
    </row>
    <row r="574" spans="1:55" s="35" customFormat="1" ht="12.75" customHeight="1" thickBot="1">
      <c r="A574" s="4996"/>
      <c r="B574" s="4998"/>
      <c r="C574" s="1827" t="s">
        <v>315</v>
      </c>
      <c r="D574" s="1343" t="s">
        <v>111</v>
      </c>
      <c r="E574" s="1137">
        <f t="shared" ref="E574" si="117">E571/E570</f>
        <v>0.43787748058671266</v>
      </c>
      <c r="F574" s="1138">
        <f t="shared" ref="F574:AC574" si="118">F571/F570</f>
        <v>0.45582238332578162</v>
      </c>
      <c r="G574" s="1138">
        <f t="shared" si="118"/>
        <v>0.46601489757914333</v>
      </c>
      <c r="H574" s="1236">
        <f t="shared" si="118"/>
        <v>0.4621570482497635</v>
      </c>
      <c r="I574" s="1138">
        <f t="shared" si="118"/>
        <v>0.44305622296972613</v>
      </c>
      <c r="J574" s="1138">
        <f t="shared" si="118"/>
        <v>0.42830540037243947</v>
      </c>
      <c r="K574" s="1138">
        <f t="shared" si="118"/>
        <v>0.40221559437579896</v>
      </c>
      <c r="L574" s="1138">
        <f t="shared" si="118"/>
        <v>0.38752436647173494</v>
      </c>
      <c r="M574" s="1138">
        <f t="shared" si="118"/>
        <v>0.3901689708141321</v>
      </c>
      <c r="N574" s="1236">
        <f t="shared" si="118"/>
        <v>0.38426453819840362</v>
      </c>
      <c r="O574" s="1138">
        <f t="shared" si="118"/>
        <v>0.37476388364185875</v>
      </c>
      <c r="P574" s="1138">
        <f t="shared" si="118"/>
        <v>0.38345031400073881</v>
      </c>
      <c r="Q574" s="1138">
        <f t="shared" si="118"/>
        <v>0.37974230493915534</v>
      </c>
      <c r="R574" s="1138">
        <f t="shared" si="118"/>
        <v>0.37517882689556509</v>
      </c>
      <c r="S574" s="1138">
        <f t="shared" si="118"/>
        <v>0.38144329896907214</v>
      </c>
      <c r="T574" s="1138">
        <f t="shared" si="118"/>
        <v>0.37932226832641774</v>
      </c>
      <c r="U574" s="1138">
        <f t="shared" si="118"/>
        <v>0.39044368600682594</v>
      </c>
      <c r="V574" s="1236">
        <f t="shared" si="118"/>
        <v>0.38945299705207992</v>
      </c>
      <c r="W574" s="1138">
        <f t="shared" si="118"/>
        <v>0.38881869867340491</v>
      </c>
      <c r="X574" s="1138">
        <f t="shared" si="118"/>
        <v>0.37227414330218067</v>
      </c>
      <c r="Y574" s="1144">
        <f t="shared" si="118"/>
        <v>0.35556257901390648</v>
      </c>
      <c r="Z574" s="1138">
        <f t="shared" si="118"/>
        <v>0.36707196845218532</v>
      </c>
      <c r="AA574" s="1138">
        <f t="shared" si="118"/>
        <v>0.38120950323974084</v>
      </c>
      <c r="AB574" s="1139">
        <f t="shared" si="118"/>
        <v>0.4058776806989674</v>
      </c>
      <c r="AC574" s="1399">
        <f t="shared" si="118"/>
        <v>0.3957345227251311</v>
      </c>
      <c r="AD574" s="1141"/>
    </row>
    <row r="575" spans="1:55" s="74" customFormat="1" ht="12.75" customHeight="1">
      <c r="A575" s="2331" t="s">
        <v>290</v>
      </c>
      <c r="B575" s="2584"/>
      <c r="C575" s="2585" t="s">
        <v>315</v>
      </c>
      <c r="D575" s="2614"/>
      <c r="E575" s="2334">
        <f t="shared" ref="E575:AC575" si="119">E565+E570</f>
        <v>3762.4</v>
      </c>
      <c r="F575" s="1785">
        <f t="shared" si="119"/>
        <v>3600</v>
      </c>
      <c r="G575" s="1785">
        <f t="shared" si="119"/>
        <v>3512</v>
      </c>
      <c r="H575" s="1785">
        <f t="shared" si="119"/>
        <v>3472</v>
      </c>
      <c r="I575" s="1785">
        <f t="shared" si="119"/>
        <v>3468.8</v>
      </c>
      <c r="J575" s="1785">
        <f t="shared" si="119"/>
        <v>3629.6000000000004</v>
      </c>
      <c r="K575" s="1785">
        <f t="shared" si="119"/>
        <v>3994.4</v>
      </c>
      <c r="L575" s="1785">
        <f t="shared" si="119"/>
        <v>4276</v>
      </c>
      <c r="M575" s="1785">
        <f t="shared" si="119"/>
        <v>4260</v>
      </c>
      <c r="N575" s="1785">
        <f t="shared" si="119"/>
        <v>4332.8</v>
      </c>
      <c r="O575" s="1785">
        <f t="shared" si="119"/>
        <v>4351.2</v>
      </c>
      <c r="P575" s="1785">
        <f t="shared" si="119"/>
        <v>4376</v>
      </c>
      <c r="Q575" s="1785">
        <f t="shared" si="119"/>
        <v>4472</v>
      </c>
      <c r="R575" s="1785">
        <f t="shared" si="119"/>
        <v>4512</v>
      </c>
      <c r="S575" s="1785">
        <f t="shared" si="119"/>
        <v>4538.3999999999996</v>
      </c>
      <c r="T575" s="1785">
        <f t="shared" si="119"/>
        <v>4638.3999999999996</v>
      </c>
      <c r="U575" s="1785">
        <f t="shared" si="119"/>
        <v>4668.8</v>
      </c>
      <c r="V575" s="1785">
        <f t="shared" si="119"/>
        <v>4886.3999999999996</v>
      </c>
      <c r="W575" s="1785">
        <f t="shared" si="119"/>
        <v>5008.8</v>
      </c>
      <c r="X575" s="1785">
        <f t="shared" si="119"/>
        <v>5059.2</v>
      </c>
      <c r="Y575" s="1785">
        <f t="shared" si="119"/>
        <v>5067.2</v>
      </c>
      <c r="Z575" s="1785">
        <f t="shared" si="119"/>
        <v>4860</v>
      </c>
      <c r="AA575" s="1785">
        <f t="shared" si="119"/>
        <v>4424</v>
      </c>
      <c r="AB575" s="1785">
        <f t="shared" si="119"/>
        <v>4143.2000000000007</v>
      </c>
      <c r="AC575" s="2615">
        <f t="shared" si="119"/>
        <v>103313.60000000001</v>
      </c>
      <c r="AD575" s="1161"/>
    </row>
    <row r="576" spans="1:55" s="74" customFormat="1" ht="12.75" customHeight="1">
      <c r="A576" s="2335" t="s">
        <v>313</v>
      </c>
      <c r="B576" s="2587"/>
      <c r="C576" s="2588" t="s">
        <v>315</v>
      </c>
      <c r="D576" s="2616"/>
      <c r="E576" s="2338">
        <f t="shared" ref="E576:AC576" si="120">E566+E571</f>
        <v>1612</v>
      </c>
      <c r="F576" s="1782">
        <f t="shared" si="120"/>
        <v>1600</v>
      </c>
      <c r="G576" s="1782">
        <f t="shared" si="120"/>
        <v>1589.6</v>
      </c>
      <c r="H576" s="1782">
        <f t="shared" si="120"/>
        <v>1564</v>
      </c>
      <c r="I576" s="1782">
        <f t="shared" si="120"/>
        <v>1525.6</v>
      </c>
      <c r="J576" s="1782">
        <f t="shared" si="120"/>
        <v>1530.4</v>
      </c>
      <c r="K576" s="1782">
        <f t="shared" si="120"/>
        <v>1568</v>
      </c>
      <c r="L576" s="1782">
        <f t="shared" si="120"/>
        <v>1645.6</v>
      </c>
      <c r="M576" s="1782">
        <f t="shared" si="120"/>
        <v>1656</v>
      </c>
      <c r="N576" s="1782">
        <f t="shared" si="120"/>
        <v>1648.8</v>
      </c>
      <c r="O576" s="1782">
        <f t="shared" si="120"/>
        <v>1644.8000000000002</v>
      </c>
      <c r="P576" s="1782">
        <f t="shared" si="120"/>
        <v>1680.8</v>
      </c>
      <c r="Q576" s="1782">
        <f t="shared" si="120"/>
        <v>1716.8</v>
      </c>
      <c r="R576" s="1782">
        <f t="shared" si="120"/>
        <v>1700</v>
      </c>
      <c r="S576" s="1782">
        <f t="shared" si="120"/>
        <v>1720.8</v>
      </c>
      <c r="T576" s="1782">
        <f t="shared" si="120"/>
        <v>1747.2</v>
      </c>
      <c r="U576" s="1782">
        <f t="shared" si="120"/>
        <v>1794.4</v>
      </c>
      <c r="V576" s="1782">
        <f t="shared" si="120"/>
        <v>1857.6</v>
      </c>
      <c r="W576" s="1782">
        <f t="shared" si="120"/>
        <v>1860.8</v>
      </c>
      <c r="X576" s="1782">
        <f t="shared" si="120"/>
        <v>1804</v>
      </c>
      <c r="Y576" s="1782">
        <f t="shared" si="120"/>
        <v>1770.4</v>
      </c>
      <c r="Z576" s="1782">
        <f t="shared" si="120"/>
        <v>1750.4</v>
      </c>
      <c r="AA576" s="1782">
        <f t="shared" si="120"/>
        <v>1663.2</v>
      </c>
      <c r="AB576" s="1782">
        <f t="shared" si="120"/>
        <v>1691.2</v>
      </c>
      <c r="AC576" s="2617">
        <f t="shared" si="120"/>
        <v>40342.399999999994</v>
      </c>
      <c r="AD576" s="1161"/>
    </row>
    <row r="577" spans="1:48" s="74" customFormat="1" ht="12.75" customHeight="1" thickBot="1">
      <c r="A577" s="2339" t="s">
        <v>308</v>
      </c>
      <c r="B577" s="2590"/>
      <c r="C577" s="2591" t="s">
        <v>315</v>
      </c>
      <c r="D577" s="2618"/>
      <c r="E577" s="2342">
        <f>SQRT(E576*E576+E575*E575)</f>
        <v>4093.1891918160832</v>
      </c>
      <c r="F577" s="1783">
        <f t="shared" ref="F577:AC577" si="121">SQRT(F576*F576+F575*F575)</f>
        <v>3939.543120718442</v>
      </c>
      <c r="G577" s="1783">
        <f t="shared" si="121"/>
        <v>3854.9931465568134</v>
      </c>
      <c r="H577" s="1783">
        <f t="shared" si="121"/>
        <v>3808.0021008397566</v>
      </c>
      <c r="I577" s="1783">
        <f t="shared" si="121"/>
        <v>3789.4628643120386</v>
      </c>
      <c r="J577" s="1783">
        <f t="shared" si="121"/>
        <v>3939.0506876657478</v>
      </c>
      <c r="K577" s="1783">
        <f t="shared" si="121"/>
        <v>4291.1368377156186</v>
      </c>
      <c r="L577" s="1783">
        <f t="shared" si="121"/>
        <v>4581.7218771985708</v>
      </c>
      <c r="M577" s="1783">
        <f t="shared" si="121"/>
        <v>4570.5509514718242</v>
      </c>
      <c r="N577" s="1783">
        <f t="shared" si="121"/>
        <v>4635.9138559727362</v>
      </c>
      <c r="O577" s="1783">
        <f t="shared" si="121"/>
        <v>4651.699525979725</v>
      </c>
      <c r="P577" s="1783">
        <f t="shared" si="121"/>
        <v>4687.6928909645949</v>
      </c>
      <c r="Q577" s="1783">
        <f t="shared" si="121"/>
        <v>4790.2177654048255</v>
      </c>
      <c r="R577" s="1783">
        <f t="shared" si="121"/>
        <v>4821.6329184208953</v>
      </c>
      <c r="S577" s="1783">
        <f t="shared" si="121"/>
        <v>4853.6818189906098</v>
      </c>
      <c r="T577" s="1783">
        <f t="shared" si="121"/>
        <v>4956.5575150501372</v>
      </c>
      <c r="U577" s="1783">
        <f t="shared" si="121"/>
        <v>5001.7561715861357</v>
      </c>
      <c r="V577" s="1783">
        <f t="shared" si="121"/>
        <v>5227.5790496175186</v>
      </c>
      <c r="W577" s="1783">
        <f t="shared" si="121"/>
        <v>5343.2812091448077</v>
      </c>
      <c r="X577" s="1783">
        <f t="shared" si="121"/>
        <v>5371.2122132717859</v>
      </c>
      <c r="Y577" s="1783">
        <f t="shared" si="121"/>
        <v>5367.5722631372182</v>
      </c>
      <c r="Z577" s="1783">
        <f t="shared" si="121"/>
        <v>5165.6074337874343</v>
      </c>
      <c r="AA577" s="1783">
        <f t="shared" si="121"/>
        <v>4726.3104256914821</v>
      </c>
      <c r="AB577" s="1783">
        <f t="shared" si="121"/>
        <v>4475.0713603248842</v>
      </c>
      <c r="AC577" s="2619">
        <f t="shared" si="121"/>
        <v>110910.81634682887</v>
      </c>
      <c r="AD577" s="1161"/>
    </row>
    <row r="578" spans="1:48" s="8" customFormat="1" ht="12.75" customHeight="1" thickBot="1">
      <c r="A578" s="1164" t="s">
        <v>194</v>
      </c>
      <c r="B578" s="1166"/>
      <c r="C578" s="1358"/>
      <c r="D578" s="1358"/>
      <c r="E578" s="531">
        <v>1</v>
      </c>
      <c r="F578" s="532">
        <v>2</v>
      </c>
      <c r="G578" s="532">
        <v>3</v>
      </c>
      <c r="H578" s="1233">
        <v>4</v>
      </c>
      <c r="I578" s="532">
        <v>5</v>
      </c>
      <c r="J578" s="532">
        <v>6</v>
      </c>
      <c r="K578" s="532">
        <v>7</v>
      </c>
      <c r="L578" s="532">
        <v>8</v>
      </c>
      <c r="M578" s="532">
        <v>9</v>
      </c>
      <c r="N578" s="1233">
        <v>10</v>
      </c>
      <c r="O578" s="532">
        <v>11</v>
      </c>
      <c r="P578" s="532">
        <v>12</v>
      </c>
      <c r="Q578" s="532">
        <v>13</v>
      </c>
      <c r="R578" s="532">
        <v>14</v>
      </c>
      <c r="S578" s="532">
        <v>15</v>
      </c>
      <c r="T578" s="532">
        <v>16</v>
      </c>
      <c r="U578" s="532">
        <v>17</v>
      </c>
      <c r="V578" s="1233">
        <v>18</v>
      </c>
      <c r="W578" s="532">
        <v>19</v>
      </c>
      <c r="X578" s="532">
        <v>20</v>
      </c>
      <c r="Y578" s="1233">
        <v>21</v>
      </c>
      <c r="Z578" s="532">
        <v>22</v>
      </c>
      <c r="AA578" s="532">
        <v>23</v>
      </c>
      <c r="AB578" s="532">
        <v>24</v>
      </c>
      <c r="AC578" s="1166"/>
      <c r="AD578" s="1186"/>
    </row>
    <row r="579" spans="1:48" s="40" customFormat="1" ht="12.75" customHeight="1">
      <c r="A579" s="2593" t="s">
        <v>116</v>
      </c>
      <c r="B579" s="2594"/>
      <c r="C579" s="2509" t="s">
        <v>297</v>
      </c>
      <c r="D579" s="2702" t="s">
        <v>112</v>
      </c>
      <c r="E579" s="3914">
        <v>10.3</v>
      </c>
      <c r="F579" s="3914">
        <v>10.3</v>
      </c>
      <c r="G579" s="3914">
        <v>10.3</v>
      </c>
      <c r="H579" s="3167">
        <v>10.3</v>
      </c>
      <c r="I579" s="3914">
        <v>10.5</v>
      </c>
      <c r="J579" s="3914">
        <v>10.5</v>
      </c>
      <c r="K579" s="3914">
        <v>10.5</v>
      </c>
      <c r="L579" s="3914">
        <v>10.5</v>
      </c>
      <c r="M579" s="3914">
        <v>10.5</v>
      </c>
      <c r="N579" s="3167">
        <v>10.5</v>
      </c>
      <c r="O579" s="3914">
        <v>10.4</v>
      </c>
      <c r="P579" s="3914">
        <v>10.4</v>
      </c>
      <c r="Q579" s="3914">
        <v>10.4</v>
      </c>
      <c r="R579" s="3914">
        <v>10.4</v>
      </c>
      <c r="S579" s="3914">
        <v>10.4</v>
      </c>
      <c r="T579" s="3167">
        <v>10.4</v>
      </c>
      <c r="U579" s="3914">
        <v>10.4</v>
      </c>
      <c r="V579" s="3167">
        <v>10.5</v>
      </c>
      <c r="W579" s="3914">
        <v>10.3</v>
      </c>
      <c r="X579" s="3914">
        <v>10.3</v>
      </c>
      <c r="Y579" s="3914">
        <v>10.3</v>
      </c>
      <c r="Z579" s="3914">
        <v>10.3</v>
      </c>
      <c r="AA579" s="3914">
        <v>10.3</v>
      </c>
      <c r="AB579" s="3914">
        <v>10.3</v>
      </c>
      <c r="AC579" s="2703"/>
      <c r="AD579" s="1487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</row>
    <row r="580" spans="1:48" s="8" customFormat="1" ht="12.75" customHeight="1" thickBot="1">
      <c r="A580" s="2502" t="s">
        <v>117</v>
      </c>
      <c r="B580" s="2506"/>
      <c r="C580" s="2613" t="s">
        <v>297</v>
      </c>
      <c r="D580" s="2704" t="s">
        <v>112</v>
      </c>
      <c r="E580" s="3916">
        <v>10.6</v>
      </c>
      <c r="F580" s="3916">
        <v>10.6</v>
      </c>
      <c r="G580" s="3916">
        <v>10.6</v>
      </c>
      <c r="H580" s="3169">
        <v>10.6</v>
      </c>
      <c r="I580" s="3916">
        <v>10.6</v>
      </c>
      <c r="J580" s="3916">
        <v>10.6</v>
      </c>
      <c r="K580" s="3916">
        <v>10.6</v>
      </c>
      <c r="L580" s="3916">
        <v>10.6</v>
      </c>
      <c r="M580" s="3916">
        <v>10.6</v>
      </c>
      <c r="N580" s="3169">
        <v>10.6</v>
      </c>
      <c r="O580" s="3916">
        <v>10.5</v>
      </c>
      <c r="P580" s="3916">
        <v>10.5</v>
      </c>
      <c r="Q580" s="3916">
        <v>10.5</v>
      </c>
      <c r="R580" s="3916">
        <v>10.5</v>
      </c>
      <c r="S580" s="3916">
        <v>10.5</v>
      </c>
      <c r="T580" s="3169">
        <v>10.5</v>
      </c>
      <c r="U580" s="3916">
        <v>10.5</v>
      </c>
      <c r="V580" s="3169">
        <v>10.5</v>
      </c>
      <c r="W580" s="3916">
        <v>10.6</v>
      </c>
      <c r="X580" s="3916">
        <v>10.6</v>
      </c>
      <c r="Y580" s="3916">
        <v>10.6</v>
      </c>
      <c r="Z580" s="3916">
        <v>10.6</v>
      </c>
      <c r="AA580" s="3916">
        <v>10.6</v>
      </c>
      <c r="AB580" s="3916">
        <v>10.6</v>
      </c>
      <c r="AC580" s="2705"/>
      <c r="AD580" s="1488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</row>
    <row r="581" spans="1:48" s="7" customFormat="1" ht="12.75" customHeight="1">
      <c r="A581" s="4990" t="s">
        <v>144</v>
      </c>
      <c r="B581" s="5089" t="s">
        <v>508</v>
      </c>
      <c r="C581" s="1824" t="s">
        <v>502</v>
      </c>
      <c r="D581" s="1368" t="s">
        <v>108</v>
      </c>
      <c r="E581" s="3815">
        <v>146.80000000000001</v>
      </c>
      <c r="F581" s="1605">
        <v>149</v>
      </c>
      <c r="G581" s="1605">
        <v>150.9</v>
      </c>
      <c r="H581" s="3816">
        <v>148.9</v>
      </c>
      <c r="I581" s="1605">
        <v>148.69999999999999</v>
      </c>
      <c r="J581" s="1605">
        <v>150.9</v>
      </c>
      <c r="K581" s="1605">
        <v>150</v>
      </c>
      <c r="L581" s="1605">
        <v>148.6</v>
      </c>
      <c r="M581" s="1605">
        <v>149</v>
      </c>
      <c r="N581" s="3816">
        <v>148</v>
      </c>
      <c r="O581" s="1605">
        <v>144.1</v>
      </c>
      <c r="P581" s="1605">
        <v>141.6</v>
      </c>
      <c r="Q581" s="1605">
        <v>141.19999999999999</v>
      </c>
      <c r="R581" s="1605">
        <v>143.30000000000001</v>
      </c>
      <c r="S581" s="1605">
        <v>140.80000000000001</v>
      </c>
      <c r="T581" s="1605">
        <v>142.19999999999999</v>
      </c>
      <c r="U581" s="1605">
        <v>139.30000000000001</v>
      </c>
      <c r="V581" s="3816">
        <v>140.4</v>
      </c>
      <c r="W581" s="1605">
        <v>142.6</v>
      </c>
      <c r="X581" s="1605">
        <v>139.5</v>
      </c>
      <c r="Y581" s="1605">
        <v>152.4</v>
      </c>
      <c r="Z581" s="1605">
        <v>154.5</v>
      </c>
      <c r="AA581" s="1605">
        <v>147.6</v>
      </c>
      <c r="AB581" s="3817">
        <v>142.80000000000001</v>
      </c>
      <c r="AC581" s="3694">
        <f>SUM(E581:AB581)</f>
        <v>3503.1</v>
      </c>
      <c r="AD581" s="1129"/>
    </row>
    <row r="582" spans="1:48" s="7" customFormat="1" ht="12.75" customHeight="1">
      <c r="A582" s="4991"/>
      <c r="B582" s="5090"/>
      <c r="C582" s="1834" t="s">
        <v>502</v>
      </c>
      <c r="D582" s="1370" t="s">
        <v>109</v>
      </c>
      <c r="E582" s="3809">
        <v>16.399999999999999</v>
      </c>
      <c r="F582" s="3810">
        <v>16.399999999999999</v>
      </c>
      <c r="G582" s="3810">
        <v>17.3</v>
      </c>
      <c r="H582" s="3811">
        <v>16.899999999999999</v>
      </c>
      <c r="I582" s="3810">
        <v>16.600000000000001</v>
      </c>
      <c r="J582" s="3810">
        <v>17</v>
      </c>
      <c r="K582" s="3810">
        <v>16.600000000000001</v>
      </c>
      <c r="L582" s="3810">
        <v>15.9</v>
      </c>
      <c r="M582" s="3810">
        <v>14.7</v>
      </c>
      <c r="N582" s="3811">
        <v>14.6</v>
      </c>
      <c r="O582" s="3810">
        <v>14</v>
      </c>
      <c r="P582" s="3810">
        <v>13.3</v>
      </c>
      <c r="Q582" s="3810">
        <v>13.8</v>
      </c>
      <c r="R582" s="3810">
        <v>13.7</v>
      </c>
      <c r="S582" s="3810">
        <v>12.9</v>
      </c>
      <c r="T582" s="3810">
        <v>13</v>
      </c>
      <c r="U582" s="3810">
        <v>12.6</v>
      </c>
      <c r="V582" s="3811">
        <v>12.8</v>
      </c>
      <c r="W582" s="3810">
        <v>13.3</v>
      </c>
      <c r="X582" s="3810">
        <v>13.1</v>
      </c>
      <c r="Y582" s="3810">
        <v>15.7</v>
      </c>
      <c r="Z582" s="3810">
        <v>16.8</v>
      </c>
      <c r="AA582" s="3810">
        <v>15.4</v>
      </c>
      <c r="AB582" s="3814">
        <v>14.9</v>
      </c>
      <c r="AC582" s="3695">
        <f>SUM(E582:AB582)</f>
        <v>357.7</v>
      </c>
      <c r="AD582" s="1129"/>
    </row>
    <row r="583" spans="1:48" s="7" customFormat="1" ht="12.75" customHeight="1">
      <c r="A583" s="4996"/>
      <c r="B583" s="5090"/>
      <c r="C583" s="2575" t="s">
        <v>315</v>
      </c>
      <c r="D583" s="1370" t="s">
        <v>110</v>
      </c>
      <c r="E583" s="2325">
        <v>8.2286426715569974</v>
      </c>
      <c r="F583" s="2326">
        <v>8.3519602047819657</v>
      </c>
      <c r="G583" s="2326">
        <v>8.4584617107489848</v>
      </c>
      <c r="H583" s="2327">
        <v>8.3463548623626487</v>
      </c>
      <c r="I583" s="2326">
        <v>8.1763795265235562</v>
      </c>
      <c r="J583" s="2326">
        <v>8.2973481543537648</v>
      </c>
      <c r="K583" s="2326">
        <v>8.2478609884232252</v>
      </c>
      <c r="L583" s="2326">
        <v>8.1708809525312738</v>
      </c>
      <c r="M583" s="2326">
        <v>8.1928752485004033</v>
      </c>
      <c r="N583" s="2327">
        <v>8.1378895085775813</v>
      </c>
      <c r="O583" s="2326">
        <v>7.9996320952139497</v>
      </c>
      <c r="P583" s="2326">
        <v>7.8608459728125979</v>
      </c>
      <c r="Q583" s="2326">
        <v>7.8386401932283807</v>
      </c>
      <c r="R583" s="2326">
        <v>7.9552205360455179</v>
      </c>
      <c r="S583" s="2326">
        <v>7.8164344136441661</v>
      </c>
      <c r="T583" s="2326">
        <v>7.8941546421889219</v>
      </c>
      <c r="U583" s="2326">
        <v>7.7331627402033547</v>
      </c>
      <c r="V583" s="2327">
        <v>7.7199978851641387</v>
      </c>
      <c r="W583" s="2326">
        <v>7.9932182899456929</v>
      </c>
      <c r="X583" s="2326">
        <v>7.8194526749468736</v>
      </c>
      <c r="Y583" s="2328">
        <v>8.542541847038736</v>
      </c>
      <c r="Z583" s="2326">
        <v>8.6602540378443873</v>
      </c>
      <c r="AA583" s="2326">
        <v>8.2734854109115314</v>
      </c>
      <c r="AB583" s="2330">
        <v>8.0044289747843269</v>
      </c>
      <c r="AC583" s="1438"/>
      <c r="AD583" s="1129"/>
    </row>
    <row r="584" spans="1:48" s="34" customFormat="1" ht="12.75" customHeight="1" thickBot="1">
      <c r="A584" s="4996"/>
      <c r="B584" s="5091"/>
      <c r="C584" s="1873" t="s">
        <v>315</v>
      </c>
      <c r="D584" s="1373" t="s">
        <v>111</v>
      </c>
      <c r="E584" s="1153">
        <v>0.11171662125340598</v>
      </c>
      <c r="F584" s="1154">
        <v>0.11006711409395972</v>
      </c>
      <c r="G584" s="1154">
        <v>0.11464546056991386</v>
      </c>
      <c r="H584" s="1239">
        <v>0.11349899261249159</v>
      </c>
      <c r="I584" s="1154">
        <v>0.11163416274377944</v>
      </c>
      <c r="J584" s="1154">
        <v>0.1126573889993373</v>
      </c>
      <c r="K584" s="1154">
        <v>0.11066666666666668</v>
      </c>
      <c r="L584" s="1154">
        <v>0.10699865410497982</v>
      </c>
      <c r="M584" s="1154">
        <v>9.8657718120805371E-2</v>
      </c>
      <c r="N584" s="1239">
        <v>9.864864864864864E-2</v>
      </c>
      <c r="O584" s="1154">
        <v>9.7154753643303268E-2</v>
      </c>
      <c r="P584" s="1154">
        <v>9.3926553672316393E-2</v>
      </c>
      <c r="Q584" s="1154">
        <v>9.7733711048158659E-2</v>
      </c>
      <c r="R584" s="1154">
        <v>9.5603628750872277E-2</v>
      </c>
      <c r="S584" s="1154">
        <v>9.1619318181818177E-2</v>
      </c>
      <c r="T584" s="1154">
        <v>9.1420534458509145E-2</v>
      </c>
      <c r="U584" s="1154">
        <v>9.0452261306532653E-2</v>
      </c>
      <c r="V584" s="1239">
        <v>9.1168091168091173E-2</v>
      </c>
      <c r="W584" s="1154">
        <v>9.32678821879383E-2</v>
      </c>
      <c r="X584" s="1154">
        <v>9.3906810035842295E-2</v>
      </c>
      <c r="Y584" s="1155">
        <v>0.10301837270341206</v>
      </c>
      <c r="Z584" s="1154">
        <v>0.1087378640776699</v>
      </c>
      <c r="AA584" s="1154">
        <v>0.10433604336043362</v>
      </c>
      <c r="AB584" s="1156">
        <v>0.10434173669467786</v>
      </c>
      <c r="AC584" s="1440">
        <f t="shared" ref="AC584" si="122">AC582/AC581</f>
        <v>0.10210956010390797</v>
      </c>
      <c r="AD584" s="1141"/>
    </row>
    <row r="585" spans="1:48" s="7" customFormat="1" ht="12.75" customHeight="1">
      <c r="A585" s="4990" t="s">
        <v>137</v>
      </c>
      <c r="B585" s="4993" t="s">
        <v>22</v>
      </c>
      <c r="C585" s="1824" t="s">
        <v>502</v>
      </c>
      <c r="D585" s="1368" t="s">
        <v>108</v>
      </c>
      <c r="E585" s="1802">
        <v>165.5</v>
      </c>
      <c r="F585" s="1191">
        <v>163.19999999999999</v>
      </c>
      <c r="G585" s="1191">
        <v>165.1</v>
      </c>
      <c r="H585" s="1249">
        <v>164.7</v>
      </c>
      <c r="I585" s="1191">
        <v>164.7</v>
      </c>
      <c r="J585" s="1191">
        <v>166.5</v>
      </c>
      <c r="K585" s="1191">
        <v>167.7</v>
      </c>
      <c r="L585" s="1191">
        <v>166.5</v>
      </c>
      <c r="M585" s="1191">
        <v>165.3</v>
      </c>
      <c r="N585" s="1249">
        <v>162.30000000000001</v>
      </c>
      <c r="O585" s="1191">
        <v>160.69999999999999</v>
      </c>
      <c r="P585" s="1191">
        <v>161.1</v>
      </c>
      <c r="Q585" s="1191">
        <v>100.7</v>
      </c>
      <c r="R585" s="1191">
        <v>164.2</v>
      </c>
      <c r="S585" s="1191">
        <v>167.7</v>
      </c>
      <c r="T585" s="1191">
        <v>170.4</v>
      </c>
      <c r="U585" s="1191">
        <v>153.9</v>
      </c>
      <c r="V585" s="1249">
        <v>150.30000000000001</v>
      </c>
      <c r="W585" s="1191">
        <v>167.8</v>
      </c>
      <c r="X585" s="1191">
        <v>170.7</v>
      </c>
      <c r="Y585" s="1192">
        <v>166.5</v>
      </c>
      <c r="Z585" s="1191">
        <v>166.8</v>
      </c>
      <c r="AA585" s="1191">
        <v>164.3</v>
      </c>
      <c r="AB585" s="1787">
        <v>164.6</v>
      </c>
      <c r="AC585" s="1518">
        <f>SUM(E585:AB585)</f>
        <v>3881.2000000000003</v>
      </c>
      <c r="AD585" s="1406"/>
    </row>
    <row r="586" spans="1:48" s="7" customFormat="1" ht="12.75" customHeight="1">
      <c r="A586" s="4991"/>
      <c r="B586" s="4994"/>
      <c r="C586" s="1834" t="s">
        <v>502</v>
      </c>
      <c r="D586" s="1370" t="s">
        <v>109</v>
      </c>
      <c r="E586" s="2109">
        <v>3.7</v>
      </c>
      <c r="F586" s="1604">
        <v>3.4</v>
      </c>
      <c r="G586" s="1604">
        <v>5.6</v>
      </c>
      <c r="H586" s="2094">
        <v>4.9000000000000004</v>
      </c>
      <c r="I586" s="1604">
        <v>4.5</v>
      </c>
      <c r="J586" s="1604">
        <v>5</v>
      </c>
      <c r="K586" s="1604">
        <v>4.7</v>
      </c>
      <c r="L586" s="1604">
        <v>4.5999999999999996</v>
      </c>
      <c r="M586" s="1604">
        <v>3.2</v>
      </c>
      <c r="N586" s="2094">
        <v>2.6</v>
      </c>
      <c r="O586" s="1604">
        <v>2.4</v>
      </c>
      <c r="P586" s="1604">
        <v>2.1</v>
      </c>
      <c r="Q586" s="1604">
        <v>1.9</v>
      </c>
      <c r="R586" s="1604">
        <v>3.7</v>
      </c>
      <c r="S586" s="1604">
        <v>2.2000000000000002</v>
      </c>
      <c r="T586" s="1604">
        <v>3.1</v>
      </c>
      <c r="U586" s="1604">
        <v>2.1</v>
      </c>
      <c r="V586" s="2094">
        <v>3.9</v>
      </c>
      <c r="W586" s="1604">
        <v>3</v>
      </c>
      <c r="X586" s="1604">
        <v>4.4000000000000004</v>
      </c>
      <c r="Y586" s="2093">
        <v>2.1</v>
      </c>
      <c r="Z586" s="1604">
        <v>2</v>
      </c>
      <c r="AA586" s="1604">
        <v>1.4</v>
      </c>
      <c r="AB586" s="2110">
        <v>2.9</v>
      </c>
      <c r="AC586" s="1519">
        <f>SUM(E586:AB586)</f>
        <v>79.40000000000002</v>
      </c>
      <c r="AD586" s="1406"/>
    </row>
    <row r="587" spans="1:48" s="7" customFormat="1" ht="12.75" customHeight="1" thickBot="1">
      <c r="A587" s="4997"/>
      <c r="B587" s="4999"/>
      <c r="C587" s="1828"/>
      <c r="D587" s="1401" t="s">
        <v>111</v>
      </c>
      <c r="E587" s="1137">
        <v>2.2356495468277948E-2</v>
      </c>
      <c r="F587" s="1138">
        <v>2.0833333333333336E-2</v>
      </c>
      <c r="G587" s="1138">
        <v>3.3918837068443369E-2</v>
      </c>
      <c r="H587" s="1236">
        <v>2.9751062537947789E-2</v>
      </c>
      <c r="I587" s="1138">
        <v>2.7322404371584702E-2</v>
      </c>
      <c r="J587" s="1138">
        <v>3.003003003003003E-2</v>
      </c>
      <c r="K587" s="1138">
        <v>2.8026237328562912E-2</v>
      </c>
      <c r="L587" s="1138">
        <v>2.7627627627627625E-2</v>
      </c>
      <c r="M587" s="1138">
        <v>1.9358741681790682E-2</v>
      </c>
      <c r="N587" s="1236">
        <v>1.6019716574245224E-2</v>
      </c>
      <c r="O587" s="1138">
        <v>1.4934660858742999E-2</v>
      </c>
      <c r="P587" s="1138">
        <v>1.3035381750465551E-2</v>
      </c>
      <c r="Q587" s="1138">
        <v>1.8867924528301886E-2</v>
      </c>
      <c r="R587" s="1138">
        <v>2.2533495736906214E-2</v>
      </c>
      <c r="S587" s="1138">
        <v>1.3118664281454981E-2</v>
      </c>
      <c r="T587" s="1138">
        <v>1.8192488262910797E-2</v>
      </c>
      <c r="U587" s="1138">
        <v>1.364522417153996E-2</v>
      </c>
      <c r="V587" s="1236">
        <v>2.5948103792415168E-2</v>
      </c>
      <c r="W587" s="1138">
        <v>1.7878426698450536E-2</v>
      </c>
      <c r="X587" s="1138">
        <v>2.5776215582893971E-2</v>
      </c>
      <c r="Y587" s="1138">
        <v>1.2612612612612614E-2</v>
      </c>
      <c r="Z587" s="1138">
        <v>1.1990407673860911E-2</v>
      </c>
      <c r="AA587" s="1138">
        <v>8.5209981740718196E-3</v>
      </c>
      <c r="AB587" s="1149">
        <v>1.7618469015795869E-2</v>
      </c>
      <c r="AC587" s="1150">
        <f t="shared" ref="AC587" si="123">AC586/AC585</f>
        <v>2.0457590435947647E-2</v>
      </c>
      <c r="AD587" s="1406"/>
    </row>
    <row r="588" spans="1:48" s="7" customFormat="1" ht="12.75" customHeight="1">
      <c r="A588" s="4990" t="s">
        <v>120</v>
      </c>
      <c r="B588" s="4993" t="s">
        <v>21</v>
      </c>
      <c r="C588" s="1824" t="s">
        <v>502</v>
      </c>
      <c r="D588" s="1368" t="s">
        <v>108</v>
      </c>
      <c r="E588" s="3805">
        <v>852</v>
      </c>
      <c r="F588" s="3806">
        <v>756</v>
      </c>
      <c r="G588" s="3806">
        <v>716.4</v>
      </c>
      <c r="H588" s="3807">
        <v>696.4</v>
      </c>
      <c r="I588" s="3806">
        <v>710</v>
      </c>
      <c r="J588" s="3806">
        <v>790</v>
      </c>
      <c r="K588" s="3806">
        <v>977.6</v>
      </c>
      <c r="L588" s="3806">
        <v>1145.2</v>
      </c>
      <c r="M588" s="3806">
        <v>1090.8</v>
      </c>
      <c r="N588" s="3807">
        <v>1148.8</v>
      </c>
      <c r="O588" s="3806">
        <v>1174.4000000000001</v>
      </c>
      <c r="P588" s="3806">
        <v>1166.8</v>
      </c>
      <c r="Q588" s="3806">
        <v>1223.5999999999999</v>
      </c>
      <c r="R588" s="3806">
        <v>1229.2</v>
      </c>
      <c r="S588" s="3806">
        <v>1219.5999999999999</v>
      </c>
      <c r="T588" s="3806">
        <v>1247.5999999999999</v>
      </c>
      <c r="U588" s="3806">
        <v>1272</v>
      </c>
      <c r="V588" s="3807">
        <v>1340.4</v>
      </c>
      <c r="W588" s="3806">
        <v>1441.2</v>
      </c>
      <c r="X588" s="3806">
        <v>1434</v>
      </c>
      <c r="Y588" s="3806">
        <v>1444</v>
      </c>
      <c r="Z588" s="3806">
        <v>1368.8</v>
      </c>
      <c r="AA588" s="3806">
        <v>1169.5999999999999</v>
      </c>
      <c r="AB588" s="3813">
        <v>992.4</v>
      </c>
      <c r="AC588" s="1573">
        <f>SUM(E588:AB588)</f>
        <v>26606.800000000003</v>
      </c>
      <c r="AD588" s="1129"/>
    </row>
    <row r="589" spans="1:48" s="7" customFormat="1" ht="12.75" customHeight="1">
      <c r="A589" s="4991"/>
      <c r="B589" s="4994"/>
      <c r="C589" s="1834" t="s">
        <v>502</v>
      </c>
      <c r="D589" s="1370" t="s">
        <v>109</v>
      </c>
      <c r="E589" s="3809">
        <v>238.4</v>
      </c>
      <c r="F589" s="3810">
        <v>223.6</v>
      </c>
      <c r="G589" s="3810">
        <v>220</v>
      </c>
      <c r="H589" s="3811">
        <v>213.2</v>
      </c>
      <c r="I589" s="3810">
        <v>218.8</v>
      </c>
      <c r="J589" s="3810">
        <v>225.6</v>
      </c>
      <c r="K589" s="3810">
        <v>243.6</v>
      </c>
      <c r="L589" s="3810">
        <v>299.60000000000002</v>
      </c>
      <c r="M589" s="3810">
        <v>312</v>
      </c>
      <c r="N589" s="3811">
        <v>308</v>
      </c>
      <c r="O589" s="3810">
        <v>320</v>
      </c>
      <c r="P589" s="3810">
        <v>315.60000000000002</v>
      </c>
      <c r="Q589" s="3810">
        <v>336.4</v>
      </c>
      <c r="R589" s="3810">
        <v>334</v>
      </c>
      <c r="S589" s="3810">
        <v>330</v>
      </c>
      <c r="T589" s="3810">
        <v>351.2</v>
      </c>
      <c r="U589" s="3810">
        <v>348</v>
      </c>
      <c r="V589" s="3811">
        <v>368.8</v>
      </c>
      <c r="W589" s="3810">
        <v>388.4</v>
      </c>
      <c r="X589" s="3810">
        <v>338.4</v>
      </c>
      <c r="Y589" s="3810">
        <v>321.2</v>
      </c>
      <c r="Z589" s="3810">
        <v>310.39999999999998</v>
      </c>
      <c r="AA589" s="3810">
        <v>272.39999999999998</v>
      </c>
      <c r="AB589" s="3814">
        <v>252</v>
      </c>
      <c r="AC589" s="1519">
        <f>SUM(E589:AB589)</f>
        <v>7089.5999999999976</v>
      </c>
      <c r="AD589" s="1129"/>
    </row>
    <row r="590" spans="1:48" s="7" customFormat="1" ht="12.75" customHeight="1">
      <c r="A590" s="4996"/>
      <c r="B590" s="4998"/>
      <c r="C590" s="1871" t="s">
        <v>315</v>
      </c>
      <c r="D590" s="774" t="s">
        <v>340</v>
      </c>
      <c r="E590" s="432">
        <v>884.72513245640312</v>
      </c>
      <c r="F590" s="433">
        <v>788.37361701162979</v>
      </c>
      <c r="G590" s="433">
        <v>749.4190816892775</v>
      </c>
      <c r="H590" s="1092">
        <v>728.30433199315792</v>
      </c>
      <c r="I590" s="433">
        <v>742.9491503461054</v>
      </c>
      <c r="J590" s="433">
        <v>821.58101243882209</v>
      </c>
      <c r="K590" s="433">
        <v>1007.493285337426</v>
      </c>
      <c r="L590" s="433">
        <v>1183.7411879291858</v>
      </c>
      <c r="M590" s="433">
        <v>1134.5433618861819</v>
      </c>
      <c r="N590" s="1092">
        <v>1189.3718678361281</v>
      </c>
      <c r="O590" s="433">
        <v>1217.2162338713692</v>
      </c>
      <c r="P590" s="433">
        <v>1208.7289191543323</v>
      </c>
      <c r="Q590" s="433">
        <v>1269.0003624900978</v>
      </c>
      <c r="R590" s="433">
        <v>1273.7694610878375</v>
      </c>
      <c r="S590" s="433">
        <v>1263.4572252355833</v>
      </c>
      <c r="T590" s="433">
        <v>1296.0891944615539</v>
      </c>
      <c r="U590" s="433">
        <v>1318.7448578098797</v>
      </c>
      <c r="V590" s="1092">
        <v>1390.2106315231517</v>
      </c>
      <c r="W590" s="433">
        <v>1492.6191744715061</v>
      </c>
      <c r="X590" s="433">
        <v>1473.3874439535584</v>
      </c>
      <c r="Y590" s="433">
        <v>1479.2922091324622</v>
      </c>
      <c r="Z590" s="433">
        <v>1403.5532052615604</v>
      </c>
      <c r="AA590" s="433">
        <v>1200.9021275691036</v>
      </c>
      <c r="AB590" s="502">
        <v>1023.8953852811331</v>
      </c>
      <c r="AC590" s="1438"/>
      <c r="AD590" s="1129"/>
    </row>
    <row r="591" spans="1:48" s="7" customFormat="1" ht="12.75" customHeight="1">
      <c r="A591" s="4996"/>
      <c r="B591" s="4998"/>
      <c r="C591" s="2508" t="s">
        <v>315</v>
      </c>
      <c r="D591" s="1370" t="s">
        <v>110</v>
      </c>
      <c r="E591" s="2325">
        <v>49.591873143935118</v>
      </c>
      <c r="F591" s="2326">
        <v>44.191040777054702</v>
      </c>
      <c r="G591" s="2326">
        <v>42.007505684383162</v>
      </c>
      <c r="H591" s="2327">
        <v>40.823951662934014</v>
      </c>
      <c r="I591" s="2326">
        <v>40.851608756812162</v>
      </c>
      <c r="J591" s="2326">
        <v>45.175239875489446</v>
      </c>
      <c r="K591" s="2326">
        <v>55.397763761552696</v>
      </c>
      <c r="L591" s="2326">
        <v>65.088885095405985</v>
      </c>
      <c r="M591" s="2326">
        <v>62.383706227837152</v>
      </c>
      <c r="N591" s="2327">
        <v>65.398492196357765</v>
      </c>
      <c r="O591" s="2326">
        <v>67.573088489193992</v>
      </c>
      <c r="P591" s="2326">
        <v>67.101919889523003</v>
      </c>
      <c r="Q591" s="2326">
        <v>70.447855854364491</v>
      </c>
      <c r="R591" s="2326">
        <v>70.712609735056503</v>
      </c>
      <c r="S591" s="2326">
        <v>70.140131644167482</v>
      </c>
      <c r="T591" s="2326">
        <v>71.951677434244559</v>
      </c>
      <c r="U591" s="2326">
        <v>73.209394100862397</v>
      </c>
      <c r="V591" s="2327">
        <v>76.441760222873455</v>
      </c>
      <c r="W591" s="2326">
        <v>83.666415745506896</v>
      </c>
      <c r="X591" s="2326">
        <v>82.588411396815701</v>
      </c>
      <c r="Y591" s="2328">
        <v>82.919393704149826</v>
      </c>
      <c r="Z591" s="2326">
        <v>78.673963192206216</v>
      </c>
      <c r="AA591" s="2326">
        <v>67.314676371108376</v>
      </c>
      <c r="AB591" s="2330">
        <v>57.39284236059008</v>
      </c>
      <c r="AC591" s="1438"/>
      <c r="AD591" s="1129"/>
    </row>
    <row r="592" spans="1:48" s="34" customFormat="1" ht="12.75" customHeight="1" thickBot="1">
      <c r="A592" s="4996"/>
      <c r="B592" s="4998"/>
      <c r="C592" s="1827" t="s">
        <v>315</v>
      </c>
      <c r="D592" s="1401" t="s">
        <v>111</v>
      </c>
      <c r="E592" s="1137">
        <v>0.27981220657276995</v>
      </c>
      <c r="F592" s="1138">
        <v>0.29576719576719573</v>
      </c>
      <c r="G592" s="1138">
        <v>0.30709101060859856</v>
      </c>
      <c r="H592" s="1236">
        <v>0.3061458931648478</v>
      </c>
      <c r="I592" s="1138">
        <v>0.30816901408450703</v>
      </c>
      <c r="J592" s="1138">
        <v>0.28556962025316457</v>
      </c>
      <c r="K592" s="1138">
        <v>0.24918166939443534</v>
      </c>
      <c r="L592" s="1138">
        <v>0.26161369193154033</v>
      </c>
      <c r="M592" s="1138">
        <v>0.28602860286028603</v>
      </c>
      <c r="N592" s="1236">
        <v>0.26810584958217271</v>
      </c>
      <c r="O592" s="1138">
        <v>0.27247956403269752</v>
      </c>
      <c r="P592" s="1138">
        <v>0.27048337332876243</v>
      </c>
      <c r="Q592" s="1138">
        <v>0.2749264465511605</v>
      </c>
      <c r="R592" s="1138">
        <v>0.27172144484217375</v>
      </c>
      <c r="S592" s="1138">
        <v>0.27058051820268941</v>
      </c>
      <c r="T592" s="1138">
        <v>0.28150048092337288</v>
      </c>
      <c r="U592" s="1138">
        <v>0.27358490566037735</v>
      </c>
      <c r="V592" s="1236">
        <v>0.27514174873172187</v>
      </c>
      <c r="W592" s="1138">
        <v>0.26949764085484318</v>
      </c>
      <c r="X592" s="1138">
        <v>0.23598326359832633</v>
      </c>
      <c r="Y592" s="1144">
        <v>0.22243767313019389</v>
      </c>
      <c r="Z592" s="1138">
        <v>0.22676797194623027</v>
      </c>
      <c r="AA592" s="1138">
        <v>0.23290013679890562</v>
      </c>
      <c r="AB592" s="1149">
        <v>0.25392986698911729</v>
      </c>
      <c r="AC592" s="1440">
        <f t="shared" ref="AC592" si="124">AC589/AC588</f>
        <v>0.26645819865598258</v>
      </c>
      <c r="AD592" s="1141"/>
    </row>
    <row r="593" spans="1:30" s="7" customFormat="1" ht="12.75" customHeight="1">
      <c r="A593" s="4990" t="s">
        <v>153</v>
      </c>
      <c r="B593" s="4993" t="s">
        <v>21</v>
      </c>
      <c r="C593" s="1824" t="s">
        <v>502</v>
      </c>
      <c r="D593" s="1368" t="s">
        <v>108</v>
      </c>
      <c r="E593" s="3805">
        <v>1128.8</v>
      </c>
      <c r="F593" s="3806">
        <v>1039.5999999999999</v>
      </c>
      <c r="G593" s="3806">
        <v>994</v>
      </c>
      <c r="H593" s="3807">
        <v>987.6</v>
      </c>
      <c r="I593" s="3806">
        <v>993.2</v>
      </c>
      <c r="J593" s="3806">
        <v>1050.8</v>
      </c>
      <c r="K593" s="3806">
        <v>1217.5999999999999</v>
      </c>
      <c r="L593" s="3806">
        <v>1386.4</v>
      </c>
      <c r="M593" s="3806">
        <v>1413.2</v>
      </c>
      <c r="N593" s="3807">
        <v>1430.8</v>
      </c>
      <c r="O593" s="3806">
        <v>1450.8</v>
      </c>
      <c r="P593" s="3806">
        <v>1469.6</v>
      </c>
      <c r="Q593" s="3806">
        <v>1519.6</v>
      </c>
      <c r="R593" s="3806">
        <v>1519.6</v>
      </c>
      <c r="S593" s="3806">
        <v>1550</v>
      </c>
      <c r="T593" s="3806">
        <v>1603.6</v>
      </c>
      <c r="U593" s="3806">
        <v>1640.8</v>
      </c>
      <c r="V593" s="3807">
        <v>1738.4</v>
      </c>
      <c r="W593" s="3806">
        <v>1827.2</v>
      </c>
      <c r="X593" s="3806">
        <v>1852.8</v>
      </c>
      <c r="Y593" s="3806">
        <v>1814.8</v>
      </c>
      <c r="Z593" s="3806">
        <v>1706</v>
      </c>
      <c r="AA593" s="3806">
        <v>1495.2</v>
      </c>
      <c r="AB593" s="3813">
        <v>1290</v>
      </c>
      <c r="AC593" s="1518">
        <f>SUM(E593:AB593)</f>
        <v>34120.399999999994</v>
      </c>
      <c r="AD593" s="1129"/>
    </row>
    <row r="594" spans="1:30" s="7" customFormat="1" ht="12.75" customHeight="1">
      <c r="A594" s="4991"/>
      <c r="B594" s="4994"/>
      <c r="C594" s="1834" t="s">
        <v>502</v>
      </c>
      <c r="D594" s="1370" t="s">
        <v>109</v>
      </c>
      <c r="E594" s="3809">
        <v>326.8</v>
      </c>
      <c r="F594" s="3810">
        <v>321.60000000000002</v>
      </c>
      <c r="G594" s="3810">
        <v>316.39999999999998</v>
      </c>
      <c r="H594" s="3811">
        <v>315.60000000000002</v>
      </c>
      <c r="I594" s="3810">
        <v>313.2</v>
      </c>
      <c r="J594" s="3810">
        <v>314.39999999999998</v>
      </c>
      <c r="K594" s="3810">
        <v>342.8</v>
      </c>
      <c r="L594" s="3810">
        <v>396</v>
      </c>
      <c r="M594" s="3810">
        <v>412.4</v>
      </c>
      <c r="N594" s="3811">
        <v>398</v>
      </c>
      <c r="O594" s="3810">
        <v>395.6</v>
      </c>
      <c r="P594" s="3810">
        <v>409.2</v>
      </c>
      <c r="Q594" s="3810">
        <v>413.6</v>
      </c>
      <c r="R594" s="3810">
        <v>407.2</v>
      </c>
      <c r="S594" s="3810">
        <v>428</v>
      </c>
      <c r="T594" s="3810">
        <v>435.6</v>
      </c>
      <c r="U594" s="3810">
        <v>473.6</v>
      </c>
      <c r="V594" s="3811">
        <v>504.8</v>
      </c>
      <c r="W594" s="3810">
        <v>539.20000000000005</v>
      </c>
      <c r="X594" s="3810">
        <v>502.4</v>
      </c>
      <c r="Y594" s="3810">
        <v>440.4</v>
      </c>
      <c r="Z594" s="3810">
        <v>416</v>
      </c>
      <c r="AA594" s="3810">
        <v>373.2</v>
      </c>
      <c r="AB594" s="3814">
        <v>350.4</v>
      </c>
      <c r="AC594" s="1519">
        <f>SUM(E594:AB594)</f>
        <v>9546.4000000000015</v>
      </c>
      <c r="AD594" s="1129"/>
    </row>
    <row r="595" spans="1:30" s="7" customFormat="1" ht="12.75" customHeight="1">
      <c r="A595" s="4996"/>
      <c r="B595" s="4998"/>
      <c r="C595" s="1871" t="s">
        <v>315</v>
      </c>
      <c r="D595" s="774" t="s">
        <v>340</v>
      </c>
      <c r="E595" s="432">
        <v>1175.1543217807607</v>
      </c>
      <c r="F595" s="433">
        <v>1088.2071126398687</v>
      </c>
      <c r="G595" s="433">
        <v>1043.1418695460363</v>
      </c>
      <c r="H595" s="1092">
        <v>1036.8013888879586</v>
      </c>
      <c r="I595" s="433">
        <v>1041.4127327817728</v>
      </c>
      <c r="J595" s="433">
        <v>1096.826330829088</v>
      </c>
      <c r="K595" s="433">
        <v>1264.9354133709751</v>
      </c>
      <c r="L595" s="433">
        <v>1441.8463718441019</v>
      </c>
      <c r="M595" s="433">
        <v>1472.1440146942145</v>
      </c>
      <c r="N595" s="1092">
        <v>1485.1237793530879</v>
      </c>
      <c r="O595" s="433">
        <v>1503.7685992199729</v>
      </c>
      <c r="P595" s="433">
        <v>1525.5060799616631</v>
      </c>
      <c r="Q595" s="433">
        <v>1574.8806684952353</v>
      </c>
      <c r="R595" s="433">
        <v>1573.2120009712612</v>
      </c>
      <c r="S595" s="433">
        <v>1608.0062188934469</v>
      </c>
      <c r="T595" s="433">
        <v>1661.7100589453021</v>
      </c>
      <c r="U595" s="433">
        <v>1707.7826559606465</v>
      </c>
      <c r="V595" s="1092">
        <v>1810.2092696702225</v>
      </c>
      <c r="W595" s="433">
        <v>1905.097498817318</v>
      </c>
      <c r="X595" s="433">
        <v>1919.706644255835</v>
      </c>
      <c r="Y595" s="433">
        <v>1867.4718739515195</v>
      </c>
      <c r="Z595" s="433">
        <v>1755.9874714815023</v>
      </c>
      <c r="AA595" s="433">
        <v>1541.0714714120174</v>
      </c>
      <c r="AB595" s="502">
        <v>1336.742368596133</v>
      </c>
      <c r="AC595" s="1520"/>
      <c r="AD595" s="1129"/>
    </row>
    <row r="596" spans="1:30" s="7" customFormat="1" ht="12.75" customHeight="1">
      <c r="A596" s="4996"/>
      <c r="B596" s="4998"/>
      <c r="C596" s="2508" t="s">
        <v>315</v>
      </c>
      <c r="D596" s="1370" t="s">
        <v>110</v>
      </c>
      <c r="E596" s="2325">
        <v>64.007138115044739</v>
      </c>
      <c r="F596" s="2326">
        <v>59.271383907235247</v>
      </c>
      <c r="G596" s="2326">
        <v>56.816815017488075</v>
      </c>
      <c r="H596" s="2327">
        <v>56.471468016098186</v>
      </c>
      <c r="I596" s="2326">
        <v>56.722634114062295</v>
      </c>
      <c r="J596" s="2326">
        <v>59.740846920607872</v>
      </c>
      <c r="K596" s="2326">
        <v>68.897245416719159</v>
      </c>
      <c r="L596" s="2326">
        <v>78.533055746629955</v>
      </c>
      <c r="M596" s="2326">
        <v>80.183277657509549</v>
      </c>
      <c r="N596" s="2327">
        <v>80.890246583907526</v>
      </c>
      <c r="O596" s="2326">
        <v>82.685829100815027</v>
      </c>
      <c r="P596" s="2326">
        <v>83.881080563454944</v>
      </c>
      <c r="Q596" s="2326">
        <v>86.595978847358268</v>
      </c>
      <c r="R596" s="2326">
        <v>86.50422592886737</v>
      </c>
      <c r="S596" s="2326">
        <v>88.417411746354645</v>
      </c>
      <c r="T596" s="2326">
        <v>91.370357128302771</v>
      </c>
      <c r="U596" s="2326">
        <v>93.90369296535745</v>
      </c>
      <c r="V596" s="2327">
        <v>99.53569610796751</v>
      </c>
      <c r="W596" s="2326">
        <v>103.76495790326993</v>
      </c>
      <c r="X596" s="2326">
        <v>104.56067432322826</v>
      </c>
      <c r="Y596" s="2328">
        <v>101.71560274810987</v>
      </c>
      <c r="Z596" s="2326">
        <v>95.643381071080725</v>
      </c>
      <c r="AA596" s="2326">
        <v>83.937549892469903</v>
      </c>
      <c r="AB596" s="2330">
        <v>72.80835531567503</v>
      </c>
      <c r="AC596" s="1520"/>
      <c r="AD596" s="1129"/>
    </row>
    <row r="597" spans="1:30" s="34" customFormat="1" ht="12.75" customHeight="1" thickBot="1">
      <c r="A597" s="4996"/>
      <c r="B597" s="4998"/>
      <c r="C597" s="1827" t="s">
        <v>315</v>
      </c>
      <c r="D597" s="1401" t="s">
        <v>111</v>
      </c>
      <c r="E597" s="1153">
        <v>0.28951098511693835</v>
      </c>
      <c r="F597" s="1154">
        <v>0.3093497499038092</v>
      </c>
      <c r="G597" s="1154">
        <v>0.31830985915492954</v>
      </c>
      <c r="H597" s="1239">
        <v>0.31956257594167681</v>
      </c>
      <c r="I597" s="1154">
        <v>0.31534434152235197</v>
      </c>
      <c r="J597" s="1154">
        <v>0.29920060905976398</v>
      </c>
      <c r="K597" s="1154">
        <v>0.28153745072273328</v>
      </c>
      <c r="L597" s="1154">
        <v>0.28563185227928445</v>
      </c>
      <c r="M597" s="1154">
        <v>0.29181998301726575</v>
      </c>
      <c r="N597" s="1239">
        <v>0.27816606094492591</v>
      </c>
      <c r="O597" s="1154">
        <v>0.2726771436448856</v>
      </c>
      <c r="P597" s="1154">
        <v>0.27844311377245512</v>
      </c>
      <c r="Q597" s="1154">
        <v>0.27217688865490924</v>
      </c>
      <c r="R597" s="1154">
        <v>0.26796525401421428</v>
      </c>
      <c r="S597" s="1154">
        <v>0.27612903225806451</v>
      </c>
      <c r="T597" s="1154">
        <v>0.2716388126714892</v>
      </c>
      <c r="U597" s="1154">
        <v>0.2886396879570941</v>
      </c>
      <c r="V597" s="1239">
        <v>0.29038196042337783</v>
      </c>
      <c r="W597" s="1154">
        <v>0.29509632224168125</v>
      </c>
      <c r="X597" s="1154">
        <v>0.27115716753022451</v>
      </c>
      <c r="Y597" s="1155">
        <v>0.24267136874586731</v>
      </c>
      <c r="Z597" s="1154">
        <v>0.24384525205158264</v>
      </c>
      <c r="AA597" s="1154">
        <v>0.2495987158908507</v>
      </c>
      <c r="AB597" s="1156">
        <v>0.27162790697674416</v>
      </c>
      <c r="AC597" s="1150">
        <f t="shared" ref="AC597" si="125">AC594/AC593</f>
        <v>0.27978570005040981</v>
      </c>
      <c r="AD597" s="1141"/>
    </row>
    <row r="598" spans="1:30" s="7" customFormat="1" ht="12.75" customHeight="1">
      <c r="A598" s="4990" t="s">
        <v>157</v>
      </c>
      <c r="B598" s="5118" t="s">
        <v>255</v>
      </c>
      <c r="C598" s="1824" t="s">
        <v>502</v>
      </c>
      <c r="D598" s="1368" t="s">
        <v>108</v>
      </c>
      <c r="E598" s="3815">
        <v>0</v>
      </c>
      <c r="F598" s="1605">
        <v>0</v>
      </c>
      <c r="G598" s="1605">
        <v>0</v>
      </c>
      <c r="H598" s="3816">
        <v>0</v>
      </c>
      <c r="I598" s="1605">
        <v>0</v>
      </c>
      <c r="J598" s="1605">
        <v>0</v>
      </c>
      <c r="K598" s="1605">
        <v>0</v>
      </c>
      <c r="L598" s="1605">
        <v>0</v>
      </c>
      <c r="M598" s="1605">
        <v>0</v>
      </c>
      <c r="N598" s="3816">
        <v>0</v>
      </c>
      <c r="O598" s="1605">
        <v>0</v>
      </c>
      <c r="P598" s="1605">
        <v>0</v>
      </c>
      <c r="Q598" s="1605">
        <v>0</v>
      </c>
      <c r="R598" s="1605">
        <v>0</v>
      </c>
      <c r="S598" s="1605">
        <v>0</v>
      </c>
      <c r="T598" s="1605">
        <v>0</v>
      </c>
      <c r="U598" s="1605">
        <v>0</v>
      </c>
      <c r="V598" s="3816">
        <v>0</v>
      </c>
      <c r="W598" s="1605">
        <v>0</v>
      </c>
      <c r="X598" s="1605">
        <v>0</v>
      </c>
      <c r="Y598" s="1605">
        <v>0</v>
      </c>
      <c r="Z598" s="1605">
        <v>0</v>
      </c>
      <c r="AA598" s="1605">
        <v>0</v>
      </c>
      <c r="AB598" s="3817">
        <v>0</v>
      </c>
      <c r="AC598" s="1407">
        <f>SUM(E598:AB598)</f>
        <v>0</v>
      </c>
      <c r="AD598" s="1129"/>
    </row>
    <row r="599" spans="1:30" s="7" customFormat="1" ht="12.75" customHeight="1">
      <c r="A599" s="4991"/>
      <c r="B599" s="5119"/>
      <c r="C599" s="1834" t="s">
        <v>502</v>
      </c>
      <c r="D599" s="1370" t="s">
        <v>109</v>
      </c>
      <c r="E599" s="3809">
        <v>0.3</v>
      </c>
      <c r="F599" s="3810">
        <v>0</v>
      </c>
      <c r="G599" s="3810">
        <v>0</v>
      </c>
      <c r="H599" s="3811">
        <v>0</v>
      </c>
      <c r="I599" s="3810">
        <v>0</v>
      </c>
      <c r="J599" s="3810">
        <v>0</v>
      </c>
      <c r="K599" s="3810">
        <v>0</v>
      </c>
      <c r="L599" s="3810">
        <v>0.3</v>
      </c>
      <c r="M599" s="3810">
        <v>0</v>
      </c>
      <c r="N599" s="3811">
        <v>3.3</v>
      </c>
      <c r="O599" s="3810">
        <v>2.1</v>
      </c>
      <c r="P599" s="3810">
        <v>4.2</v>
      </c>
      <c r="Q599" s="3810">
        <v>3.3</v>
      </c>
      <c r="R599" s="3810">
        <v>3.6</v>
      </c>
      <c r="S599" s="3810">
        <v>0.9</v>
      </c>
      <c r="T599" s="3810">
        <v>0.3</v>
      </c>
      <c r="U599" s="3810">
        <v>0.9</v>
      </c>
      <c r="V599" s="3811">
        <v>0</v>
      </c>
      <c r="W599" s="3810">
        <v>0.3</v>
      </c>
      <c r="X599" s="3810">
        <v>0</v>
      </c>
      <c r="Y599" s="3810">
        <v>0</v>
      </c>
      <c r="Z599" s="3810">
        <v>0.6</v>
      </c>
      <c r="AA599" s="3810">
        <v>0.6</v>
      </c>
      <c r="AB599" s="3814">
        <v>0</v>
      </c>
      <c r="AC599" s="1519">
        <f>SUM(E599:AB599)</f>
        <v>20.700000000000003</v>
      </c>
      <c r="AD599" s="1129"/>
    </row>
    <row r="600" spans="1:30" s="7" customFormat="1" ht="12.75" customHeight="1">
      <c r="A600" s="4996"/>
      <c r="B600" s="5120"/>
      <c r="C600" s="1871" t="s">
        <v>315</v>
      </c>
      <c r="D600" s="774" t="s">
        <v>340</v>
      </c>
      <c r="E600" s="432">
        <v>0.3</v>
      </c>
      <c r="F600" s="433">
        <v>0</v>
      </c>
      <c r="G600" s="433">
        <v>0</v>
      </c>
      <c r="H600" s="1092">
        <v>0</v>
      </c>
      <c r="I600" s="433">
        <v>0</v>
      </c>
      <c r="J600" s="433">
        <v>0</v>
      </c>
      <c r="K600" s="433">
        <v>0</v>
      </c>
      <c r="L600" s="433">
        <v>0.3</v>
      </c>
      <c r="M600" s="433">
        <v>0</v>
      </c>
      <c r="N600" s="1092">
        <v>3.3</v>
      </c>
      <c r="O600" s="433">
        <v>2.1</v>
      </c>
      <c r="P600" s="433">
        <v>4.2</v>
      </c>
      <c r="Q600" s="433">
        <v>3.3</v>
      </c>
      <c r="R600" s="433">
        <v>3.6</v>
      </c>
      <c r="S600" s="433">
        <v>0.9</v>
      </c>
      <c r="T600" s="433">
        <v>0.3</v>
      </c>
      <c r="U600" s="433">
        <v>0.9</v>
      </c>
      <c r="V600" s="1092">
        <v>0</v>
      </c>
      <c r="W600" s="433">
        <v>0.3</v>
      </c>
      <c r="X600" s="433">
        <v>0</v>
      </c>
      <c r="Y600" s="433">
        <v>0</v>
      </c>
      <c r="Z600" s="433">
        <v>0.6</v>
      </c>
      <c r="AA600" s="433">
        <v>0.6</v>
      </c>
      <c r="AB600" s="502">
        <v>0</v>
      </c>
      <c r="AC600" s="1438"/>
      <c r="AD600" s="1129"/>
    </row>
    <row r="601" spans="1:30" s="7" customFormat="1" ht="12.75" customHeight="1">
      <c r="A601" s="4996"/>
      <c r="B601" s="5120"/>
      <c r="C601" s="2508" t="s">
        <v>315</v>
      </c>
      <c r="D601" s="1370" t="s">
        <v>110</v>
      </c>
      <c r="E601" s="2325">
        <v>1.6340101958196955E-2</v>
      </c>
      <c r="F601" s="2326">
        <v>0</v>
      </c>
      <c r="G601" s="2326">
        <v>0</v>
      </c>
      <c r="H601" s="2327">
        <v>0</v>
      </c>
      <c r="I601" s="2326">
        <v>0</v>
      </c>
      <c r="J601" s="2326">
        <v>0</v>
      </c>
      <c r="K601" s="2326">
        <v>0</v>
      </c>
      <c r="L601" s="2326">
        <v>1.6340101958196955E-2</v>
      </c>
      <c r="M601" s="2326">
        <v>0</v>
      </c>
      <c r="N601" s="2327">
        <v>0.1797411215401665</v>
      </c>
      <c r="O601" s="2326">
        <v>0.11547005383792515</v>
      </c>
      <c r="P601" s="2326">
        <v>0.2309401076758503</v>
      </c>
      <c r="Q601" s="2326">
        <v>0.18145294174531093</v>
      </c>
      <c r="R601" s="2326">
        <v>0.19794866372215741</v>
      </c>
      <c r="S601" s="2326">
        <v>4.9487165930539354E-2</v>
      </c>
      <c r="T601" s="2326">
        <v>1.6495721976846449E-2</v>
      </c>
      <c r="U601" s="2326">
        <v>4.9487165930539354E-2</v>
      </c>
      <c r="V601" s="2327">
        <v>0</v>
      </c>
      <c r="W601" s="2326">
        <v>1.6340101958196955E-2</v>
      </c>
      <c r="X601" s="2326">
        <v>0</v>
      </c>
      <c r="Y601" s="2328">
        <v>0</v>
      </c>
      <c r="Z601" s="2326">
        <v>3.268020391639391E-2</v>
      </c>
      <c r="AA601" s="2326">
        <v>3.268020391639391E-2</v>
      </c>
      <c r="AB601" s="2330">
        <v>0</v>
      </c>
      <c r="AC601" s="1438"/>
      <c r="AD601" s="1129"/>
    </row>
    <row r="602" spans="1:30" s="7" customFormat="1" ht="12.75" customHeight="1" thickBot="1">
      <c r="A602" s="4996"/>
      <c r="B602" s="5120"/>
      <c r="C602" s="1827" t="s">
        <v>315</v>
      </c>
      <c r="D602" s="1401" t="s">
        <v>111</v>
      </c>
      <c r="E602" s="1153" t="e">
        <v>#DIV/0!</v>
      </c>
      <c r="F602" s="1154" t="e">
        <v>#DIV/0!</v>
      </c>
      <c r="G602" s="1154" t="e">
        <v>#DIV/0!</v>
      </c>
      <c r="H602" s="1239" t="e">
        <v>#DIV/0!</v>
      </c>
      <c r="I602" s="1154" t="e">
        <v>#DIV/0!</v>
      </c>
      <c r="J602" s="1154" t="e">
        <v>#DIV/0!</v>
      </c>
      <c r="K602" s="1154" t="e">
        <v>#DIV/0!</v>
      </c>
      <c r="L602" s="1154" t="e">
        <v>#DIV/0!</v>
      </c>
      <c r="M602" s="1154" t="e">
        <v>#DIV/0!</v>
      </c>
      <c r="N602" s="1239" t="e">
        <v>#DIV/0!</v>
      </c>
      <c r="O602" s="1154" t="e">
        <v>#DIV/0!</v>
      </c>
      <c r="P602" s="1154" t="e">
        <v>#DIV/0!</v>
      </c>
      <c r="Q602" s="1154" t="e">
        <v>#DIV/0!</v>
      </c>
      <c r="R602" s="1154" t="e">
        <v>#DIV/0!</v>
      </c>
      <c r="S602" s="1154" t="e">
        <v>#DIV/0!</v>
      </c>
      <c r="T602" s="1154" t="e">
        <v>#DIV/0!</v>
      </c>
      <c r="U602" s="1154" t="e">
        <v>#DIV/0!</v>
      </c>
      <c r="V602" s="1239" t="e">
        <v>#DIV/0!</v>
      </c>
      <c r="W602" s="1154" t="e">
        <v>#DIV/0!</v>
      </c>
      <c r="X602" s="1154" t="e">
        <v>#DIV/0!</v>
      </c>
      <c r="Y602" s="1155" t="e">
        <v>#DIV/0!</v>
      </c>
      <c r="Z602" s="1154" t="e">
        <v>#DIV/0!</v>
      </c>
      <c r="AA602" s="1154" t="e">
        <v>#DIV/0!</v>
      </c>
      <c r="AB602" s="1156" t="e">
        <v>#DIV/0!</v>
      </c>
      <c r="AC602" s="1150" t="e">
        <f t="shared" ref="AC602" si="126">AC599/AC598</f>
        <v>#DIV/0!</v>
      </c>
      <c r="AD602" s="1129"/>
    </row>
    <row r="603" spans="1:30" s="7" customFormat="1" ht="12.75" customHeight="1">
      <c r="A603" s="4990" t="s">
        <v>119</v>
      </c>
      <c r="B603" s="4993" t="s">
        <v>357</v>
      </c>
      <c r="C603" s="1824" t="s">
        <v>502</v>
      </c>
      <c r="D603" s="1368" t="s">
        <v>108</v>
      </c>
      <c r="E603" s="3815">
        <v>776.4</v>
      </c>
      <c r="F603" s="1605">
        <v>775.6</v>
      </c>
      <c r="G603" s="1605">
        <v>776</v>
      </c>
      <c r="H603" s="3816">
        <v>771</v>
      </c>
      <c r="I603" s="1605">
        <v>772</v>
      </c>
      <c r="J603" s="1605">
        <v>773.8</v>
      </c>
      <c r="K603" s="1605">
        <v>778.2</v>
      </c>
      <c r="L603" s="1605">
        <v>765.4</v>
      </c>
      <c r="M603" s="1605">
        <v>773.8</v>
      </c>
      <c r="N603" s="3816">
        <v>764.2</v>
      </c>
      <c r="O603" s="1605">
        <v>758.2</v>
      </c>
      <c r="P603" s="1605">
        <v>751.4</v>
      </c>
      <c r="Q603" s="1605">
        <v>748</v>
      </c>
      <c r="R603" s="1605">
        <v>748.6</v>
      </c>
      <c r="S603" s="1605">
        <v>746.8</v>
      </c>
      <c r="T603" s="1605">
        <v>769.2</v>
      </c>
      <c r="U603" s="1605">
        <v>768</v>
      </c>
      <c r="V603" s="3816">
        <v>769.8</v>
      </c>
      <c r="W603" s="1605">
        <v>741</v>
      </c>
      <c r="X603" s="1605">
        <v>727.6</v>
      </c>
      <c r="Y603" s="1605">
        <v>778.4</v>
      </c>
      <c r="Z603" s="1605">
        <v>779.6</v>
      </c>
      <c r="AA603" s="1605">
        <v>765.2</v>
      </c>
      <c r="AB603" s="3817">
        <v>843.8</v>
      </c>
      <c r="AC603" s="1518">
        <f>SUM(E603:AB603)</f>
        <v>18422</v>
      </c>
      <c r="AD603" s="1129"/>
    </row>
    <row r="604" spans="1:30" s="7" customFormat="1" ht="12.75" customHeight="1">
      <c r="A604" s="4991"/>
      <c r="B604" s="4994"/>
      <c r="C604" s="1834" t="s">
        <v>502</v>
      </c>
      <c r="D604" s="1370" t="s">
        <v>109</v>
      </c>
      <c r="E604" s="3809">
        <v>545.20000000000005</v>
      </c>
      <c r="F604" s="3810">
        <v>542.20000000000005</v>
      </c>
      <c r="G604" s="3810">
        <v>543.20000000000005</v>
      </c>
      <c r="H604" s="3811">
        <v>540</v>
      </c>
      <c r="I604" s="3810">
        <v>540.6</v>
      </c>
      <c r="J604" s="3810">
        <v>539.4</v>
      </c>
      <c r="K604" s="3810">
        <v>534.4</v>
      </c>
      <c r="L604" s="3810">
        <v>519</v>
      </c>
      <c r="M604" s="3810">
        <v>512.4</v>
      </c>
      <c r="N604" s="3811">
        <v>507.2</v>
      </c>
      <c r="O604" s="3810">
        <v>510.8</v>
      </c>
      <c r="P604" s="3810">
        <v>509.8</v>
      </c>
      <c r="Q604" s="3810">
        <v>511.2</v>
      </c>
      <c r="R604" s="3810">
        <v>510.4</v>
      </c>
      <c r="S604" s="3810">
        <v>502.8</v>
      </c>
      <c r="T604" s="3810">
        <v>504.4</v>
      </c>
      <c r="U604" s="3810">
        <v>505</v>
      </c>
      <c r="V604" s="3811">
        <v>513</v>
      </c>
      <c r="W604" s="3810">
        <v>486</v>
      </c>
      <c r="X604" s="3810">
        <v>482.6</v>
      </c>
      <c r="Y604" s="3810">
        <v>525.4</v>
      </c>
      <c r="Z604" s="3810">
        <v>531.20000000000005</v>
      </c>
      <c r="AA604" s="3810">
        <v>526.20000000000005</v>
      </c>
      <c r="AB604" s="3814">
        <v>582.20000000000005</v>
      </c>
      <c r="AC604" s="1519">
        <f>SUM(E604:AB604)</f>
        <v>12524.600000000002</v>
      </c>
      <c r="AD604" s="1129"/>
    </row>
    <row r="605" spans="1:30" s="7" customFormat="1" ht="12.75" customHeight="1">
      <c r="A605" s="4996"/>
      <c r="B605" s="4998"/>
      <c r="C605" s="1871" t="s">
        <v>315</v>
      </c>
      <c r="D605" s="774" t="s">
        <v>340</v>
      </c>
      <c r="E605" s="432">
        <v>948.70437966734403</v>
      </c>
      <c r="F605" s="433">
        <v>946.32774449447481</v>
      </c>
      <c r="G605" s="433">
        <v>947.22871578093532</v>
      </c>
      <c r="H605" s="1092">
        <v>941.29750876117805</v>
      </c>
      <c r="I605" s="433">
        <v>942.46080024582466</v>
      </c>
      <c r="J605" s="433">
        <v>943.24906572972543</v>
      </c>
      <c r="K605" s="433">
        <v>944.02256328967053</v>
      </c>
      <c r="L605" s="433">
        <v>924.76924689351551</v>
      </c>
      <c r="M605" s="433">
        <v>928.07338071943423</v>
      </c>
      <c r="N605" s="1092">
        <v>917.19871347489357</v>
      </c>
      <c r="O605" s="433">
        <v>914.21216355942238</v>
      </c>
      <c r="P605" s="433">
        <v>908.01872227394074</v>
      </c>
      <c r="Q605" s="433">
        <v>905.99637968371587</v>
      </c>
      <c r="R605" s="433">
        <v>906.04090415389089</v>
      </c>
      <c r="S605" s="433">
        <v>900.28777621380584</v>
      </c>
      <c r="T605" s="433">
        <v>919.8304191534437</v>
      </c>
      <c r="U605" s="433">
        <v>919.15667870064465</v>
      </c>
      <c r="V605" s="1092">
        <v>925.07353221243977</v>
      </c>
      <c r="W605" s="433">
        <v>886.15856368936591</v>
      </c>
      <c r="X605" s="433">
        <v>873.10052113144457</v>
      </c>
      <c r="Y605" s="433">
        <v>939.12284606434741</v>
      </c>
      <c r="Z605" s="433">
        <v>943.37140088090439</v>
      </c>
      <c r="AA605" s="433">
        <v>928.66435271307796</v>
      </c>
      <c r="AB605" s="502">
        <v>1025.1610995350925</v>
      </c>
      <c r="AC605" s="1438"/>
      <c r="AD605" s="1129"/>
    </row>
    <row r="606" spans="1:30" s="7" customFormat="1" ht="12.75" customHeight="1">
      <c r="A606" s="4996"/>
      <c r="B606" s="4998"/>
      <c r="C606" s="2508" t="s">
        <v>315</v>
      </c>
      <c r="D606" s="1370" t="s">
        <v>110</v>
      </c>
      <c r="E606" s="2325">
        <v>53.178129027409518</v>
      </c>
      <c r="F606" s="2326">
        <v>53.044910487912276</v>
      </c>
      <c r="G606" s="2326">
        <v>53.095413013618113</v>
      </c>
      <c r="H606" s="2327">
        <v>52.762948550562164</v>
      </c>
      <c r="I606" s="2326">
        <v>51.821904449771139</v>
      </c>
      <c r="J606" s="2326">
        <v>51.865247810659042</v>
      </c>
      <c r="K606" s="2326">
        <v>51.907779146321126</v>
      </c>
      <c r="L606" s="2326">
        <v>50.849121298310351</v>
      </c>
      <c r="M606" s="2326">
        <v>51.030801541532512</v>
      </c>
      <c r="N606" s="2327">
        <v>50.432849916676972</v>
      </c>
      <c r="O606" s="2326">
        <v>50.751984493025262</v>
      </c>
      <c r="P606" s="2326">
        <v>50.408159012892284</v>
      </c>
      <c r="Q606" s="2326">
        <v>50.295889778386517</v>
      </c>
      <c r="R606" s="2326">
        <v>50.298361529813548</v>
      </c>
      <c r="S606" s="2326">
        <v>49.978979802420234</v>
      </c>
      <c r="T606" s="2326">
        <v>51.063878856446834</v>
      </c>
      <c r="U606" s="2326">
        <v>51.02647652646727</v>
      </c>
      <c r="V606" s="2327">
        <v>50.865852651719052</v>
      </c>
      <c r="W606" s="2326">
        <v>49.672221872888116</v>
      </c>
      <c r="X606" s="2326">
        <v>48.940273874256512</v>
      </c>
      <c r="Y606" s="2328">
        <v>52.641051259939658</v>
      </c>
      <c r="Z606" s="2326">
        <v>52.879197305280051</v>
      </c>
      <c r="AA606" s="2326">
        <v>52.054816895699531</v>
      </c>
      <c r="AB606" s="2330">
        <v>57.463789978574603</v>
      </c>
      <c r="AC606" s="1438"/>
      <c r="AD606" s="1129"/>
    </row>
    <row r="607" spans="1:30" s="7" customFormat="1" ht="12.75" customHeight="1" thickBot="1">
      <c r="A607" s="4996"/>
      <c r="B607" s="4998"/>
      <c r="C607" s="1827" t="s">
        <v>315</v>
      </c>
      <c r="D607" s="1401" t="s">
        <v>111</v>
      </c>
      <c r="E607" s="1137">
        <v>0.70221535291087078</v>
      </c>
      <c r="F607" s="1138">
        <v>0.69907168643630746</v>
      </c>
      <c r="G607" s="1138">
        <v>0.70000000000000007</v>
      </c>
      <c r="H607" s="1236">
        <v>0.70038910505836571</v>
      </c>
      <c r="I607" s="1138">
        <v>0.70025906735751298</v>
      </c>
      <c r="J607" s="1138">
        <v>0.69707934866890675</v>
      </c>
      <c r="K607" s="1138">
        <v>0.68671292726805444</v>
      </c>
      <c r="L607" s="1138">
        <v>0.67807682257643065</v>
      </c>
      <c r="M607" s="1138">
        <v>0.66218661152752645</v>
      </c>
      <c r="N607" s="1236">
        <v>0.66370060193666569</v>
      </c>
      <c r="O607" s="1138">
        <v>0.6737008704827222</v>
      </c>
      <c r="P607" s="1138">
        <v>0.67846686185786531</v>
      </c>
      <c r="Q607" s="1138">
        <v>0.68342245989304806</v>
      </c>
      <c r="R607" s="1138">
        <v>0.68180603793748329</v>
      </c>
      <c r="S607" s="1138">
        <v>0.67327262988752012</v>
      </c>
      <c r="T607" s="1138">
        <v>0.65574622984919395</v>
      </c>
      <c r="U607" s="1138">
        <v>0.65755208333333337</v>
      </c>
      <c r="V607" s="1236">
        <v>0.666406858924396</v>
      </c>
      <c r="W607" s="1138">
        <v>0.65587044534412953</v>
      </c>
      <c r="X607" s="1138">
        <v>0.66327652556349648</v>
      </c>
      <c r="Y607" s="1144">
        <v>0.67497430626927024</v>
      </c>
      <c r="Z607" s="1138">
        <v>0.68137506413545412</v>
      </c>
      <c r="AA607" s="1138">
        <v>0.68766335598536332</v>
      </c>
      <c r="AB607" s="1149">
        <v>0.68997392747096475</v>
      </c>
      <c r="AC607" s="1440">
        <f t="shared" ref="AC607" si="127">AC604/AC603</f>
        <v>0.67987189230268175</v>
      </c>
      <c r="AD607" s="1129"/>
    </row>
    <row r="608" spans="1:30" s="7" customFormat="1" ht="12.75" customHeight="1">
      <c r="A608" s="4990" t="s">
        <v>155</v>
      </c>
      <c r="B608" s="5089" t="s">
        <v>508</v>
      </c>
      <c r="C608" s="1824" t="s">
        <v>502</v>
      </c>
      <c r="D608" s="1492" t="s">
        <v>108</v>
      </c>
      <c r="E608" s="3805">
        <v>707.8</v>
      </c>
      <c r="F608" s="3806">
        <v>713.9</v>
      </c>
      <c r="G608" s="3806">
        <v>714.3</v>
      </c>
      <c r="H608" s="3807">
        <v>704</v>
      </c>
      <c r="I608" s="3806">
        <v>665</v>
      </c>
      <c r="J608" s="3806">
        <v>669.8</v>
      </c>
      <c r="K608" s="3806">
        <v>668.7</v>
      </c>
      <c r="L608" s="3806">
        <v>667.2</v>
      </c>
      <c r="M608" s="3806">
        <v>661</v>
      </c>
      <c r="N608" s="3807">
        <v>659.6</v>
      </c>
      <c r="O608" s="3806">
        <v>658.4</v>
      </c>
      <c r="P608" s="3806">
        <v>676</v>
      </c>
      <c r="Q608" s="3806">
        <v>705.2</v>
      </c>
      <c r="R608" s="3806">
        <v>702.3</v>
      </c>
      <c r="S608" s="3806">
        <v>694.1</v>
      </c>
      <c r="T608" s="3806">
        <v>696.7</v>
      </c>
      <c r="U608" s="3806">
        <v>697.2</v>
      </c>
      <c r="V608" s="3807">
        <v>699.6</v>
      </c>
      <c r="W608" s="3806">
        <v>702</v>
      </c>
      <c r="X608" s="3806">
        <v>703.8</v>
      </c>
      <c r="Y608" s="3806">
        <v>704.3</v>
      </c>
      <c r="Z608" s="3806">
        <v>704.2</v>
      </c>
      <c r="AA608" s="3806">
        <v>700.6</v>
      </c>
      <c r="AB608" s="3813">
        <v>700.4</v>
      </c>
      <c r="AC608" s="1518">
        <f>SUM(E608:AB608)</f>
        <v>16576.100000000002</v>
      </c>
      <c r="AD608" s="1129"/>
    </row>
    <row r="609" spans="1:30" s="7" customFormat="1" ht="12.75" customHeight="1">
      <c r="A609" s="4991"/>
      <c r="B609" s="5090"/>
      <c r="C609" s="1834" t="s">
        <v>502</v>
      </c>
      <c r="D609" s="1493" t="s">
        <v>109</v>
      </c>
      <c r="E609" s="3809">
        <v>487.4</v>
      </c>
      <c r="F609" s="3810">
        <v>483.5</v>
      </c>
      <c r="G609" s="3810">
        <v>485.4</v>
      </c>
      <c r="H609" s="3811">
        <v>474.6</v>
      </c>
      <c r="I609" s="3810">
        <v>421.7</v>
      </c>
      <c r="J609" s="3810">
        <v>420.8</v>
      </c>
      <c r="K609" s="3810">
        <v>415.5</v>
      </c>
      <c r="L609" s="3810">
        <v>404.6</v>
      </c>
      <c r="M609" s="3810">
        <v>395.5</v>
      </c>
      <c r="N609" s="3811">
        <v>391.8</v>
      </c>
      <c r="O609" s="3810">
        <v>393.6</v>
      </c>
      <c r="P609" s="3810">
        <v>402.1</v>
      </c>
      <c r="Q609" s="3810">
        <v>425.8</v>
      </c>
      <c r="R609" s="3810">
        <v>423.5</v>
      </c>
      <c r="S609" s="3810">
        <v>418.1</v>
      </c>
      <c r="T609" s="3810">
        <v>422</v>
      </c>
      <c r="U609" s="3810">
        <v>432.6</v>
      </c>
      <c r="V609" s="3811">
        <v>440.6</v>
      </c>
      <c r="W609" s="3810">
        <v>439.6</v>
      </c>
      <c r="X609" s="3810">
        <v>446.4</v>
      </c>
      <c r="Y609" s="3810">
        <v>453.4</v>
      </c>
      <c r="Z609" s="3810">
        <v>460.6</v>
      </c>
      <c r="AA609" s="3810">
        <v>457.5</v>
      </c>
      <c r="AB609" s="3814">
        <v>463.4</v>
      </c>
      <c r="AC609" s="1519">
        <f>SUM(E609:AB609)</f>
        <v>10460.000000000002</v>
      </c>
      <c r="AD609" s="1129"/>
    </row>
    <row r="610" spans="1:30" s="7" customFormat="1" ht="12.75" customHeight="1">
      <c r="A610" s="4996"/>
      <c r="B610" s="5090"/>
      <c r="C610" s="1871" t="s">
        <v>315</v>
      </c>
      <c r="D610" s="774" t="s">
        <v>340</v>
      </c>
      <c r="E610" s="432">
        <v>859.38326723296154</v>
      </c>
      <c r="F610" s="433">
        <v>862.22123611054724</v>
      </c>
      <c r="G610" s="433">
        <v>863.6189263789903</v>
      </c>
      <c r="H610" s="1092">
        <v>849.0354291783118</v>
      </c>
      <c r="I610" s="433">
        <v>787.43627678689029</v>
      </c>
      <c r="J610" s="433">
        <v>791.01496825281379</v>
      </c>
      <c r="K610" s="433">
        <v>787.27373892439732</v>
      </c>
      <c r="L610" s="433">
        <v>780.29289372645201</v>
      </c>
      <c r="M610" s="433">
        <v>770.28647268402688</v>
      </c>
      <c r="N610" s="1092">
        <v>767.18928563946986</v>
      </c>
      <c r="O610" s="433">
        <v>767.07986546382506</v>
      </c>
      <c r="P610" s="433">
        <v>786.54968692384591</v>
      </c>
      <c r="Q610" s="433">
        <v>823.77950933487057</v>
      </c>
      <c r="R610" s="433">
        <v>820.10824895253916</v>
      </c>
      <c r="S610" s="433">
        <v>810.29773540347503</v>
      </c>
      <c r="T610" s="433">
        <v>814.53967981922165</v>
      </c>
      <c r="U610" s="433">
        <v>820.50630710555788</v>
      </c>
      <c r="V610" s="1092">
        <v>826.78202689705347</v>
      </c>
      <c r="W610" s="433">
        <v>828.28265706822572</v>
      </c>
      <c r="X610" s="433">
        <v>833.43110093156463</v>
      </c>
      <c r="Y610" s="433">
        <v>837.6216628048727</v>
      </c>
      <c r="Z610" s="433">
        <v>841.45706961199164</v>
      </c>
      <c r="AA610" s="433">
        <v>836.74763818011468</v>
      </c>
      <c r="AB610" s="502">
        <v>839.8212428844605</v>
      </c>
      <c r="AC610" s="1438"/>
      <c r="AD610" s="1129"/>
    </row>
    <row r="611" spans="1:30" s="7" customFormat="1" ht="12.75" customHeight="1">
      <c r="A611" s="4996"/>
      <c r="B611" s="5090"/>
      <c r="C611" s="2508" t="s">
        <v>315</v>
      </c>
      <c r="D611" s="1370" t="s">
        <v>110</v>
      </c>
      <c r="E611" s="2325">
        <v>46.808034025850041</v>
      </c>
      <c r="F611" s="2326">
        <v>46.962609695229844</v>
      </c>
      <c r="G611" s="2326">
        <v>47.038737700204308</v>
      </c>
      <c r="H611" s="2327">
        <v>46.24441826298375</v>
      </c>
      <c r="I611" s="2326">
        <v>42.889296827602621</v>
      </c>
      <c r="J611" s="2326">
        <v>43.084217439036351</v>
      </c>
      <c r="K611" s="2326">
        <v>42.880443876785279</v>
      </c>
      <c r="L611" s="2326">
        <v>42.500218135822557</v>
      </c>
      <c r="M611" s="2326">
        <v>41.955198335589643</v>
      </c>
      <c r="N611" s="2327">
        <v>41.78650382861742</v>
      </c>
      <c r="O611" s="2326">
        <v>42.178453982426788</v>
      </c>
      <c r="P611" s="2326">
        <v>43.249016521571264</v>
      </c>
      <c r="Q611" s="2326">
        <v>45.296125854036696</v>
      </c>
      <c r="R611" s="2326">
        <v>45.094258885464868</v>
      </c>
      <c r="S611" s="2326">
        <v>44.554820538946707</v>
      </c>
      <c r="T611" s="2326">
        <v>44.788066991358015</v>
      </c>
      <c r="U611" s="2326">
        <v>45.11614640754091</v>
      </c>
      <c r="V611" s="2327">
        <v>45.461221503824589</v>
      </c>
      <c r="W611" s="2326">
        <v>45.114076889003641</v>
      </c>
      <c r="X611" s="2326">
        <v>45.394497214513677</v>
      </c>
      <c r="Y611" s="2328">
        <v>45.622744575420306</v>
      </c>
      <c r="Z611" s="2326">
        <v>45.831647703018589</v>
      </c>
      <c r="AA611" s="2326">
        <v>45.575139070478563</v>
      </c>
      <c r="AB611" s="2330">
        <v>45.74254911797258</v>
      </c>
      <c r="AC611" s="1438"/>
      <c r="AD611" s="1129"/>
    </row>
    <row r="612" spans="1:30" s="7" customFormat="1" ht="12.75" customHeight="1" thickBot="1">
      <c r="A612" s="4996"/>
      <c r="B612" s="5091"/>
      <c r="C612" s="1836" t="s">
        <v>315</v>
      </c>
      <c r="D612" s="1401" t="s">
        <v>111</v>
      </c>
      <c r="E612" s="1137">
        <v>0.68861260243006506</v>
      </c>
      <c r="F612" s="1138">
        <v>0.67726572349068503</v>
      </c>
      <c r="G612" s="1138">
        <v>0.67954640907181862</v>
      </c>
      <c r="H612" s="1236">
        <v>0.67414772727272732</v>
      </c>
      <c r="I612" s="1138">
        <v>0.63413533834586466</v>
      </c>
      <c r="J612" s="1138">
        <v>0.62824723798148707</v>
      </c>
      <c r="K612" s="1138">
        <v>0.62135486765365633</v>
      </c>
      <c r="L612" s="1138">
        <v>0.60641486810551559</v>
      </c>
      <c r="M612" s="1138">
        <v>0.59833585476550677</v>
      </c>
      <c r="N612" s="1236">
        <v>0.59399636143117041</v>
      </c>
      <c r="O612" s="1138">
        <v>0.59781287970838404</v>
      </c>
      <c r="P612" s="1138">
        <v>0.59482248520710057</v>
      </c>
      <c r="Q612" s="1138">
        <v>0.60380034032898466</v>
      </c>
      <c r="R612" s="1138">
        <v>0.60301865299729462</v>
      </c>
      <c r="S612" s="1138">
        <v>0.60236277193487975</v>
      </c>
      <c r="T612" s="1138">
        <v>0.60571264532797475</v>
      </c>
      <c r="U612" s="1138">
        <v>0.62048192771084332</v>
      </c>
      <c r="V612" s="1236">
        <v>0.62978845054316757</v>
      </c>
      <c r="W612" s="1138">
        <v>0.62621082621082624</v>
      </c>
      <c r="X612" s="1138">
        <v>0.63427109974424556</v>
      </c>
      <c r="Y612" s="1144">
        <v>0.64375976146528469</v>
      </c>
      <c r="Z612" s="1138">
        <v>0.65407554671968193</v>
      </c>
      <c r="AA612" s="1138">
        <v>0.65301170425349697</v>
      </c>
      <c r="AB612" s="1149">
        <v>0.6616219303255283</v>
      </c>
      <c r="AC612" s="1440">
        <f t="shared" ref="AC612" si="128">AC609/AC608</f>
        <v>0.63102901164930236</v>
      </c>
      <c r="AD612" s="1129"/>
    </row>
    <row r="613" spans="1:30" s="7" customFormat="1" ht="12.75" customHeight="1">
      <c r="A613" s="1495"/>
      <c r="B613" s="1471" t="s">
        <v>12</v>
      </c>
      <c r="C613" s="1852" t="s">
        <v>502</v>
      </c>
      <c r="D613" s="1326" t="s">
        <v>108</v>
      </c>
      <c r="E613" s="3904">
        <v>5.76</v>
      </c>
      <c r="F613" s="3806">
        <v>5.7</v>
      </c>
      <c r="G613" s="3806">
        <v>5.79</v>
      </c>
      <c r="H613" s="3807">
        <v>5.8049999999999997</v>
      </c>
      <c r="I613" s="3806">
        <v>5.82</v>
      </c>
      <c r="J613" s="3806">
        <v>5.7450000000000001</v>
      </c>
      <c r="K613" s="3806">
        <v>5.67</v>
      </c>
      <c r="L613" s="3806">
        <v>5.64</v>
      </c>
      <c r="M613" s="3806">
        <v>5.5650000000000004</v>
      </c>
      <c r="N613" s="3807">
        <v>5.55</v>
      </c>
      <c r="O613" s="3806">
        <v>5.5350000000000001</v>
      </c>
      <c r="P613" s="3806">
        <v>5.49</v>
      </c>
      <c r="Q613" s="3806">
        <v>6.1050000000000004</v>
      </c>
      <c r="R613" s="3806">
        <v>5.85</v>
      </c>
      <c r="S613" s="3806">
        <v>5.97</v>
      </c>
      <c r="T613" s="3806">
        <v>5.76</v>
      </c>
      <c r="U613" s="3806">
        <v>5.9850000000000003</v>
      </c>
      <c r="V613" s="3807">
        <v>5.9249999999999998</v>
      </c>
      <c r="W613" s="3806">
        <v>5.8949999999999996</v>
      </c>
      <c r="X613" s="3806">
        <v>5.835</v>
      </c>
      <c r="Y613" s="3806">
        <v>6.06</v>
      </c>
      <c r="Z613" s="3806">
        <v>6.09</v>
      </c>
      <c r="AA613" s="3806">
        <v>6</v>
      </c>
      <c r="AB613" s="3813">
        <v>6.09</v>
      </c>
      <c r="AC613" s="1518">
        <f>SUM(E613:AB613)</f>
        <v>139.63499999999999</v>
      </c>
      <c r="AD613" s="1129"/>
    </row>
    <row r="614" spans="1:30" s="7" customFormat="1" ht="12.75" customHeight="1" thickBot="1">
      <c r="A614" s="1496"/>
      <c r="B614" s="1472" t="s">
        <v>7</v>
      </c>
      <c r="C614" s="1827" t="s">
        <v>283</v>
      </c>
      <c r="D614" s="1343" t="s">
        <v>108</v>
      </c>
      <c r="E614" s="1497"/>
      <c r="F614" s="1365"/>
      <c r="G614" s="1365"/>
      <c r="H614" s="1387"/>
      <c r="I614" s="1365"/>
      <c r="J614" s="1365"/>
      <c r="K614" s="1365"/>
      <c r="L614" s="1365"/>
      <c r="M614" s="1365"/>
      <c r="N614" s="1387"/>
      <c r="O614" s="1365"/>
      <c r="P614" s="1365"/>
      <c r="Q614" s="1365"/>
      <c r="R614" s="1365"/>
      <c r="S614" s="1365"/>
      <c r="T614" s="1365"/>
      <c r="U614" s="1365"/>
      <c r="V614" s="1387"/>
      <c r="W614" s="1365"/>
      <c r="X614" s="1365"/>
      <c r="Y614" s="1365"/>
      <c r="Z614" s="1365"/>
      <c r="AA614" s="1365"/>
      <c r="AB614" s="3693"/>
      <c r="AC614" s="1542"/>
      <c r="AD614" s="1129"/>
    </row>
    <row r="615" spans="1:30" s="7" customFormat="1" ht="12.75" customHeight="1">
      <c r="A615" s="4896" t="s">
        <v>134</v>
      </c>
      <c r="B615" s="5018"/>
      <c r="C615" s="1855" t="s">
        <v>315</v>
      </c>
      <c r="D615" s="1459" t="s">
        <v>108</v>
      </c>
      <c r="E615" s="1259">
        <f>E581+E588+E593+E603+E608+E598+E585</f>
        <v>3777.3</v>
      </c>
      <c r="F615" s="1259">
        <f t="shared" ref="F615:AB615" si="129">F581+F588+F593+F603+F608+F598+F585</f>
        <v>3597.2999999999997</v>
      </c>
      <c r="G615" s="1259">
        <f t="shared" si="129"/>
        <v>3516.7000000000003</v>
      </c>
      <c r="H615" s="1248">
        <f t="shared" si="129"/>
        <v>3472.6</v>
      </c>
      <c r="I615" s="1259">
        <f t="shared" si="129"/>
        <v>3453.6</v>
      </c>
      <c r="J615" s="1259">
        <f t="shared" si="129"/>
        <v>3601.8</v>
      </c>
      <c r="K615" s="1259">
        <f t="shared" si="129"/>
        <v>3959.7999999999993</v>
      </c>
      <c r="L615" s="1259">
        <f t="shared" si="129"/>
        <v>4279.3</v>
      </c>
      <c r="M615" s="1259">
        <f t="shared" si="129"/>
        <v>4253.1000000000004</v>
      </c>
      <c r="N615" s="1248">
        <f t="shared" si="129"/>
        <v>4313.7000000000007</v>
      </c>
      <c r="O615" s="1259">
        <f t="shared" si="129"/>
        <v>4346.5999999999995</v>
      </c>
      <c r="P615" s="1259">
        <f t="shared" si="129"/>
        <v>4366.5</v>
      </c>
      <c r="Q615" s="1259">
        <f t="shared" si="129"/>
        <v>4438.2999999999993</v>
      </c>
      <c r="R615" s="1259">
        <f t="shared" si="129"/>
        <v>4507.2</v>
      </c>
      <c r="S615" s="1259">
        <f t="shared" si="129"/>
        <v>4519</v>
      </c>
      <c r="T615" s="1259">
        <f t="shared" si="129"/>
        <v>4629.6999999999989</v>
      </c>
      <c r="U615" s="1259">
        <f t="shared" si="129"/>
        <v>4671.2</v>
      </c>
      <c r="V615" s="1248">
        <f t="shared" si="129"/>
        <v>4838.9000000000005</v>
      </c>
      <c r="W615" s="1259">
        <f t="shared" si="129"/>
        <v>5021.8</v>
      </c>
      <c r="X615" s="1259">
        <f t="shared" si="129"/>
        <v>5028.4000000000005</v>
      </c>
      <c r="Y615" s="1259">
        <f t="shared" si="129"/>
        <v>5060.3999999999996</v>
      </c>
      <c r="Z615" s="1259">
        <f t="shared" si="129"/>
        <v>4879.9000000000005</v>
      </c>
      <c r="AA615" s="1259">
        <f t="shared" si="129"/>
        <v>4442.5</v>
      </c>
      <c r="AB615" s="1259">
        <f t="shared" si="129"/>
        <v>4134</v>
      </c>
      <c r="AC615" s="3696">
        <f>SUM(E615:AB615)</f>
        <v>103109.59999999996</v>
      </c>
      <c r="AD615" s="1129"/>
    </row>
    <row r="616" spans="1:30" s="7" customFormat="1" ht="12.75" customHeight="1" thickBot="1">
      <c r="A616" s="5019"/>
      <c r="B616" s="5018"/>
      <c r="C616" s="1856" t="s">
        <v>315</v>
      </c>
      <c r="D616" s="1460" t="s">
        <v>109</v>
      </c>
      <c r="E616" s="1259">
        <f>E586+E582+E589+E594+E599+E604+E609</f>
        <v>1618.1999999999998</v>
      </c>
      <c r="F616" s="1259">
        <f t="shared" ref="F616:AC616" si="130">F586+F582+F589+F594+F599+F604+F609</f>
        <v>1590.7</v>
      </c>
      <c r="G616" s="1259">
        <f t="shared" si="130"/>
        <v>1587.9</v>
      </c>
      <c r="H616" s="1248">
        <f t="shared" si="130"/>
        <v>1565.1999999999998</v>
      </c>
      <c r="I616" s="1259">
        <f t="shared" si="130"/>
        <v>1515.4</v>
      </c>
      <c r="J616" s="1259">
        <f t="shared" si="130"/>
        <v>1522.2</v>
      </c>
      <c r="K616" s="1259">
        <f t="shared" si="130"/>
        <v>1557.6</v>
      </c>
      <c r="L616" s="1259">
        <f t="shared" si="130"/>
        <v>1640</v>
      </c>
      <c r="M616" s="1259">
        <f t="shared" si="130"/>
        <v>1650.1999999999998</v>
      </c>
      <c r="N616" s="1248">
        <f t="shared" si="130"/>
        <v>1625.5</v>
      </c>
      <c r="O616" s="1259">
        <f t="shared" si="130"/>
        <v>1638.5</v>
      </c>
      <c r="P616" s="1259">
        <f t="shared" si="130"/>
        <v>1656.3000000000002</v>
      </c>
      <c r="Q616" s="1259">
        <f t="shared" si="130"/>
        <v>1706</v>
      </c>
      <c r="R616" s="1259">
        <f t="shared" si="130"/>
        <v>1696.1</v>
      </c>
      <c r="S616" s="1259">
        <f t="shared" si="130"/>
        <v>1694.9</v>
      </c>
      <c r="T616" s="1259">
        <f t="shared" si="130"/>
        <v>1729.6</v>
      </c>
      <c r="U616" s="1259">
        <f t="shared" si="130"/>
        <v>1774.7999999999997</v>
      </c>
      <c r="V616" s="1248">
        <f t="shared" si="130"/>
        <v>1843.9</v>
      </c>
      <c r="W616" s="1259">
        <f t="shared" si="130"/>
        <v>1869.8000000000002</v>
      </c>
      <c r="X616" s="1259">
        <f t="shared" si="130"/>
        <v>1787.3000000000002</v>
      </c>
      <c r="Y616" s="1259">
        <f t="shared" si="130"/>
        <v>1758.1999999999998</v>
      </c>
      <c r="Z616" s="1259">
        <f t="shared" si="130"/>
        <v>1737.6</v>
      </c>
      <c r="AA616" s="1259">
        <f t="shared" si="130"/>
        <v>1646.7</v>
      </c>
      <c r="AB616" s="1498">
        <f t="shared" si="130"/>
        <v>1665.8000000000002</v>
      </c>
      <c r="AC616" s="3696">
        <f t="shared" si="130"/>
        <v>40078.400000000001</v>
      </c>
      <c r="AD616" s="1129"/>
    </row>
    <row r="617" spans="1:30" s="7" customFormat="1" ht="18" customHeight="1">
      <c r="A617" s="4876" t="s">
        <v>135</v>
      </c>
      <c r="B617" s="5020"/>
      <c r="C617" s="1869" t="s">
        <v>315</v>
      </c>
      <c r="D617" s="1326" t="s">
        <v>108</v>
      </c>
      <c r="E617" s="1389">
        <f t="shared" ref="E617:AC617" si="131">E565+E570-E615</f>
        <v>-14.900000000000091</v>
      </c>
      <c r="F617" s="1211">
        <f t="shared" si="131"/>
        <v>2.7000000000002728</v>
      </c>
      <c r="G617" s="1211">
        <f t="shared" si="131"/>
        <v>-4.7000000000002728</v>
      </c>
      <c r="H617" s="1256">
        <f t="shared" si="131"/>
        <v>-0.59999999999990905</v>
      </c>
      <c r="I617" s="1211">
        <f t="shared" si="131"/>
        <v>15.200000000000273</v>
      </c>
      <c r="J617" s="1211">
        <f t="shared" si="131"/>
        <v>27.800000000000182</v>
      </c>
      <c r="K617" s="1211">
        <f t="shared" si="131"/>
        <v>34.600000000000819</v>
      </c>
      <c r="L617" s="1211">
        <f t="shared" si="131"/>
        <v>-3.3000000000001819</v>
      </c>
      <c r="M617" s="1211">
        <f t="shared" si="131"/>
        <v>6.8999999999996362</v>
      </c>
      <c r="N617" s="1256">
        <f t="shared" si="131"/>
        <v>19.099999999999454</v>
      </c>
      <c r="O617" s="1211">
        <f t="shared" si="131"/>
        <v>4.6000000000003638</v>
      </c>
      <c r="P617" s="1211">
        <f t="shared" si="131"/>
        <v>9.5</v>
      </c>
      <c r="Q617" s="1211">
        <f t="shared" si="131"/>
        <v>33.700000000000728</v>
      </c>
      <c r="R617" s="1211">
        <f t="shared" si="131"/>
        <v>4.8000000000001819</v>
      </c>
      <c r="S617" s="1211">
        <f t="shared" si="131"/>
        <v>19.399999999999636</v>
      </c>
      <c r="T617" s="1211">
        <f t="shared" si="131"/>
        <v>8.7000000000007276</v>
      </c>
      <c r="U617" s="1211">
        <f t="shared" si="131"/>
        <v>-2.3999999999996362</v>
      </c>
      <c r="V617" s="1256">
        <f t="shared" si="131"/>
        <v>47.499999999999091</v>
      </c>
      <c r="W617" s="1211">
        <f t="shared" si="131"/>
        <v>-13</v>
      </c>
      <c r="X617" s="1211">
        <f t="shared" si="131"/>
        <v>30.799999999999272</v>
      </c>
      <c r="Y617" s="1211">
        <f t="shared" si="131"/>
        <v>6.8000000000001819</v>
      </c>
      <c r="Z617" s="1211">
        <f t="shared" si="131"/>
        <v>-19.900000000000546</v>
      </c>
      <c r="AA617" s="1211">
        <f t="shared" si="131"/>
        <v>-18.5</v>
      </c>
      <c r="AB617" s="1499">
        <f t="shared" si="131"/>
        <v>9.2000000000007276</v>
      </c>
      <c r="AC617" s="3697">
        <f t="shared" si="131"/>
        <v>204.00000000004366</v>
      </c>
      <c r="AD617" s="1737">
        <f>AC617/(AC565+AC570)</f>
        <v>1.9745706276815796E-3</v>
      </c>
    </row>
    <row r="618" spans="1:30" s="7" customFormat="1" ht="12.75" customHeight="1" thickBot="1">
      <c r="A618" s="5021"/>
      <c r="B618" s="5022"/>
      <c r="C618" s="1870" t="s">
        <v>315</v>
      </c>
      <c r="D618" s="1334" t="s">
        <v>110</v>
      </c>
      <c r="E618" s="1194">
        <f>E568+E573-E583-E591-E596-E601-E606-E611</f>
        <v>4.4026628076133107</v>
      </c>
      <c r="F618" s="1194">
        <f t="shared" ref="F618:AB618" si="132">F568+F573-F583-F591-F596-F601-F606-F611</f>
        <v>5.9343267771536006</v>
      </c>
      <c r="G618" s="1194">
        <f t="shared" si="132"/>
        <v>5.6738432425473064</v>
      </c>
      <c r="H618" s="1250">
        <f t="shared" si="132"/>
        <v>5.8563775860960874</v>
      </c>
      <c r="I618" s="1194">
        <f t="shared" si="132"/>
        <v>6.9607562303118584</v>
      </c>
      <c r="J618" s="1194">
        <f t="shared" si="132"/>
        <v>7.4621186183446611</v>
      </c>
      <c r="K618" s="1194">
        <f t="shared" si="132"/>
        <v>7.5777734564196706</v>
      </c>
      <c r="L618" s="1194">
        <f t="shared" si="132"/>
        <v>5.6299261973232646</v>
      </c>
      <c r="M618" s="1194">
        <f t="shared" si="132"/>
        <v>6.4094886040194297</v>
      </c>
      <c r="N618" s="1250">
        <f t="shared" si="132"/>
        <v>6.9150403278785646</v>
      </c>
      <c r="O618" s="1194">
        <f t="shared" si="132"/>
        <v>5.7374312774436333</v>
      </c>
      <c r="P618" s="1194">
        <f t="shared" si="132"/>
        <v>6.2765042544071434</v>
      </c>
      <c r="Q618" s="1194">
        <f t="shared" si="132"/>
        <v>4.007990609613671</v>
      </c>
      <c r="R618" s="1194">
        <f t="shared" si="132"/>
        <v>5.644816598215769</v>
      </c>
      <c r="S618" s="1194">
        <f t="shared" si="132"/>
        <v>7.2193060321182827</v>
      </c>
      <c r="T618" s="1194">
        <f t="shared" si="132"/>
        <v>6.7683939849424419</v>
      </c>
      <c r="U618" s="1194">
        <f t="shared" si="132"/>
        <v>5.304931183007902</v>
      </c>
      <c r="V618" s="1250">
        <f t="shared" si="132"/>
        <v>7.4272483008146821</v>
      </c>
      <c r="W618" s="1194">
        <f t="shared" si="132"/>
        <v>5.0063148471444663</v>
      </c>
      <c r="X618" s="1194">
        <f t="shared" si="132"/>
        <v>7.4545605240207991</v>
      </c>
      <c r="Y618" s="1456">
        <f t="shared" si="132"/>
        <v>5.1722031569353035</v>
      </c>
      <c r="Z618" s="1194">
        <f t="shared" si="132"/>
        <v>3.7203525568128484</v>
      </c>
      <c r="AA618" s="1194">
        <f t="shared" si="132"/>
        <v>3.9672320604756024</v>
      </c>
      <c r="AB618" s="3498">
        <f t="shared" si="132"/>
        <v>5.9827001211321829</v>
      </c>
      <c r="AC618" s="3698"/>
      <c r="AD618" s="1129"/>
    </row>
    <row r="619" spans="1:30" s="7" customFormat="1" ht="12.75" customHeight="1">
      <c r="A619" s="4745" t="s">
        <v>136</v>
      </c>
      <c r="B619" s="5023"/>
      <c r="C619" s="1864"/>
      <c r="D619" s="1378" t="s">
        <v>341</v>
      </c>
      <c r="E619" s="2105"/>
      <c r="F619" s="2105"/>
      <c r="G619" s="2105"/>
      <c r="H619" s="2106"/>
      <c r="I619" s="2105"/>
      <c r="J619" s="2105"/>
      <c r="K619" s="2105"/>
      <c r="L619" s="2105"/>
      <c r="M619" s="2105"/>
      <c r="N619" s="2106"/>
      <c r="O619" s="2105"/>
      <c r="P619" s="2105"/>
      <c r="Q619" s="2105"/>
      <c r="R619" s="2105"/>
      <c r="S619" s="2105"/>
      <c r="T619" s="2105"/>
      <c r="U619" s="2105"/>
      <c r="V619" s="2706"/>
      <c r="W619" s="2105"/>
      <c r="X619" s="2105"/>
      <c r="Y619" s="2105"/>
      <c r="Z619" s="2105"/>
      <c r="AA619" s="2105"/>
      <c r="AB619" s="2105"/>
      <c r="AC619" s="2105"/>
      <c r="AD619" s="1129"/>
    </row>
    <row r="620" spans="1:30" s="7" customFormat="1" ht="12.75" customHeight="1" thickBot="1">
      <c r="A620" s="4747"/>
      <c r="B620" s="5024"/>
      <c r="C620" s="1846"/>
      <c r="D620" s="1131" t="s">
        <v>109</v>
      </c>
      <c r="E620" s="474"/>
      <c r="F620" s="475"/>
      <c r="G620" s="475"/>
      <c r="H620" s="1388"/>
      <c r="I620" s="475"/>
      <c r="J620" s="475"/>
      <c r="K620" s="475"/>
      <c r="L620" s="475"/>
      <c r="M620" s="475"/>
      <c r="N620" s="1388"/>
      <c r="O620" s="475"/>
      <c r="P620" s="475"/>
      <c r="Q620" s="475"/>
      <c r="R620" s="475"/>
      <c r="S620" s="475"/>
      <c r="T620" s="475"/>
      <c r="U620" s="475"/>
      <c r="V620" s="1717"/>
      <c r="W620" s="475"/>
      <c r="X620" s="475"/>
      <c r="Y620" s="1717"/>
      <c r="Z620" s="475"/>
      <c r="AA620" s="475"/>
      <c r="AB620" s="475"/>
      <c r="AC620" s="476"/>
      <c r="AD620" s="1379"/>
    </row>
    <row r="621" spans="1:30" s="14" customFormat="1" ht="29.25" customHeight="1" thickBot="1">
      <c r="A621" s="16"/>
      <c r="B621" s="11"/>
      <c r="C621" s="10"/>
      <c r="D621" s="60"/>
      <c r="E621" s="2707"/>
      <c r="F621" s="2707"/>
      <c r="G621" s="2707"/>
      <c r="H621" s="2707"/>
      <c r="I621" s="2707"/>
      <c r="J621" s="2707"/>
      <c r="K621" s="2707"/>
      <c r="L621" s="2707"/>
      <c r="M621" s="2707"/>
      <c r="N621" s="2707"/>
      <c r="O621" s="2707"/>
      <c r="P621" s="2707"/>
      <c r="Q621" s="2707"/>
      <c r="R621" s="2707"/>
      <c r="S621" s="2707"/>
      <c r="T621" s="2707"/>
      <c r="U621" s="2707"/>
      <c r="V621" s="2707"/>
      <c r="W621" s="2707"/>
      <c r="X621" s="2707"/>
      <c r="Y621" s="2707"/>
      <c r="Z621" s="2707"/>
      <c r="AA621" s="2707"/>
      <c r="AB621" s="2707"/>
      <c r="AC621" s="54"/>
    </row>
    <row r="622" spans="1:30" s="4" customFormat="1" ht="30.75" customHeight="1" thickBot="1">
      <c r="A622" s="1415" t="s">
        <v>4</v>
      </c>
      <c r="B622" s="1416" t="s">
        <v>0</v>
      </c>
      <c r="C622" s="1317" t="s">
        <v>289</v>
      </c>
      <c r="D622" s="1317" t="s">
        <v>3</v>
      </c>
      <c r="E622" s="5052" t="s">
        <v>138</v>
      </c>
      <c r="F622" s="5052"/>
      <c r="G622" s="5052"/>
      <c r="H622" s="5052"/>
      <c r="I622" s="5052"/>
      <c r="J622" s="5052"/>
      <c r="K622" s="5052"/>
      <c r="L622" s="5052"/>
      <c r="M622" s="5052"/>
      <c r="N622" s="5052"/>
      <c r="O622" s="5052"/>
      <c r="P622" s="5052"/>
      <c r="Q622" s="5052"/>
      <c r="R622" s="5052"/>
      <c r="S622" s="5052"/>
      <c r="T622" s="5052"/>
      <c r="U622" s="5052"/>
      <c r="V622" s="5052"/>
      <c r="W622" s="5052"/>
      <c r="X622" s="5052"/>
      <c r="Y622" s="5052"/>
      <c r="Z622" s="5052"/>
      <c r="AA622" s="5052"/>
      <c r="AB622" s="5053"/>
      <c r="AC622" s="1418" t="s">
        <v>2</v>
      </c>
      <c r="AD622" s="78" t="s">
        <v>312</v>
      </c>
    </row>
    <row r="623" spans="1:30" s="8" customFormat="1" ht="21.75" customHeight="1" thickBot="1">
      <c r="A623" s="5093" t="s">
        <v>256</v>
      </c>
      <c r="B623" s="5116"/>
      <c r="C623" s="5117"/>
      <c r="D623" s="4288"/>
      <c r="E623" s="1319">
        <v>1</v>
      </c>
      <c r="F623" s="1319">
        <v>2</v>
      </c>
      <c r="G623" s="1319">
        <v>3</v>
      </c>
      <c r="H623" s="1380">
        <v>4</v>
      </c>
      <c r="I623" s="1319">
        <v>5</v>
      </c>
      <c r="J623" s="1319">
        <v>6</v>
      </c>
      <c r="K623" s="1319">
        <v>7</v>
      </c>
      <c r="L623" s="1319">
        <v>8</v>
      </c>
      <c r="M623" s="1319">
        <v>9</v>
      </c>
      <c r="N623" s="1380">
        <v>10</v>
      </c>
      <c r="O623" s="1319">
        <v>11</v>
      </c>
      <c r="P623" s="1319">
        <v>12</v>
      </c>
      <c r="Q623" s="1319">
        <v>13</v>
      </c>
      <c r="R623" s="1319">
        <v>14</v>
      </c>
      <c r="S623" s="1319">
        <v>15</v>
      </c>
      <c r="T623" s="1319">
        <v>16</v>
      </c>
      <c r="U623" s="1319">
        <v>17</v>
      </c>
      <c r="V623" s="1806">
        <v>18</v>
      </c>
      <c r="W623" s="1319">
        <v>19</v>
      </c>
      <c r="X623" s="1319">
        <v>20</v>
      </c>
      <c r="Y623" s="1806">
        <v>21</v>
      </c>
      <c r="Z623" s="1319">
        <v>22</v>
      </c>
      <c r="AA623" s="1319">
        <v>23</v>
      </c>
      <c r="AB623" s="1319">
        <v>24</v>
      </c>
      <c r="AC623" s="1320"/>
      <c r="AD623" s="1321"/>
    </row>
    <row r="624" spans="1:30" s="14" customFormat="1" ht="12.75" customHeight="1">
      <c r="A624" s="527" t="s">
        <v>257</v>
      </c>
      <c r="B624" s="1419"/>
      <c r="C624" s="1847"/>
      <c r="D624" s="1511"/>
      <c r="E624" s="3355">
        <v>6</v>
      </c>
      <c r="F624" s="3355">
        <v>6</v>
      </c>
      <c r="G624" s="3355">
        <v>6</v>
      </c>
      <c r="H624" s="3356">
        <v>6</v>
      </c>
      <c r="I624" s="3355">
        <v>6</v>
      </c>
      <c r="J624" s="3355">
        <v>6</v>
      </c>
      <c r="K624" s="3355">
        <v>6</v>
      </c>
      <c r="L624" s="3355">
        <v>6</v>
      </c>
      <c r="M624" s="3355">
        <v>6</v>
      </c>
      <c r="N624" s="3356">
        <v>6</v>
      </c>
      <c r="O624" s="3355">
        <v>6</v>
      </c>
      <c r="P624" s="3355">
        <v>6</v>
      </c>
      <c r="Q624" s="3355">
        <v>6</v>
      </c>
      <c r="R624" s="3355">
        <v>6</v>
      </c>
      <c r="S624" s="3355">
        <v>6</v>
      </c>
      <c r="T624" s="3355">
        <v>6</v>
      </c>
      <c r="U624" s="3355">
        <v>6</v>
      </c>
      <c r="V624" s="3357">
        <v>6</v>
      </c>
      <c r="W624" s="3355">
        <v>6</v>
      </c>
      <c r="X624" s="3355">
        <v>6</v>
      </c>
      <c r="Y624" s="3357">
        <v>6</v>
      </c>
      <c r="Z624" s="3355">
        <v>6</v>
      </c>
      <c r="AA624" s="3355">
        <v>6</v>
      </c>
      <c r="AB624" s="3366">
        <v>6</v>
      </c>
      <c r="AC624" s="1531"/>
      <c r="AD624" s="1129"/>
    </row>
    <row r="625" spans="1:53" s="14" customFormat="1" ht="12.75" customHeight="1" thickBot="1">
      <c r="A625" s="1130" t="s">
        <v>258</v>
      </c>
      <c r="B625" s="1395"/>
      <c r="C625" s="1848"/>
      <c r="D625" s="1513"/>
      <c r="E625" s="3358">
        <v>6</v>
      </c>
      <c r="F625" s="3358">
        <v>6</v>
      </c>
      <c r="G625" s="3358">
        <v>6</v>
      </c>
      <c r="H625" s="3359">
        <v>6</v>
      </c>
      <c r="I625" s="3358">
        <v>6</v>
      </c>
      <c r="J625" s="3358">
        <v>6</v>
      </c>
      <c r="K625" s="3358">
        <v>6</v>
      </c>
      <c r="L625" s="3358">
        <v>6</v>
      </c>
      <c r="M625" s="3358">
        <v>6</v>
      </c>
      <c r="N625" s="3359">
        <v>6</v>
      </c>
      <c r="O625" s="3358">
        <v>6</v>
      </c>
      <c r="P625" s="3358">
        <v>6</v>
      </c>
      <c r="Q625" s="3358">
        <v>6</v>
      </c>
      <c r="R625" s="3358">
        <v>6</v>
      </c>
      <c r="S625" s="3358">
        <v>6</v>
      </c>
      <c r="T625" s="3358">
        <v>6</v>
      </c>
      <c r="U625" s="3358">
        <v>6</v>
      </c>
      <c r="V625" s="3360">
        <v>6</v>
      </c>
      <c r="W625" s="3358">
        <v>6</v>
      </c>
      <c r="X625" s="3358">
        <v>6</v>
      </c>
      <c r="Y625" s="3360">
        <v>6</v>
      </c>
      <c r="Z625" s="3358">
        <v>6</v>
      </c>
      <c r="AA625" s="3358">
        <v>6</v>
      </c>
      <c r="AB625" s="3367">
        <v>6</v>
      </c>
      <c r="AC625" s="1532"/>
      <c r="AD625" s="1129"/>
    </row>
    <row r="626" spans="1:53" s="14" customFormat="1" ht="12.75" customHeight="1">
      <c r="A626" s="4984" t="s">
        <v>238</v>
      </c>
      <c r="B626" s="4987" t="s">
        <v>292</v>
      </c>
      <c r="C626" s="1824" t="s">
        <v>283</v>
      </c>
      <c r="D626" s="1326" t="s">
        <v>108</v>
      </c>
      <c r="E626" s="1327"/>
      <c r="F626" s="1187"/>
      <c r="G626" s="1187"/>
      <c r="H626" s="1258"/>
      <c r="I626" s="1187"/>
      <c r="J626" s="1187"/>
      <c r="K626" s="1187"/>
      <c r="L626" s="1187"/>
      <c r="M626" s="1187"/>
      <c r="N626" s="1258"/>
      <c r="O626" s="1187"/>
      <c r="P626" s="1187"/>
      <c r="Q626" s="1187"/>
      <c r="R626" s="1187"/>
      <c r="S626" s="1187"/>
      <c r="T626" s="1187"/>
      <c r="U626" s="1187"/>
      <c r="V626" s="1258"/>
      <c r="W626" s="1187"/>
      <c r="X626" s="1187"/>
      <c r="Y626" s="1188"/>
      <c r="Z626" s="1187"/>
      <c r="AA626" s="1187"/>
      <c r="AB626" s="1189"/>
      <c r="AC626" s="1442"/>
      <c r="AD626" s="1129"/>
    </row>
    <row r="627" spans="1:53" s="14" customFormat="1" ht="12.75" customHeight="1">
      <c r="A627" s="4985"/>
      <c r="B627" s="4988"/>
      <c r="C627" s="1834" t="s">
        <v>283</v>
      </c>
      <c r="D627" s="1329" t="s">
        <v>109</v>
      </c>
      <c r="E627" s="1330"/>
      <c r="F627" s="1331"/>
      <c r="G627" s="1331"/>
      <c r="H627" s="1382"/>
      <c r="I627" s="1331"/>
      <c r="J627" s="1331"/>
      <c r="K627" s="1331"/>
      <c r="L627" s="1331"/>
      <c r="M627" s="1331"/>
      <c r="N627" s="1382"/>
      <c r="O627" s="1331"/>
      <c r="P627" s="1331"/>
      <c r="Q627" s="1331"/>
      <c r="R627" s="1331"/>
      <c r="S627" s="1331"/>
      <c r="T627" s="1331"/>
      <c r="U627" s="1331"/>
      <c r="V627" s="1382"/>
      <c r="W627" s="1331"/>
      <c r="X627" s="1331"/>
      <c r="Y627" s="1332"/>
      <c r="Z627" s="1331"/>
      <c r="AA627" s="1331"/>
      <c r="AB627" s="1405"/>
      <c r="AC627" s="1408"/>
      <c r="AD627" s="1129"/>
    </row>
    <row r="628" spans="1:53" s="14" customFormat="1" ht="12.75" customHeight="1">
      <c r="A628" s="4985"/>
      <c r="B628" s="4988"/>
      <c r="C628" s="1834"/>
      <c r="D628" s="1329" t="s">
        <v>111</v>
      </c>
      <c r="E628" s="1330"/>
      <c r="F628" s="1331"/>
      <c r="G628" s="1331"/>
      <c r="H628" s="1382"/>
      <c r="I628" s="1331"/>
      <c r="J628" s="1331"/>
      <c r="K628" s="1331"/>
      <c r="L628" s="1331"/>
      <c r="M628" s="1331"/>
      <c r="N628" s="1382"/>
      <c r="O628" s="1331"/>
      <c r="P628" s="1331"/>
      <c r="Q628" s="1331"/>
      <c r="R628" s="1331"/>
      <c r="S628" s="1331"/>
      <c r="T628" s="1331"/>
      <c r="U628" s="1331"/>
      <c r="V628" s="1382"/>
      <c r="W628" s="1331"/>
      <c r="X628" s="1331"/>
      <c r="Y628" s="1332"/>
      <c r="Z628" s="1331"/>
      <c r="AA628" s="1331"/>
      <c r="AB628" s="1405"/>
      <c r="AC628" s="1408"/>
      <c r="AD628" s="1129"/>
    </row>
    <row r="629" spans="1:53" s="14" customFormat="1" ht="12.75" customHeight="1" thickBot="1">
      <c r="A629" s="4986"/>
      <c r="B629" s="4989"/>
      <c r="C629" s="1834" t="s">
        <v>283</v>
      </c>
      <c r="D629" s="1334" t="s">
        <v>112</v>
      </c>
      <c r="E629" s="1335"/>
      <c r="F629" s="1336"/>
      <c r="G629" s="1336"/>
      <c r="H629" s="1383"/>
      <c r="I629" s="1336"/>
      <c r="J629" s="1336"/>
      <c r="K629" s="1336"/>
      <c r="L629" s="1336"/>
      <c r="M629" s="1336"/>
      <c r="N629" s="1383"/>
      <c r="O629" s="1336"/>
      <c r="P629" s="1336"/>
      <c r="Q629" s="1336"/>
      <c r="R629" s="1336"/>
      <c r="S629" s="1336"/>
      <c r="T629" s="1336"/>
      <c r="U629" s="1336"/>
      <c r="V629" s="1383"/>
      <c r="W629" s="1336"/>
      <c r="X629" s="1336"/>
      <c r="Y629" s="1337"/>
      <c r="Z629" s="1336"/>
      <c r="AA629" s="1336"/>
      <c r="AB629" s="1468"/>
      <c r="AC629" s="1469"/>
      <c r="AD629" s="1129"/>
    </row>
    <row r="630" spans="1:53" s="14" customFormat="1" ht="12.75" customHeight="1">
      <c r="A630" s="4990" t="s">
        <v>239</v>
      </c>
      <c r="B630" s="4993" t="s">
        <v>293</v>
      </c>
      <c r="C630" s="1824" t="s">
        <v>283</v>
      </c>
      <c r="D630" s="1326" t="s">
        <v>108</v>
      </c>
      <c r="E630" s="1339"/>
      <c r="F630" s="1340"/>
      <c r="G630" s="1340"/>
      <c r="H630" s="1384"/>
      <c r="I630" s="1340"/>
      <c r="J630" s="1340"/>
      <c r="K630" s="1340"/>
      <c r="L630" s="1340"/>
      <c r="M630" s="1340"/>
      <c r="N630" s="1384"/>
      <c r="O630" s="1340"/>
      <c r="P630" s="1340"/>
      <c r="Q630" s="1340"/>
      <c r="R630" s="1340"/>
      <c r="S630" s="1340"/>
      <c r="T630" s="1340"/>
      <c r="U630" s="1340"/>
      <c r="V630" s="1384"/>
      <c r="W630" s="1340"/>
      <c r="X630" s="1340"/>
      <c r="Y630" s="1341"/>
      <c r="Z630" s="1340"/>
      <c r="AA630" s="1340"/>
      <c r="AB630" s="1193"/>
      <c r="AC630" s="1407"/>
      <c r="AD630" s="1129"/>
    </row>
    <row r="631" spans="1:53" s="14" customFormat="1" ht="12.75" customHeight="1">
      <c r="A631" s="4991"/>
      <c r="B631" s="4994"/>
      <c r="C631" s="1834" t="s">
        <v>283</v>
      </c>
      <c r="D631" s="1329" t="s">
        <v>109</v>
      </c>
      <c r="E631" s="1330"/>
      <c r="F631" s="1331"/>
      <c r="G631" s="1331"/>
      <c r="H631" s="1382"/>
      <c r="I631" s="1331"/>
      <c r="J631" s="1331"/>
      <c r="K631" s="1331"/>
      <c r="L631" s="1331"/>
      <c r="M631" s="1331"/>
      <c r="N631" s="1382"/>
      <c r="O631" s="1331"/>
      <c r="P631" s="1331"/>
      <c r="Q631" s="1331"/>
      <c r="R631" s="1331"/>
      <c r="S631" s="1331"/>
      <c r="T631" s="1331"/>
      <c r="U631" s="1331"/>
      <c r="V631" s="1382"/>
      <c r="W631" s="1331"/>
      <c r="X631" s="1331"/>
      <c r="Y631" s="1332"/>
      <c r="Z631" s="1331"/>
      <c r="AA631" s="1331"/>
      <c r="AB631" s="1405"/>
      <c r="AC631" s="1408"/>
      <c r="AD631" s="1129"/>
    </row>
    <row r="632" spans="1:53" s="14" customFormat="1" ht="12.75" customHeight="1">
      <c r="A632" s="4991"/>
      <c r="B632" s="4994"/>
      <c r="C632" s="1834"/>
      <c r="D632" s="1329" t="s">
        <v>111</v>
      </c>
      <c r="E632" s="1330"/>
      <c r="F632" s="1331"/>
      <c r="G632" s="1331"/>
      <c r="H632" s="1382"/>
      <c r="I632" s="1331"/>
      <c r="J632" s="1331"/>
      <c r="K632" s="1331"/>
      <c r="L632" s="1331"/>
      <c r="M632" s="1331"/>
      <c r="N632" s="1382"/>
      <c r="O632" s="1331"/>
      <c r="P632" s="1331"/>
      <c r="Q632" s="1331"/>
      <c r="R632" s="1331"/>
      <c r="S632" s="1331"/>
      <c r="T632" s="1331"/>
      <c r="U632" s="1331"/>
      <c r="V632" s="1382"/>
      <c r="W632" s="1331"/>
      <c r="X632" s="1331"/>
      <c r="Y632" s="1332"/>
      <c r="Z632" s="1331"/>
      <c r="AA632" s="1331"/>
      <c r="AB632" s="1405"/>
      <c r="AC632" s="1408"/>
      <c r="AD632" s="1129"/>
    </row>
    <row r="633" spans="1:53" s="14" customFormat="1" ht="12.75" customHeight="1" thickBot="1">
      <c r="A633" s="4992"/>
      <c r="B633" s="4995"/>
      <c r="C633" s="1834" t="s">
        <v>283</v>
      </c>
      <c r="D633" s="1343" t="s">
        <v>112</v>
      </c>
      <c r="E633" s="1180"/>
      <c r="F633" s="1181"/>
      <c r="G633" s="1181"/>
      <c r="H633" s="1246"/>
      <c r="I633" s="1181"/>
      <c r="J633" s="1181"/>
      <c r="K633" s="1181"/>
      <c r="L633" s="1181"/>
      <c r="M633" s="1181"/>
      <c r="N633" s="1246"/>
      <c r="O633" s="1181"/>
      <c r="P633" s="1181"/>
      <c r="Q633" s="1181"/>
      <c r="R633" s="1181"/>
      <c r="S633" s="1181"/>
      <c r="T633" s="1181"/>
      <c r="U633" s="1181"/>
      <c r="V633" s="1246"/>
      <c r="W633" s="1181"/>
      <c r="X633" s="1181"/>
      <c r="Y633" s="1182"/>
      <c r="Z633" s="1181"/>
      <c r="AA633" s="1181"/>
      <c r="AB633" s="1183"/>
      <c r="AC633" s="1409"/>
      <c r="AD633" s="1129"/>
    </row>
    <row r="634" spans="1:53" s="14" customFormat="1" ht="12.75" customHeight="1">
      <c r="A634" s="4990" t="s">
        <v>148</v>
      </c>
      <c r="B634" s="4993" t="s">
        <v>173</v>
      </c>
      <c r="C634" s="1824" t="s">
        <v>611</v>
      </c>
      <c r="D634" s="1368" t="s">
        <v>108</v>
      </c>
      <c r="E634" s="1225">
        <v>1440</v>
      </c>
      <c r="F634" s="1210">
        <v>1419.1200000000001</v>
      </c>
      <c r="G634" s="1210">
        <v>1417.6799999999998</v>
      </c>
      <c r="H634" s="1256">
        <v>1425.6000000000001</v>
      </c>
      <c r="I634" s="1210">
        <v>1422</v>
      </c>
      <c r="J634" s="1210">
        <v>1455.12</v>
      </c>
      <c r="K634" s="1210">
        <v>1496.88</v>
      </c>
      <c r="L634" s="1210">
        <v>1480.32</v>
      </c>
      <c r="M634" s="1210">
        <v>1507.68</v>
      </c>
      <c r="N634" s="1256">
        <v>1504.8000000000002</v>
      </c>
      <c r="O634" s="1210">
        <v>1457.2800000000002</v>
      </c>
      <c r="P634" s="1210">
        <v>1463.76</v>
      </c>
      <c r="Q634" s="1210">
        <v>1485.3600000000001</v>
      </c>
      <c r="R634" s="1210">
        <v>1450.8</v>
      </c>
      <c r="S634" s="1210">
        <v>1448.6399999999999</v>
      </c>
      <c r="T634" s="1210">
        <v>1501.2</v>
      </c>
      <c r="U634" s="1210">
        <v>1576.08</v>
      </c>
      <c r="V634" s="1256">
        <v>1607.04</v>
      </c>
      <c r="W634" s="1210">
        <v>1635.12</v>
      </c>
      <c r="X634" s="1210">
        <v>1632.96</v>
      </c>
      <c r="Y634" s="1211">
        <v>1617.1200000000001</v>
      </c>
      <c r="Z634" s="1210">
        <v>1583.28</v>
      </c>
      <c r="AA634" s="1210">
        <v>1521.3600000000001</v>
      </c>
      <c r="AB634" s="1226">
        <v>1473.8400000000001</v>
      </c>
      <c r="AC634" s="1452">
        <f>SUM(E634:AB634)</f>
        <v>36023.039999999994</v>
      </c>
      <c r="AD634" s="1172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</row>
    <row r="635" spans="1:53" s="14" customFormat="1" ht="12.75" customHeight="1">
      <c r="A635" s="4991"/>
      <c r="B635" s="4994"/>
      <c r="C635" s="1834" t="s">
        <v>610</v>
      </c>
      <c r="D635" s="1370" t="s">
        <v>109</v>
      </c>
      <c r="E635" s="1582">
        <v>333.36</v>
      </c>
      <c r="F635" s="1583">
        <v>333.36</v>
      </c>
      <c r="G635" s="1583">
        <v>334.08</v>
      </c>
      <c r="H635" s="1603">
        <v>332.64</v>
      </c>
      <c r="I635" s="1583">
        <v>331.2</v>
      </c>
      <c r="J635" s="1583">
        <v>332.64</v>
      </c>
      <c r="K635" s="1583">
        <v>336.96000000000004</v>
      </c>
      <c r="L635" s="1583">
        <v>335.52</v>
      </c>
      <c r="M635" s="1583">
        <v>349.92</v>
      </c>
      <c r="N635" s="1603">
        <v>349.20000000000005</v>
      </c>
      <c r="O635" s="1583">
        <v>337.68</v>
      </c>
      <c r="P635" s="1583">
        <v>342</v>
      </c>
      <c r="Q635" s="1583">
        <v>353.52</v>
      </c>
      <c r="R635" s="1583">
        <v>338.4</v>
      </c>
      <c r="S635" s="1583">
        <v>338.4</v>
      </c>
      <c r="T635" s="1583">
        <v>342.72</v>
      </c>
      <c r="U635" s="1583">
        <v>360.72</v>
      </c>
      <c r="V635" s="1603">
        <v>370.8</v>
      </c>
      <c r="W635" s="1583">
        <v>378</v>
      </c>
      <c r="X635" s="1583">
        <v>378</v>
      </c>
      <c r="Y635" s="1584">
        <v>362.15999999999997</v>
      </c>
      <c r="Z635" s="1583">
        <v>357.12</v>
      </c>
      <c r="AA635" s="1583">
        <v>345.6</v>
      </c>
      <c r="AB635" s="4333">
        <v>342</v>
      </c>
      <c r="AC635" s="1453">
        <f>SUM(E635:AB635)</f>
        <v>8316</v>
      </c>
      <c r="AD635" s="1172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</row>
    <row r="636" spans="1:53" s="14" customFormat="1" ht="12.75" customHeight="1">
      <c r="A636" s="4996"/>
      <c r="B636" s="4998"/>
      <c r="C636" s="1871" t="s">
        <v>315</v>
      </c>
      <c r="D636" s="774" t="s">
        <v>340</v>
      </c>
      <c r="E636" s="432">
        <v>1478.0828426038913</v>
      </c>
      <c r="F636" s="433">
        <v>1457.7484227396715</v>
      </c>
      <c r="G636" s="433">
        <v>1456.5115958343756</v>
      </c>
      <c r="H636" s="1092">
        <v>1463.8936879432194</v>
      </c>
      <c r="I636" s="433">
        <v>1460.0607658587364</v>
      </c>
      <c r="J636" s="433">
        <v>1492.6565525933952</v>
      </c>
      <c r="K636" s="433">
        <v>1534.3375691157407</v>
      </c>
      <c r="L636" s="433">
        <v>1517.8672447878964</v>
      </c>
      <c r="M636" s="433">
        <v>1547.7541758302575</v>
      </c>
      <c r="N636" s="1092">
        <v>1544.7859657570691</v>
      </c>
      <c r="O636" s="433">
        <v>1495.8919682918283</v>
      </c>
      <c r="P636" s="433">
        <v>1503.1824033030723</v>
      </c>
      <c r="Q636" s="433">
        <v>1526.8499336870013</v>
      </c>
      <c r="R636" s="433">
        <v>1489.7433335981066</v>
      </c>
      <c r="S636" s="433">
        <v>1487.6398790029796</v>
      </c>
      <c r="T636" s="433">
        <v>1539.8241582726255</v>
      </c>
      <c r="U636" s="433">
        <v>1616.8324232275897</v>
      </c>
      <c r="V636" s="1092">
        <v>1649.2635330959088</v>
      </c>
      <c r="W636" s="433">
        <v>1678.2435503823633</v>
      </c>
      <c r="X636" s="433">
        <v>1676.1391235813333</v>
      </c>
      <c r="Y636" s="433">
        <v>1657.1774075215967</v>
      </c>
      <c r="Z636" s="433">
        <v>1623.0558378564799</v>
      </c>
      <c r="AA636" s="433">
        <v>1560.120383047411</v>
      </c>
      <c r="AB636" s="434">
        <v>1512.9997837408969</v>
      </c>
      <c r="AC636" s="1454"/>
      <c r="AD636" s="1172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</row>
    <row r="637" spans="1:53" s="14" customFormat="1" ht="12.75" customHeight="1">
      <c r="A637" s="4996"/>
      <c r="B637" s="4998"/>
      <c r="C637" s="2075" t="s">
        <v>315</v>
      </c>
      <c r="D637" s="1370" t="s">
        <v>110</v>
      </c>
      <c r="E637" s="342">
        <v>137.64056888095547</v>
      </c>
      <c r="F637" s="338">
        <v>135.74700714185511</v>
      </c>
      <c r="G637" s="338">
        <v>135.63183256980454</v>
      </c>
      <c r="H637" s="1242">
        <v>136.31926045145352</v>
      </c>
      <c r="I637" s="338">
        <v>135.96233487125042</v>
      </c>
      <c r="J637" s="338">
        <v>138.99768749152508</v>
      </c>
      <c r="K637" s="338">
        <v>142.8790658962466</v>
      </c>
      <c r="L637" s="338">
        <v>141.34533264071089</v>
      </c>
      <c r="M637" s="338">
        <v>144.12843387983332</v>
      </c>
      <c r="N637" s="1242">
        <v>146.21026117544261</v>
      </c>
      <c r="O637" s="338">
        <v>141.58256238883382</v>
      </c>
      <c r="P637" s="338">
        <v>142.2725844570717</v>
      </c>
      <c r="Q637" s="338">
        <v>144.51265905350041</v>
      </c>
      <c r="R637" s="338">
        <v>141.00060896333071</v>
      </c>
      <c r="S637" s="338">
        <v>140.80152206550699</v>
      </c>
      <c r="T637" s="338">
        <v>145.74063807924415</v>
      </c>
      <c r="U637" s="338">
        <v>153.02928439097769</v>
      </c>
      <c r="V637" s="1242">
        <v>156.09881062255022</v>
      </c>
      <c r="W637" s="338">
        <v>158.84169927524766</v>
      </c>
      <c r="X637" s="338">
        <v>158.64252036048299</v>
      </c>
      <c r="Y637" s="545">
        <v>156.84783972582952</v>
      </c>
      <c r="Z637" s="338">
        <v>151.14060078971488</v>
      </c>
      <c r="AA637" s="338">
        <v>145.27998760010399</v>
      </c>
      <c r="AB637" s="343">
        <v>140.89206974623426</v>
      </c>
      <c r="AC637" s="1454"/>
      <c r="AD637" s="1172"/>
      <c r="AE637" s="39"/>
      <c r="AF637" s="39"/>
      <c r="AG637" s="39"/>
      <c r="AH637" s="39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</row>
    <row r="638" spans="1:53" s="35" customFormat="1" ht="12.75" customHeight="1" thickBot="1">
      <c r="A638" s="4997"/>
      <c r="B638" s="4999"/>
      <c r="C638" s="1827" t="s">
        <v>315</v>
      </c>
      <c r="D638" s="1401" t="s">
        <v>111</v>
      </c>
      <c r="E638" s="1137">
        <v>0.23150000000000001</v>
      </c>
      <c r="F638" s="1138">
        <v>0.23490613901572804</v>
      </c>
      <c r="G638" s="1138">
        <v>0.23565261554088371</v>
      </c>
      <c r="H638" s="1236">
        <v>0.23333333333333331</v>
      </c>
      <c r="I638" s="1138">
        <v>0.23291139240506328</v>
      </c>
      <c r="J638" s="1138">
        <v>0.22859970311726868</v>
      </c>
      <c r="K638" s="1138">
        <v>0.22510822510822512</v>
      </c>
      <c r="L638" s="1138">
        <v>0.22665369649805447</v>
      </c>
      <c r="M638" s="1138">
        <v>0.23209169054441262</v>
      </c>
      <c r="N638" s="1236">
        <v>0.23205741626794257</v>
      </c>
      <c r="O638" s="1138">
        <v>0.23171936758893277</v>
      </c>
      <c r="P638" s="1138">
        <v>0.23364485981308411</v>
      </c>
      <c r="Q638" s="1138">
        <v>0.23800290838584581</v>
      </c>
      <c r="R638" s="1138">
        <v>0.23325062034739452</v>
      </c>
      <c r="S638" s="1138">
        <v>0.23359840954274355</v>
      </c>
      <c r="T638" s="1138">
        <v>0.22829736211031176</v>
      </c>
      <c r="U638" s="1138">
        <v>0.22887163088168117</v>
      </c>
      <c r="V638" s="1236">
        <v>0.2307347670250896</v>
      </c>
      <c r="W638" s="1138">
        <v>0.23117569352708059</v>
      </c>
      <c r="X638" s="1138">
        <v>0.23148148148148148</v>
      </c>
      <c r="Y638" s="1144">
        <v>0.22395369545859301</v>
      </c>
      <c r="Z638" s="1138">
        <v>0.22555707139608913</v>
      </c>
      <c r="AA638" s="1138">
        <v>0.22716516800757217</v>
      </c>
      <c r="AB638" s="1139">
        <v>0.23204689789936489</v>
      </c>
      <c r="AC638" s="1424">
        <f t="shared" ref="AC638" si="133">AC635/AC634</f>
        <v>0.2308522545570835</v>
      </c>
      <c r="AD638" s="1172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</row>
    <row r="639" spans="1:53" s="14" customFormat="1" ht="12.75" customHeight="1">
      <c r="A639" s="5001" t="s">
        <v>125</v>
      </c>
      <c r="B639" s="5000" t="s">
        <v>191</v>
      </c>
      <c r="C639" s="1824" t="s">
        <v>611</v>
      </c>
      <c r="D639" s="1410" t="s">
        <v>108</v>
      </c>
      <c r="E639" s="4334">
        <v>1628.6399999999999</v>
      </c>
      <c r="F639" s="1207">
        <v>1579.6799999999998</v>
      </c>
      <c r="G639" s="1207">
        <v>1596.96</v>
      </c>
      <c r="H639" s="1254">
        <v>1602.72</v>
      </c>
      <c r="I639" s="1207">
        <v>1625.04</v>
      </c>
      <c r="J639" s="1207">
        <v>1641.6</v>
      </c>
      <c r="K639" s="1207">
        <v>1675.44</v>
      </c>
      <c r="L639" s="1207">
        <v>1663.2</v>
      </c>
      <c r="M639" s="1207">
        <v>1661.76</v>
      </c>
      <c r="N639" s="1254">
        <v>1686.96</v>
      </c>
      <c r="O639" s="1207">
        <v>1688.4</v>
      </c>
      <c r="P639" s="1207">
        <v>1697.04</v>
      </c>
      <c r="Q639" s="1207">
        <v>1687.6799999999998</v>
      </c>
      <c r="R639" s="1207">
        <v>1681.2000000000003</v>
      </c>
      <c r="S639" s="1207">
        <v>1674.72</v>
      </c>
      <c r="T639" s="1207">
        <v>1705.6799999999998</v>
      </c>
      <c r="U639" s="1207">
        <v>1653.84</v>
      </c>
      <c r="V639" s="1254">
        <v>1694.1599999999999</v>
      </c>
      <c r="W639" s="1207">
        <v>1746.72</v>
      </c>
      <c r="X639" s="1207">
        <v>1727.28</v>
      </c>
      <c r="Y639" s="1208">
        <v>1723.68</v>
      </c>
      <c r="Z639" s="1207">
        <v>1730.16</v>
      </c>
      <c r="AA639" s="1207">
        <v>1672.56</v>
      </c>
      <c r="AB639" s="1209">
        <v>1626.48</v>
      </c>
      <c r="AC639" s="1432">
        <f>SUM(E639:AB639)</f>
        <v>40071.600000000013</v>
      </c>
      <c r="AD639" s="1172"/>
      <c r="AE639" s="39"/>
      <c r="AF639" s="39"/>
      <c r="AG639" s="39"/>
      <c r="AH639" s="39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</row>
    <row r="640" spans="1:53" s="14" customFormat="1" ht="12.75" customHeight="1">
      <c r="A640" s="4991"/>
      <c r="B640" s="4994"/>
      <c r="C640" s="1834" t="s">
        <v>610</v>
      </c>
      <c r="D640" s="1370" t="s">
        <v>109</v>
      </c>
      <c r="E640" s="1582">
        <v>388.8</v>
      </c>
      <c r="F640" s="1583">
        <v>378.72</v>
      </c>
      <c r="G640" s="1583">
        <v>376.56000000000006</v>
      </c>
      <c r="H640" s="1603">
        <v>378.72</v>
      </c>
      <c r="I640" s="1583">
        <v>380.16</v>
      </c>
      <c r="J640" s="1583">
        <v>380.16</v>
      </c>
      <c r="K640" s="1583">
        <v>378.72</v>
      </c>
      <c r="L640" s="1583">
        <v>372.24</v>
      </c>
      <c r="M640" s="1583">
        <v>388.08</v>
      </c>
      <c r="N640" s="1603">
        <v>391.68</v>
      </c>
      <c r="O640" s="1583">
        <v>390.24</v>
      </c>
      <c r="P640" s="1583">
        <v>393.12</v>
      </c>
      <c r="Q640" s="1583">
        <v>389.52</v>
      </c>
      <c r="R640" s="1583">
        <v>387.36</v>
      </c>
      <c r="S640" s="1583">
        <v>382.32000000000005</v>
      </c>
      <c r="T640" s="1583">
        <v>385.2</v>
      </c>
      <c r="U640" s="1583">
        <v>383.04</v>
      </c>
      <c r="V640" s="1603">
        <v>389.52</v>
      </c>
      <c r="W640" s="1583">
        <v>400.32</v>
      </c>
      <c r="X640" s="1583">
        <v>398.15999999999997</v>
      </c>
      <c r="Y640" s="1584">
        <v>398.15999999999997</v>
      </c>
      <c r="Z640" s="1583">
        <v>403.91999999999996</v>
      </c>
      <c r="AA640" s="1583">
        <v>394.56</v>
      </c>
      <c r="AB640" s="2069">
        <v>391.67999999999995</v>
      </c>
      <c r="AC640" s="1433">
        <f>SUM(E640:AB640)</f>
        <v>9300.9599999999973</v>
      </c>
      <c r="AD640" s="1129"/>
      <c r="AE640" s="39"/>
    </row>
    <row r="641" spans="1:59" s="14" customFormat="1" ht="12.75" customHeight="1">
      <c r="A641" s="4996"/>
      <c r="B641" s="4998"/>
      <c r="C641" s="1871" t="s">
        <v>315</v>
      </c>
      <c r="D641" s="774" t="s">
        <v>340</v>
      </c>
      <c r="E641" s="432">
        <f>SQRT(E639^2+E640^2)</f>
        <v>1674.4054734740923</v>
      </c>
      <c r="F641" s="433">
        <f t="shared" ref="F641:AB641" si="134">SQRT(F639^2+F640^2)</f>
        <v>1624.4438250675214</v>
      </c>
      <c r="G641" s="433">
        <f t="shared" si="134"/>
        <v>1640.7555196311241</v>
      </c>
      <c r="H641" s="1092">
        <f t="shared" si="134"/>
        <v>1646.8576856547138</v>
      </c>
      <c r="I641" s="433">
        <f t="shared" si="134"/>
        <v>1668.9148052551993</v>
      </c>
      <c r="J641" s="433">
        <f t="shared" si="134"/>
        <v>1685.0436746862081</v>
      </c>
      <c r="K641" s="433">
        <f t="shared" si="134"/>
        <v>1717.7101129119549</v>
      </c>
      <c r="L641" s="433">
        <f t="shared" si="134"/>
        <v>1704.3464605531353</v>
      </c>
      <c r="M641" s="433">
        <f t="shared" si="134"/>
        <v>1706.4736692958377</v>
      </c>
      <c r="N641" s="1092">
        <f t="shared" si="134"/>
        <v>1731.8334977704988</v>
      </c>
      <c r="O641" s="433">
        <f t="shared" si="134"/>
        <v>1732.911370382225</v>
      </c>
      <c r="P641" s="433">
        <f t="shared" si="134"/>
        <v>1741.9782134114078</v>
      </c>
      <c r="Q641" s="433">
        <f t="shared" si="134"/>
        <v>1732.0478090399235</v>
      </c>
      <c r="R641" s="433">
        <f t="shared" si="134"/>
        <v>1725.2481588455616</v>
      </c>
      <c r="S641" s="433">
        <f t="shared" si="134"/>
        <v>1717.8054781610169</v>
      </c>
      <c r="T641" s="433">
        <f t="shared" si="134"/>
        <v>1748.6346966705194</v>
      </c>
      <c r="U641" s="433">
        <f t="shared" si="134"/>
        <v>1697.6178566450105</v>
      </c>
      <c r="V641" s="1092">
        <f t="shared" si="134"/>
        <v>1738.3624294145336</v>
      </c>
      <c r="W641" s="433">
        <f t="shared" si="134"/>
        <v>1792.0063785600767</v>
      </c>
      <c r="X641" s="433">
        <f t="shared" si="134"/>
        <v>1772.5765382628758</v>
      </c>
      <c r="Y641" s="433">
        <f t="shared" si="134"/>
        <v>1769.0687177156235</v>
      </c>
      <c r="Z641" s="433">
        <f t="shared" si="134"/>
        <v>1776.6837062347367</v>
      </c>
      <c r="AA641" s="433">
        <f t="shared" si="134"/>
        <v>1718.4686634326504</v>
      </c>
      <c r="AB641" s="502">
        <f t="shared" si="134"/>
        <v>1672.9765129253908</v>
      </c>
      <c r="AC641" s="1434"/>
      <c r="AD641" s="1129"/>
      <c r="AE641" s="39"/>
    </row>
    <row r="642" spans="1:59" s="14" customFormat="1" ht="12.75" customHeight="1">
      <c r="A642" s="4996"/>
      <c r="B642" s="4998"/>
      <c r="C642" s="2075" t="s">
        <v>315</v>
      </c>
      <c r="D642" s="1370" t="s">
        <v>110</v>
      </c>
      <c r="E642" s="342">
        <f>E641/(SQRT(3)*E649)</f>
        <v>153.44737314965874</v>
      </c>
      <c r="F642" s="338">
        <f t="shared" ref="F642:AB642" si="135">F641/(SQRT(3)*F649)</f>
        <v>148.86874280732681</v>
      </c>
      <c r="G642" s="338">
        <f t="shared" si="135"/>
        <v>150.3635937989514</v>
      </c>
      <c r="H642" s="1242">
        <f t="shared" si="135"/>
        <v>150.9228139888497</v>
      </c>
      <c r="I642" s="338">
        <f t="shared" si="135"/>
        <v>152.94419239184782</v>
      </c>
      <c r="J642" s="338">
        <f t="shared" si="135"/>
        <v>154.42228875815215</v>
      </c>
      <c r="K642" s="338">
        <f t="shared" si="135"/>
        <v>157.41593588562853</v>
      </c>
      <c r="L642" s="338">
        <f t="shared" si="135"/>
        <v>156.19125203059343</v>
      </c>
      <c r="M642" s="338">
        <f t="shared" si="135"/>
        <v>156.38619560840641</v>
      </c>
      <c r="N642" s="1242">
        <f t="shared" si="135"/>
        <v>161.27008647248525</v>
      </c>
      <c r="O642" s="338">
        <f t="shared" si="135"/>
        <v>161.37045905999045</v>
      </c>
      <c r="P642" s="338">
        <f t="shared" si="135"/>
        <v>162.21477265089348</v>
      </c>
      <c r="Q642" s="338">
        <f t="shared" si="135"/>
        <v>161.290043354597</v>
      </c>
      <c r="R642" s="338">
        <f t="shared" si="135"/>
        <v>160.65685305296634</v>
      </c>
      <c r="S642" s="338">
        <f t="shared" si="135"/>
        <v>159.96378310188337</v>
      </c>
      <c r="T642" s="338">
        <f t="shared" si="135"/>
        <v>162.83463110274903</v>
      </c>
      <c r="U642" s="338">
        <f t="shared" si="135"/>
        <v>158.08389137340521</v>
      </c>
      <c r="V642" s="1242">
        <f t="shared" si="135"/>
        <v>161.87806718896979</v>
      </c>
      <c r="W642" s="338">
        <f t="shared" si="135"/>
        <v>166.87344597599784</v>
      </c>
      <c r="X642" s="338">
        <f t="shared" si="135"/>
        <v>165.06411960085262</v>
      </c>
      <c r="Y642" s="545">
        <f t="shared" si="135"/>
        <v>164.73746780452601</v>
      </c>
      <c r="Z642" s="338">
        <f t="shared" si="135"/>
        <v>162.82044699356305</v>
      </c>
      <c r="AA642" s="338">
        <f t="shared" si="135"/>
        <v>157.48545165504399</v>
      </c>
      <c r="AB642" s="345">
        <f t="shared" si="135"/>
        <v>153.31641906117395</v>
      </c>
      <c r="AC642" s="1434"/>
      <c r="AD642" s="1129"/>
      <c r="AE642" s="39"/>
    </row>
    <row r="643" spans="1:59" s="35" customFormat="1" ht="12.75" customHeight="1" thickBot="1">
      <c r="A643" s="4996"/>
      <c r="B643" s="4998"/>
      <c r="C643" s="1827" t="s">
        <v>315</v>
      </c>
      <c r="D643" s="1401" t="s">
        <v>111</v>
      </c>
      <c r="E643" s="1137">
        <f t="shared" ref="E643" si="136">E640/E639</f>
        <v>0.2387267904509284</v>
      </c>
      <c r="F643" s="1138">
        <f t="shared" ref="F643:AC643" si="137">F640/F639</f>
        <v>0.23974475843208756</v>
      </c>
      <c r="G643" s="1138">
        <f t="shared" si="137"/>
        <v>0.23579801623083863</v>
      </c>
      <c r="H643" s="1236">
        <f t="shared" si="137"/>
        <v>0.2362982929020665</v>
      </c>
      <c r="I643" s="1138">
        <f t="shared" si="137"/>
        <v>0.23393885688967658</v>
      </c>
      <c r="J643" s="1138">
        <f t="shared" si="137"/>
        <v>0.23157894736842108</v>
      </c>
      <c r="K643" s="1138">
        <f t="shared" si="137"/>
        <v>0.22604211431027074</v>
      </c>
      <c r="L643" s="1138">
        <f t="shared" si="137"/>
        <v>0.22380952380952382</v>
      </c>
      <c r="M643" s="1138">
        <f t="shared" si="137"/>
        <v>0.23353552859618718</v>
      </c>
      <c r="N643" s="1236">
        <f t="shared" si="137"/>
        <v>0.23218096457533077</v>
      </c>
      <c r="O643" s="1138">
        <f t="shared" si="137"/>
        <v>0.23113006396588484</v>
      </c>
      <c r="P643" s="1138">
        <f t="shared" si="137"/>
        <v>0.23165040305473059</v>
      </c>
      <c r="Q643" s="1138">
        <f t="shared" si="137"/>
        <v>0.23080204778156999</v>
      </c>
      <c r="R643" s="1138">
        <f t="shared" si="137"/>
        <v>0.23040685224839397</v>
      </c>
      <c r="S643" s="1138">
        <f t="shared" si="137"/>
        <v>0.22828890799656065</v>
      </c>
      <c r="T643" s="1138">
        <f t="shared" si="137"/>
        <v>0.22583368509919799</v>
      </c>
      <c r="U643" s="1138">
        <f t="shared" si="137"/>
        <v>0.23160644318676538</v>
      </c>
      <c r="V643" s="1236">
        <f t="shared" si="137"/>
        <v>0.22991925201869953</v>
      </c>
      <c r="W643" s="1138">
        <f t="shared" si="137"/>
        <v>0.22918384171475678</v>
      </c>
      <c r="X643" s="1138">
        <f t="shared" si="137"/>
        <v>0.23051271363067943</v>
      </c>
      <c r="Y643" s="1144">
        <f t="shared" si="137"/>
        <v>0.23099415204678359</v>
      </c>
      <c r="Z643" s="1138">
        <f t="shared" si="137"/>
        <v>0.23345817727840196</v>
      </c>
      <c r="AA643" s="1138">
        <f t="shared" si="137"/>
        <v>0.23590185105467068</v>
      </c>
      <c r="AB643" s="1149">
        <f t="shared" si="137"/>
        <v>0.24081451969898182</v>
      </c>
      <c r="AC643" s="1413">
        <f t="shared" si="137"/>
        <v>0.23210852573892718</v>
      </c>
      <c r="AD643" s="1141"/>
      <c r="AE643" s="39"/>
    </row>
    <row r="644" spans="1:59" s="74" customFormat="1" ht="12.75" customHeight="1">
      <c r="A644" s="2331" t="s">
        <v>290</v>
      </c>
      <c r="B644" s="2584"/>
      <c r="C644" s="2585" t="s">
        <v>315</v>
      </c>
      <c r="D644" s="2614"/>
      <c r="E644" s="2334">
        <f t="shared" ref="E644:AC644" si="138">E634+E639</f>
        <v>3068.64</v>
      </c>
      <c r="F644" s="1785">
        <f t="shared" si="138"/>
        <v>2998.8</v>
      </c>
      <c r="G644" s="1785">
        <f t="shared" si="138"/>
        <v>3014.64</v>
      </c>
      <c r="H644" s="1785">
        <f t="shared" si="138"/>
        <v>3028.32</v>
      </c>
      <c r="I644" s="1785">
        <f t="shared" si="138"/>
        <v>3047.04</v>
      </c>
      <c r="J644" s="1785">
        <f t="shared" si="138"/>
        <v>3096.72</v>
      </c>
      <c r="K644" s="1785">
        <f t="shared" si="138"/>
        <v>3172.32</v>
      </c>
      <c r="L644" s="1785">
        <f t="shared" si="138"/>
        <v>3143.52</v>
      </c>
      <c r="M644" s="1785">
        <f t="shared" si="138"/>
        <v>3169.44</v>
      </c>
      <c r="N644" s="1785">
        <f t="shared" si="138"/>
        <v>3191.76</v>
      </c>
      <c r="O644" s="1785">
        <f t="shared" si="138"/>
        <v>3145.6800000000003</v>
      </c>
      <c r="P644" s="1785">
        <f t="shared" si="138"/>
        <v>3160.8</v>
      </c>
      <c r="Q644" s="1785">
        <f t="shared" si="138"/>
        <v>3173.04</v>
      </c>
      <c r="R644" s="1785">
        <f t="shared" si="138"/>
        <v>3132</v>
      </c>
      <c r="S644" s="1785">
        <f t="shared" si="138"/>
        <v>3123.3599999999997</v>
      </c>
      <c r="T644" s="1785">
        <f t="shared" si="138"/>
        <v>3206.88</v>
      </c>
      <c r="U644" s="1785">
        <f t="shared" si="138"/>
        <v>3229.92</v>
      </c>
      <c r="V644" s="1785">
        <f t="shared" si="138"/>
        <v>3301.2</v>
      </c>
      <c r="W644" s="1785">
        <f t="shared" si="138"/>
        <v>3381.84</v>
      </c>
      <c r="X644" s="1785">
        <f t="shared" si="138"/>
        <v>3360.24</v>
      </c>
      <c r="Y644" s="1785">
        <f t="shared" si="138"/>
        <v>3340.8</v>
      </c>
      <c r="Z644" s="1785">
        <f t="shared" si="138"/>
        <v>3313.44</v>
      </c>
      <c r="AA644" s="1785">
        <f t="shared" si="138"/>
        <v>3193.92</v>
      </c>
      <c r="AB644" s="2635">
        <f t="shared" si="138"/>
        <v>3100.32</v>
      </c>
      <c r="AC644" s="2614">
        <f t="shared" si="138"/>
        <v>76094.640000000014</v>
      </c>
      <c r="AD644" s="1161"/>
      <c r="AE644" s="39"/>
    </row>
    <row r="645" spans="1:59" s="74" customFormat="1" ht="12.75" customHeight="1">
      <c r="A645" s="2335" t="s">
        <v>313</v>
      </c>
      <c r="B645" s="2587"/>
      <c r="C645" s="2588" t="s">
        <v>315</v>
      </c>
      <c r="D645" s="2616"/>
      <c r="E645" s="2338">
        <f t="shared" ref="E645:AC645" si="139">E635+E640</f>
        <v>722.16000000000008</v>
      </c>
      <c r="F645" s="1782">
        <f t="shared" si="139"/>
        <v>712.08</v>
      </c>
      <c r="G645" s="1782">
        <f t="shared" si="139"/>
        <v>710.6400000000001</v>
      </c>
      <c r="H645" s="1782">
        <f t="shared" si="139"/>
        <v>711.36</v>
      </c>
      <c r="I645" s="1782">
        <f t="shared" si="139"/>
        <v>711.36</v>
      </c>
      <c r="J645" s="1782">
        <f t="shared" si="139"/>
        <v>712.8</v>
      </c>
      <c r="K645" s="1782">
        <f t="shared" si="139"/>
        <v>715.68000000000006</v>
      </c>
      <c r="L645" s="1782">
        <f t="shared" si="139"/>
        <v>707.76</v>
      </c>
      <c r="M645" s="1782">
        <f t="shared" si="139"/>
        <v>738</v>
      </c>
      <c r="N645" s="1782">
        <f t="shared" si="139"/>
        <v>740.88000000000011</v>
      </c>
      <c r="O645" s="1782">
        <f t="shared" si="139"/>
        <v>727.92000000000007</v>
      </c>
      <c r="P645" s="1782">
        <f t="shared" si="139"/>
        <v>735.12</v>
      </c>
      <c r="Q645" s="1782">
        <f t="shared" si="139"/>
        <v>743.04</v>
      </c>
      <c r="R645" s="1782">
        <f t="shared" si="139"/>
        <v>725.76</v>
      </c>
      <c r="S645" s="1782">
        <f t="shared" si="139"/>
        <v>720.72</v>
      </c>
      <c r="T645" s="1782">
        <f t="shared" si="139"/>
        <v>727.92000000000007</v>
      </c>
      <c r="U645" s="1782">
        <f t="shared" si="139"/>
        <v>743.76</v>
      </c>
      <c r="V645" s="1782">
        <f t="shared" si="139"/>
        <v>760.31999999999994</v>
      </c>
      <c r="W645" s="1782">
        <f t="shared" si="139"/>
        <v>778.31999999999994</v>
      </c>
      <c r="X645" s="1782">
        <f t="shared" si="139"/>
        <v>776.16</v>
      </c>
      <c r="Y645" s="1782">
        <f t="shared" si="139"/>
        <v>760.31999999999994</v>
      </c>
      <c r="Z645" s="1782">
        <f t="shared" si="139"/>
        <v>761.04</v>
      </c>
      <c r="AA645" s="1782">
        <f t="shared" si="139"/>
        <v>740.16000000000008</v>
      </c>
      <c r="AB645" s="2617">
        <f t="shared" si="139"/>
        <v>733.68</v>
      </c>
      <c r="AC645" s="2616">
        <f t="shared" si="139"/>
        <v>17616.96</v>
      </c>
      <c r="AD645" s="1161"/>
      <c r="AE645" s="39"/>
    </row>
    <row r="646" spans="1:59" s="74" customFormat="1" ht="12.75" customHeight="1" thickBot="1">
      <c r="A646" s="2339" t="s">
        <v>308</v>
      </c>
      <c r="B646" s="2590"/>
      <c r="C646" s="2591" t="s">
        <v>315</v>
      </c>
      <c r="D646" s="2618"/>
      <c r="E646" s="2342">
        <f t="shared" ref="E646:AC646" si="140">SQRT(E645*E645+E644*E644)</f>
        <v>3152.4699071045866</v>
      </c>
      <c r="F646" s="1783">
        <f t="shared" si="140"/>
        <v>3082.1841876176059</v>
      </c>
      <c r="G646" s="1783">
        <f t="shared" si="140"/>
        <v>3097.2671081455014</v>
      </c>
      <c r="H646" s="1783">
        <f t="shared" si="140"/>
        <v>3110.7483138306129</v>
      </c>
      <c r="I646" s="1783">
        <f t="shared" si="140"/>
        <v>3128.9752014357668</v>
      </c>
      <c r="J646" s="1783">
        <f t="shared" si="140"/>
        <v>3177.697058940641</v>
      </c>
      <c r="K646" s="1783">
        <f t="shared" si="140"/>
        <v>3252.0473620167345</v>
      </c>
      <c r="L646" s="1783">
        <f t="shared" si="140"/>
        <v>3222.2107640562558</v>
      </c>
      <c r="M646" s="1783">
        <f t="shared" si="140"/>
        <v>3254.2270839017979</v>
      </c>
      <c r="N646" s="1783">
        <f t="shared" si="140"/>
        <v>3276.6194579169551</v>
      </c>
      <c r="O646" s="1783">
        <f t="shared" si="140"/>
        <v>3228.803213080661</v>
      </c>
      <c r="P646" s="1783">
        <f t="shared" si="140"/>
        <v>3245.1591724289888</v>
      </c>
      <c r="Q646" s="1783">
        <f t="shared" si="140"/>
        <v>3258.8788383737128</v>
      </c>
      <c r="R646" s="1783">
        <f t="shared" si="140"/>
        <v>3214.9885812549942</v>
      </c>
      <c r="S646" s="1783">
        <f t="shared" si="140"/>
        <v>3205.4352291069613</v>
      </c>
      <c r="T646" s="1783">
        <f t="shared" si="140"/>
        <v>3288.4566077112831</v>
      </c>
      <c r="U646" s="1783">
        <f t="shared" si="140"/>
        <v>3314.4474869878386</v>
      </c>
      <c r="V646" s="1783">
        <f t="shared" si="140"/>
        <v>3387.625708722851</v>
      </c>
      <c r="W646" s="1783">
        <f t="shared" si="140"/>
        <v>3470.24837843057</v>
      </c>
      <c r="X646" s="1783">
        <f t="shared" si="140"/>
        <v>3448.7152974984756</v>
      </c>
      <c r="Y646" s="1783">
        <f t="shared" si="140"/>
        <v>3426.2269543041075</v>
      </c>
      <c r="Z646" s="1783">
        <f t="shared" si="140"/>
        <v>3399.7156521097468</v>
      </c>
      <c r="AA646" s="1783">
        <f t="shared" si="140"/>
        <v>3278.5609330924444</v>
      </c>
      <c r="AB646" s="2619">
        <f t="shared" si="140"/>
        <v>3185.9489080649114</v>
      </c>
      <c r="AC646" s="2618">
        <f t="shared" si="140"/>
        <v>78107.30770146416</v>
      </c>
      <c r="AD646" s="1161"/>
      <c r="AE646" s="39"/>
    </row>
    <row r="647" spans="1:59" s="8" customFormat="1" ht="12.75" customHeight="1" thickBot="1">
      <c r="A647" s="1484" t="s">
        <v>166</v>
      </c>
      <c r="B647" s="1166"/>
      <c r="C647" s="1358"/>
      <c r="D647" s="1358"/>
      <c r="E647" s="531">
        <v>1</v>
      </c>
      <c r="F647" s="532">
        <v>2</v>
      </c>
      <c r="G647" s="532">
        <v>3</v>
      </c>
      <c r="H647" s="1233">
        <v>4</v>
      </c>
      <c r="I647" s="532">
        <v>5</v>
      </c>
      <c r="J647" s="532">
        <v>6</v>
      </c>
      <c r="K647" s="532">
        <v>7</v>
      </c>
      <c r="L647" s="532">
        <v>8</v>
      </c>
      <c r="M647" s="532">
        <v>9</v>
      </c>
      <c r="N647" s="1233">
        <v>10</v>
      </c>
      <c r="O647" s="532">
        <v>11</v>
      </c>
      <c r="P647" s="532">
        <v>12</v>
      </c>
      <c r="Q647" s="532">
        <v>13</v>
      </c>
      <c r="R647" s="532">
        <v>14</v>
      </c>
      <c r="S647" s="532">
        <v>15</v>
      </c>
      <c r="T647" s="532">
        <v>16</v>
      </c>
      <c r="U647" s="532">
        <v>17</v>
      </c>
      <c r="V647" s="1233">
        <v>18</v>
      </c>
      <c r="W647" s="532">
        <v>19</v>
      </c>
      <c r="X647" s="532">
        <v>20</v>
      </c>
      <c r="Y647" s="1233">
        <v>21</v>
      </c>
      <c r="Z647" s="532">
        <v>22</v>
      </c>
      <c r="AA647" s="532">
        <v>23</v>
      </c>
      <c r="AB647" s="1166">
        <v>24</v>
      </c>
      <c r="AC647" s="1358"/>
      <c r="AD647" s="1186"/>
      <c r="AE647" s="39"/>
    </row>
    <row r="648" spans="1:59" s="41" customFormat="1" ht="12.75" customHeight="1">
      <c r="A648" s="2636" t="s">
        <v>163</v>
      </c>
      <c r="B648" s="2637"/>
      <c r="C648" s="2638" t="s">
        <v>297</v>
      </c>
      <c r="D648" s="4335" t="s">
        <v>112</v>
      </c>
      <c r="E648" s="3174">
        <v>6.2</v>
      </c>
      <c r="F648" s="3167">
        <v>6.2</v>
      </c>
      <c r="G648" s="3167">
        <v>6.2</v>
      </c>
      <c r="H648" s="3914">
        <v>6.2</v>
      </c>
      <c r="I648" s="3167">
        <v>6.2</v>
      </c>
      <c r="J648" s="3167">
        <v>6.2</v>
      </c>
      <c r="K648" s="3167">
        <v>6.2</v>
      </c>
      <c r="L648" s="3167">
        <v>6.2</v>
      </c>
      <c r="M648" s="3167">
        <v>6.2</v>
      </c>
      <c r="N648" s="3914">
        <v>6.1</v>
      </c>
      <c r="O648" s="3167">
        <v>6.1</v>
      </c>
      <c r="P648" s="3167">
        <v>6.1</v>
      </c>
      <c r="Q648" s="3167">
        <v>6.1</v>
      </c>
      <c r="R648" s="3167">
        <v>6.1</v>
      </c>
      <c r="S648" s="3167">
        <v>6.1</v>
      </c>
      <c r="T648" s="3914">
        <v>6.1</v>
      </c>
      <c r="U648" s="3167">
        <v>6.1</v>
      </c>
      <c r="V648" s="3914">
        <v>6.1</v>
      </c>
      <c r="W648" s="3167">
        <v>6.1</v>
      </c>
      <c r="X648" s="3167">
        <v>6.1</v>
      </c>
      <c r="Y648" s="3167">
        <v>6.1</v>
      </c>
      <c r="Z648" s="3167">
        <v>6.2</v>
      </c>
      <c r="AA648" s="3914">
        <v>6.2</v>
      </c>
      <c r="AB648" s="4338">
        <v>6.2</v>
      </c>
      <c r="AC648" s="4336"/>
      <c r="AD648" s="1515"/>
      <c r="AE648" s="39"/>
    </row>
    <row r="649" spans="1:59" s="8" customFormat="1" ht="12.75" customHeight="1" thickBot="1">
      <c r="A649" s="2502" t="s">
        <v>164</v>
      </c>
      <c r="B649" s="2506"/>
      <c r="C649" s="2639" t="s">
        <v>297</v>
      </c>
      <c r="D649" s="2704" t="s">
        <v>112</v>
      </c>
      <c r="E649" s="4339">
        <v>6.3</v>
      </c>
      <c r="F649" s="4340">
        <v>6.3</v>
      </c>
      <c r="G649" s="4340">
        <v>6.3</v>
      </c>
      <c r="H649" s="4341">
        <v>6.3</v>
      </c>
      <c r="I649" s="4340">
        <v>6.3</v>
      </c>
      <c r="J649" s="4340">
        <v>6.3</v>
      </c>
      <c r="K649" s="4340">
        <v>6.3</v>
      </c>
      <c r="L649" s="4340">
        <v>6.3</v>
      </c>
      <c r="M649" s="4340">
        <v>6.3</v>
      </c>
      <c r="N649" s="4341">
        <v>6.2</v>
      </c>
      <c r="O649" s="4340">
        <v>6.2</v>
      </c>
      <c r="P649" s="4340">
        <v>6.2</v>
      </c>
      <c r="Q649" s="4340">
        <v>6.2</v>
      </c>
      <c r="R649" s="4340">
        <v>6.2</v>
      </c>
      <c r="S649" s="4340">
        <v>6.2</v>
      </c>
      <c r="T649" s="4341">
        <v>6.2</v>
      </c>
      <c r="U649" s="4340">
        <v>6.2</v>
      </c>
      <c r="V649" s="4341">
        <v>6.2</v>
      </c>
      <c r="W649" s="4340">
        <v>6.2</v>
      </c>
      <c r="X649" s="4340">
        <v>6.2</v>
      </c>
      <c r="Y649" s="4340">
        <v>6.2</v>
      </c>
      <c r="Z649" s="4340">
        <v>6.3</v>
      </c>
      <c r="AA649" s="4341">
        <v>6.3</v>
      </c>
      <c r="AB649" s="4342">
        <v>6.3</v>
      </c>
      <c r="AC649" s="4337"/>
      <c r="AD649" s="1186"/>
      <c r="AE649" s="39"/>
    </row>
    <row r="650" spans="1:59" s="7" customFormat="1" ht="12.75" customHeight="1">
      <c r="A650" s="4990" t="s">
        <v>127</v>
      </c>
      <c r="B650" s="4993" t="s">
        <v>20</v>
      </c>
      <c r="C650" s="1852" t="s">
        <v>296</v>
      </c>
      <c r="D650" s="1368" t="s">
        <v>108</v>
      </c>
      <c r="E650" s="4334">
        <v>958.31999999999994</v>
      </c>
      <c r="F650" s="1207">
        <v>942.83999999999992</v>
      </c>
      <c r="G650" s="1207">
        <v>945.36</v>
      </c>
      <c r="H650" s="1254">
        <v>952.2</v>
      </c>
      <c r="I650" s="1207">
        <v>952.19999999999993</v>
      </c>
      <c r="J650" s="1207">
        <v>974.88000000000011</v>
      </c>
      <c r="K650" s="1207">
        <v>1022.04</v>
      </c>
      <c r="L650" s="1207">
        <v>1009.8</v>
      </c>
      <c r="M650" s="1207">
        <v>1017.3599999999999</v>
      </c>
      <c r="N650" s="1254">
        <v>1009.0799999999999</v>
      </c>
      <c r="O650" s="1207">
        <v>995.76</v>
      </c>
      <c r="P650" s="1207">
        <v>1002.24</v>
      </c>
      <c r="Q650" s="1207">
        <v>1011.24</v>
      </c>
      <c r="R650" s="1207">
        <v>1007.6399999999999</v>
      </c>
      <c r="S650" s="1207">
        <v>1005.8399999999999</v>
      </c>
      <c r="T650" s="1207">
        <v>1036.08</v>
      </c>
      <c r="U650" s="1207">
        <v>1090.08</v>
      </c>
      <c r="V650" s="1254">
        <v>1103.76</v>
      </c>
      <c r="W650" s="1207">
        <v>1113.1199999999999</v>
      </c>
      <c r="X650" s="1207">
        <v>1122.1199999999999</v>
      </c>
      <c r="Y650" s="1208">
        <v>1109.8800000000001</v>
      </c>
      <c r="Z650" s="1207">
        <v>1086.1199999999999</v>
      </c>
      <c r="AA650" s="1207">
        <v>1049.04</v>
      </c>
      <c r="AB650" s="1209">
        <v>1022.4000000000001</v>
      </c>
      <c r="AC650" s="1432">
        <f>SUM(E650:AB650)</f>
        <v>24539.399999999998</v>
      </c>
      <c r="AD650" s="1172"/>
      <c r="AE650" s="39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</row>
    <row r="651" spans="1:59" s="7" customFormat="1" ht="12.75" customHeight="1">
      <c r="A651" s="4991"/>
      <c r="B651" s="4994"/>
      <c r="C651" s="1825" t="s">
        <v>296</v>
      </c>
      <c r="D651" s="1370" t="s">
        <v>109</v>
      </c>
      <c r="E651" s="1582">
        <v>199.07999999999998</v>
      </c>
      <c r="F651" s="1583">
        <v>198</v>
      </c>
      <c r="G651" s="1583">
        <v>198.72</v>
      </c>
      <c r="H651" s="1603">
        <v>197.64</v>
      </c>
      <c r="I651" s="1583">
        <v>196.92000000000002</v>
      </c>
      <c r="J651" s="1583">
        <v>199.07999999999998</v>
      </c>
      <c r="K651" s="1583">
        <v>205.92000000000002</v>
      </c>
      <c r="L651" s="1583">
        <v>207</v>
      </c>
      <c r="M651" s="1583">
        <v>213.48000000000002</v>
      </c>
      <c r="N651" s="1603">
        <v>210.96</v>
      </c>
      <c r="O651" s="1583">
        <v>210.24</v>
      </c>
      <c r="P651" s="1583">
        <v>214.2</v>
      </c>
      <c r="Q651" s="1583">
        <v>220.68</v>
      </c>
      <c r="R651" s="1583">
        <v>221.04000000000002</v>
      </c>
      <c r="S651" s="1583">
        <v>210.96</v>
      </c>
      <c r="T651" s="1583">
        <v>209.51999999999998</v>
      </c>
      <c r="U651" s="1583">
        <v>218.88</v>
      </c>
      <c r="V651" s="1603">
        <v>224.27999999999997</v>
      </c>
      <c r="W651" s="1583">
        <v>225.35999999999999</v>
      </c>
      <c r="X651" s="1583">
        <v>229.32</v>
      </c>
      <c r="Y651" s="1584">
        <v>221.39999999999998</v>
      </c>
      <c r="Z651" s="1583">
        <v>218.16</v>
      </c>
      <c r="AA651" s="1583">
        <v>212.39999999999998</v>
      </c>
      <c r="AB651" s="2069">
        <v>208.08</v>
      </c>
      <c r="AC651" s="1433">
        <f>SUM(E651:AB651)</f>
        <v>5071.3199999999988</v>
      </c>
      <c r="AD651" s="1172"/>
      <c r="AE651" s="39"/>
      <c r="AF651" s="36"/>
      <c r="AG651" s="36"/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6"/>
      <c r="AS651" s="36"/>
      <c r="AT651" s="36"/>
      <c r="AU651" s="36"/>
      <c r="AV651" s="36"/>
      <c r="AW651" s="36"/>
      <c r="AX651" s="36"/>
      <c r="AY651" s="36"/>
      <c r="AZ651" s="36"/>
      <c r="BA651" s="36"/>
      <c r="BB651" s="36"/>
      <c r="BC651" s="36"/>
      <c r="BD651" s="36"/>
      <c r="BE651" s="36"/>
      <c r="BF651" s="36"/>
      <c r="BG651" s="36"/>
    </row>
    <row r="652" spans="1:59" s="7" customFormat="1" ht="12.75" customHeight="1">
      <c r="A652" s="4996"/>
      <c r="B652" s="4998"/>
      <c r="C652" s="1871" t="s">
        <v>315</v>
      </c>
      <c r="D652" s="774" t="s">
        <v>340</v>
      </c>
      <c r="E652" s="432">
        <v>978.77988781952399</v>
      </c>
      <c r="F652" s="433">
        <v>963.40607513135387</v>
      </c>
      <c r="G652" s="433">
        <v>966.02027307919377</v>
      </c>
      <c r="H652" s="1092">
        <v>972.49494065522015</v>
      </c>
      <c r="I652" s="433">
        <v>972.34887072490596</v>
      </c>
      <c r="J652" s="433">
        <v>994.99942753752384</v>
      </c>
      <c r="K652" s="433">
        <v>1042.5779625524415</v>
      </c>
      <c r="L652" s="433">
        <v>1030.7982537819901</v>
      </c>
      <c r="M652" s="433">
        <v>1039.5167531117522</v>
      </c>
      <c r="N652" s="1092">
        <v>1030.8960025143176</v>
      </c>
      <c r="O652" s="433">
        <v>1017.7125503795263</v>
      </c>
      <c r="P652" s="433">
        <v>1024.8739715691877</v>
      </c>
      <c r="Q652" s="433">
        <v>1035.0391296951047</v>
      </c>
      <c r="R652" s="433">
        <v>1031.5992687085425</v>
      </c>
      <c r="S652" s="433">
        <v>1027.7247818360711</v>
      </c>
      <c r="T652" s="433">
        <v>1057.0526934831582</v>
      </c>
      <c r="U652" s="433">
        <v>1111.8376054082717</v>
      </c>
      <c r="V652" s="1092">
        <v>1126.3159663256133</v>
      </c>
      <c r="W652" s="433">
        <v>1135.7038628093153</v>
      </c>
      <c r="X652" s="433">
        <v>1145.3126022182764</v>
      </c>
      <c r="Y652" s="433">
        <v>1131.7471335947798</v>
      </c>
      <c r="Z652" s="433">
        <v>1107.8133597316832</v>
      </c>
      <c r="AA652" s="433">
        <v>1070.3264369340786</v>
      </c>
      <c r="AB652" s="502">
        <v>1043.3595000765558</v>
      </c>
      <c r="AC652" s="1434"/>
      <c r="AD652" s="1172"/>
      <c r="AE652" s="39"/>
      <c r="AF652" s="36"/>
      <c r="AG652" s="36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  <c r="AT652" s="36"/>
      <c r="AU652" s="36"/>
      <c r="AV652" s="36"/>
      <c r="AW652" s="36"/>
      <c r="AX652" s="36"/>
      <c r="AY652" s="36"/>
      <c r="AZ652" s="36"/>
      <c r="BA652" s="36"/>
      <c r="BB652" s="36"/>
      <c r="BC652" s="36"/>
      <c r="BD652" s="36"/>
      <c r="BE652" s="36"/>
      <c r="BF652" s="36"/>
      <c r="BG652" s="36"/>
    </row>
    <row r="653" spans="1:59" s="7" customFormat="1" ht="12.75" customHeight="1">
      <c r="A653" s="4996"/>
      <c r="B653" s="4998"/>
      <c r="C653" s="2508" t="s">
        <v>315</v>
      </c>
      <c r="D653" s="1370" t="s">
        <v>110</v>
      </c>
      <c r="E653" s="2325">
        <v>91.144972856450622</v>
      </c>
      <c r="F653" s="2326">
        <v>89.713347873549679</v>
      </c>
      <c r="G653" s="2326">
        <v>89.956784629823915</v>
      </c>
      <c r="H653" s="2327">
        <v>90.559712221425883</v>
      </c>
      <c r="I653" s="2326">
        <v>90.546110041815012</v>
      </c>
      <c r="J653" s="2326">
        <v>92.655352795534341</v>
      </c>
      <c r="K653" s="2326">
        <v>97.085914085616722</v>
      </c>
      <c r="L653" s="2326">
        <v>95.988975693746468</v>
      </c>
      <c r="M653" s="2326">
        <v>96.800851167128371</v>
      </c>
      <c r="N653" s="2327">
        <v>97.571817140680395</v>
      </c>
      <c r="O653" s="2326">
        <v>96.324035232668876</v>
      </c>
      <c r="P653" s="2326">
        <v>97.001846454247769</v>
      </c>
      <c r="Q653" s="2326">
        <v>97.96395412315816</v>
      </c>
      <c r="R653" s="2326">
        <v>97.638379587655422</v>
      </c>
      <c r="S653" s="2326">
        <v>97.271668761623786</v>
      </c>
      <c r="T653" s="2326">
        <v>100.04748477542958</v>
      </c>
      <c r="U653" s="2326">
        <v>105.23274438977289</v>
      </c>
      <c r="V653" s="2327">
        <v>106.60308628699448</v>
      </c>
      <c r="W653" s="2326">
        <v>107.49162801846821</v>
      </c>
      <c r="X653" s="2326">
        <v>108.401071999507</v>
      </c>
      <c r="Y653" s="2328">
        <v>107.11713315336615</v>
      </c>
      <c r="Z653" s="2326">
        <v>103.16070023434695</v>
      </c>
      <c r="AA653" s="2326">
        <v>99.669880078171502</v>
      </c>
      <c r="AB653" s="2330">
        <v>97.158691650121426</v>
      </c>
      <c r="AC653" s="1434"/>
      <c r="AD653" s="1172"/>
      <c r="AE653" s="39"/>
      <c r="AF653" s="36"/>
      <c r="AG653" s="36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  <c r="AT653" s="36"/>
      <c r="AU653" s="36"/>
      <c r="AV653" s="36"/>
      <c r="AW653" s="36"/>
      <c r="AX653" s="36"/>
      <c r="AY653" s="36"/>
      <c r="AZ653" s="36"/>
      <c r="BA653" s="36"/>
      <c r="BB653" s="36"/>
      <c r="BC653" s="36"/>
      <c r="BD653" s="36"/>
      <c r="BE653" s="36"/>
      <c r="BF653" s="36"/>
      <c r="BG653" s="36"/>
    </row>
    <row r="654" spans="1:59" s="34" customFormat="1" ht="12.75" customHeight="1" thickBot="1">
      <c r="A654" s="4996"/>
      <c r="B654" s="4998"/>
      <c r="C654" s="1827" t="s">
        <v>315</v>
      </c>
      <c r="D654" s="1401" t="s">
        <v>111</v>
      </c>
      <c r="E654" s="1153">
        <v>0.20773854244928625</v>
      </c>
      <c r="F654" s="1154">
        <v>0.21000381825124095</v>
      </c>
      <c r="G654" s="1154">
        <v>0.21020563594821021</v>
      </c>
      <c r="H654" s="1239">
        <v>0.20756143667296784</v>
      </c>
      <c r="I654" s="1154">
        <v>0.2068052930056711</v>
      </c>
      <c r="J654" s="1154">
        <v>0.20420974889217131</v>
      </c>
      <c r="K654" s="1154">
        <v>0.20147939415287075</v>
      </c>
      <c r="L654" s="1154">
        <v>0.20499108734402852</v>
      </c>
      <c r="M654" s="1154">
        <v>0.20983722576079267</v>
      </c>
      <c r="N654" s="1239">
        <v>0.20906171958615771</v>
      </c>
      <c r="O654" s="1154">
        <v>0.21113521330441071</v>
      </c>
      <c r="P654" s="1154">
        <v>0.21372126436781608</v>
      </c>
      <c r="Q654" s="1154">
        <v>0.21822712709149164</v>
      </c>
      <c r="R654" s="1154">
        <v>0.21936405859235447</v>
      </c>
      <c r="S654" s="1154">
        <v>0.20973514674302079</v>
      </c>
      <c r="T654" s="1154">
        <v>0.20222376650451701</v>
      </c>
      <c r="U654" s="1154">
        <v>0.20079260237780713</v>
      </c>
      <c r="V654" s="1239">
        <v>0.20319634703196346</v>
      </c>
      <c r="W654" s="1154">
        <v>0.20245795601552394</v>
      </c>
      <c r="X654" s="1154">
        <v>0.20436316971446905</v>
      </c>
      <c r="Y654" s="1155">
        <v>0.19948102497567299</v>
      </c>
      <c r="Z654" s="1154">
        <v>0.20086178322837256</v>
      </c>
      <c r="AA654" s="1154">
        <v>0.20247083047357584</v>
      </c>
      <c r="AB654" s="1156">
        <v>0.20352112676056339</v>
      </c>
      <c r="AC654" s="1440">
        <f t="shared" ref="AC654" si="141">AC651/AC650</f>
        <v>0.20666030954302059</v>
      </c>
      <c r="AD654" s="1141"/>
      <c r="AE654" s="39"/>
    </row>
    <row r="655" spans="1:59" s="7" customFormat="1" ht="12.75" customHeight="1">
      <c r="A655" s="4990" t="s">
        <v>149</v>
      </c>
      <c r="B655" s="4993" t="s">
        <v>19</v>
      </c>
      <c r="C655" s="1824" t="s">
        <v>296</v>
      </c>
      <c r="D655" s="1368" t="s">
        <v>108</v>
      </c>
      <c r="E655" s="3877">
        <v>477.6</v>
      </c>
      <c r="F655" s="3878">
        <v>472.32</v>
      </c>
      <c r="G655" s="3878">
        <v>468.48</v>
      </c>
      <c r="H655" s="3880">
        <v>470.4</v>
      </c>
      <c r="I655" s="3878">
        <v>466.32</v>
      </c>
      <c r="J655" s="3878">
        <v>476.4</v>
      </c>
      <c r="K655" s="3878">
        <v>471.12</v>
      </c>
      <c r="L655" s="3878">
        <v>467.28</v>
      </c>
      <c r="M655" s="3878">
        <v>486.96</v>
      </c>
      <c r="N655" s="3880">
        <v>491.76</v>
      </c>
      <c r="O655" s="3878">
        <v>457.68</v>
      </c>
      <c r="P655" s="3878">
        <v>458.4</v>
      </c>
      <c r="Q655" s="3878">
        <v>470.40000000000003</v>
      </c>
      <c r="R655" s="3878">
        <v>440.4</v>
      </c>
      <c r="S655" s="3878">
        <v>439.2</v>
      </c>
      <c r="T655" s="3878">
        <v>461.76</v>
      </c>
      <c r="U655" s="3878">
        <v>482.15999999999997</v>
      </c>
      <c r="V655" s="3880">
        <v>499.68</v>
      </c>
      <c r="W655" s="3878">
        <v>517.92000000000007</v>
      </c>
      <c r="X655" s="3878">
        <v>506.88</v>
      </c>
      <c r="Y655" s="3878">
        <v>503.03999999999996</v>
      </c>
      <c r="Z655" s="3878">
        <v>493.68000000000006</v>
      </c>
      <c r="AA655" s="3878">
        <v>469.44</v>
      </c>
      <c r="AB655" s="3931">
        <v>448.32000000000005</v>
      </c>
      <c r="AC655" s="1432">
        <f>SUM(E655:AB655)</f>
        <v>11397.6</v>
      </c>
      <c r="AD655" s="1129"/>
      <c r="AE655" s="39"/>
    </row>
    <row r="656" spans="1:59" s="7" customFormat="1" ht="12.75" customHeight="1">
      <c r="A656" s="4991"/>
      <c r="B656" s="4994"/>
      <c r="C656" s="1825" t="s">
        <v>296</v>
      </c>
      <c r="D656" s="1370" t="s">
        <v>109</v>
      </c>
      <c r="E656" s="2979">
        <v>137.28000000000003</v>
      </c>
      <c r="F656" s="2977">
        <v>137.51999999999998</v>
      </c>
      <c r="G656" s="2977">
        <v>138.24</v>
      </c>
      <c r="H656" s="2981">
        <v>136.80000000000001</v>
      </c>
      <c r="I656" s="2977">
        <v>136.56</v>
      </c>
      <c r="J656" s="2977">
        <v>135.12</v>
      </c>
      <c r="K656" s="2977">
        <v>133.44</v>
      </c>
      <c r="L656" s="2977">
        <v>130.56</v>
      </c>
      <c r="M656" s="2977">
        <v>138.48000000000002</v>
      </c>
      <c r="N656" s="2981">
        <v>140.16</v>
      </c>
      <c r="O656" s="2977">
        <v>129.36000000000001</v>
      </c>
      <c r="P656" s="2977">
        <v>130.08000000000001</v>
      </c>
      <c r="Q656" s="2977">
        <v>134.16</v>
      </c>
      <c r="R656" s="2977">
        <v>119.75999999999999</v>
      </c>
      <c r="S656" s="2977">
        <v>129.6</v>
      </c>
      <c r="T656" s="2977">
        <v>135.36000000000001</v>
      </c>
      <c r="U656" s="2977">
        <v>144.48000000000002</v>
      </c>
      <c r="V656" s="2981">
        <v>149.28</v>
      </c>
      <c r="W656" s="2977">
        <v>155.28</v>
      </c>
      <c r="X656" s="2977">
        <v>151.44</v>
      </c>
      <c r="Y656" s="2977">
        <v>143.52000000000001</v>
      </c>
      <c r="Z656" s="2977">
        <v>142.07999999999998</v>
      </c>
      <c r="AA656" s="2977">
        <v>135.84</v>
      </c>
      <c r="AB656" s="3932">
        <v>136.32</v>
      </c>
      <c r="AC656" s="1433">
        <f>SUM(E656:AB656)</f>
        <v>3300.7200000000007</v>
      </c>
      <c r="AD656" s="1129"/>
      <c r="AE656" s="39"/>
    </row>
    <row r="657" spans="1:31" s="7" customFormat="1" ht="12.75" customHeight="1">
      <c r="A657" s="4996"/>
      <c r="B657" s="4998"/>
      <c r="C657" s="1871" t="s">
        <v>315</v>
      </c>
      <c r="D657" s="774" t="s">
        <v>340</v>
      </c>
      <c r="E657" s="432">
        <v>496.93818368082765</v>
      </c>
      <c r="F657" s="433">
        <v>491.93285395468354</v>
      </c>
      <c r="G657" s="433">
        <v>488.45041508836903</v>
      </c>
      <c r="H657" s="1092">
        <v>489.88815049968292</v>
      </c>
      <c r="I657" s="433">
        <v>485.9042868713961</v>
      </c>
      <c r="J657" s="433">
        <v>495.19125032657837</v>
      </c>
      <c r="K657" s="433">
        <v>489.6532324002365</v>
      </c>
      <c r="L657" s="433">
        <v>485.17678427558752</v>
      </c>
      <c r="M657" s="433">
        <v>506.26747080965015</v>
      </c>
      <c r="N657" s="1092">
        <v>511.34403604618291</v>
      </c>
      <c r="O657" s="433">
        <v>475.61012604863663</v>
      </c>
      <c r="P657" s="433">
        <v>476.49907282176321</v>
      </c>
      <c r="Q657" s="433">
        <v>489.15750592217228</v>
      </c>
      <c r="R657" s="433">
        <v>456.39305165613553</v>
      </c>
      <c r="S657" s="433">
        <v>457.92226414534593</v>
      </c>
      <c r="T657" s="433">
        <v>481.19084280563777</v>
      </c>
      <c r="U657" s="433">
        <v>503.341569910533</v>
      </c>
      <c r="V657" s="1092">
        <v>521.50227305353144</v>
      </c>
      <c r="W657" s="433">
        <v>540.69677713113845</v>
      </c>
      <c r="X657" s="433">
        <v>529.01928887328859</v>
      </c>
      <c r="Y657" s="433">
        <v>523.11302029293813</v>
      </c>
      <c r="Z657" s="433">
        <v>513.71847231728009</v>
      </c>
      <c r="AA657" s="433">
        <v>488.69869981410835</v>
      </c>
      <c r="AB657" s="502">
        <v>468.58720084953239</v>
      </c>
      <c r="AC657" s="1434"/>
      <c r="AD657" s="1129"/>
      <c r="AE657" s="39"/>
    </row>
    <row r="658" spans="1:31" s="7" customFormat="1" ht="12.75" customHeight="1">
      <c r="A658" s="4996"/>
      <c r="B658" s="4998"/>
      <c r="C658" s="2508" t="s">
        <v>315</v>
      </c>
      <c r="D658" s="1370" t="s">
        <v>110</v>
      </c>
      <c r="E658" s="2325">
        <v>46.275386148182186</v>
      </c>
      <c r="F658" s="2326">
        <v>45.809284782896356</v>
      </c>
      <c r="G658" s="2326">
        <v>45.484996554363597</v>
      </c>
      <c r="H658" s="2327">
        <v>45.618879929645132</v>
      </c>
      <c r="I658" s="2326">
        <v>45.247898520257046</v>
      </c>
      <c r="J658" s="2326">
        <v>46.112709947806032</v>
      </c>
      <c r="K658" s="2326">
        <v>45.597004118684985</v>
      </c>
      <c r="L658" s="2326">
        <v>45.180152742914103</v>
      </c>
      <c r="M658" s="2326">
        <v>47.144138799016531</v>
      </c>
      <c r="N658" s="2327">
        <v>48.397478173733347</v>
      </c>
      <c r="O658" s="2326">
        <v>45.015349885818395</v>
      </c>
      <c r="P658" s="2326">
        <v>45.099486551188868</v>
      </c>
      <c r="Q658" s="2326">
        <v>46.297576675457726</v>
      </c>
      <c r="R658" s="2326">
        <v>43.196500201630272</v>
      </c>
      <c r="S658" s="2326">
        <v>43.341236470858753</v>
      </c>
      <c r="T658" s="2326">
        <v>45.543551250068504</v>
      </c>
      <c r="U658" s="2326">
        <v>47.640064079045096</v>
      </c>
      <c r="V658" s="2327">
        <v>49.358930775484936</v>
      </c>
      <c r="W658" s="2326">
        <v>51.175644233873093</v>
      </c>
      <c r="X658" s="2326">
        <v>50.070398170081567</v>
      </c>
      <c r="Y658" s="2328">
        <v>49.511384111922297</v>
      </c>
      <c r="Z658" s="2326">
        <v>47.837983593558867</v>
      </c>
      <c r="AA658" s="2326">
        <v>45.508117079079931</v>
      </c>
      <c r="AB658" s="2330">
        <v>43.635313959563028</v>
      </c>
      <c r="AC658" s="1434"/>
      <c r="AD658" s="1129"/>
      <c r="AE658" s="39"/>
    </row>
    <row r="659" spans="1:31" s="34" customFormat="1" ht="12.75" customHeight="1" thickBot="1">
      <c r="A659" s="4996"/>
      <c r="B659" s="4998"/>
      <c r="C659" s="1827" t="s">
        <v>315</v>
      </c>
      <c r="D659" s="1401" t="s">
        <v>111</v>
      </c>
      <c r="E659" s="1137">
        <v>0.28743718592964829</v>
      </c>
      <c r="F659" s="1138">
        <v>0.29115853658536583</v>
      </c>
      <c r="G659" s="1138">
        <v>0.29508196721311475</v>
      </c>
      <c r="H659" s="1236">
        <v>0.29081632653061229</v>
      </c>
      <c r="I659" s="1138">
        <v>0.29284611425630469</v>
      </c>
      <c r="J659" s="1138">
        <v>0.28362720403022673</v>
      </c>
      <c r="K659" s="1138">
        <v>0.28323993886907795</v>
      </c>
      <c r="L659" s="1138">
        <v>0.27940421160760148</v>
      </c>
      <c r="M659" s="1138">
        <v>0.2843765401675703</v>
      </c>
      <c r="N659" s="1236">
        <v>0.28501708150317229</v>
      </c>
      <c r="O659" s="1138">
        <v>0.28264289459884639</v>
      </c>
      <c r="P659" s="1138">
        <v>0.28376963350785345</v>
      </c>
      <c r="Q659" s="1138">
        <v>0.28520408163265304</v>
      </c>
      <c r="R659" s="1138">
        <v>0.27193460490463217</v>
      </c>
      <c r="S659" s="1138">
        <v>0.29508196721311475</v>
      </c>
      <c r="T659" s="1138">
        <v>0.29313929313929316</v>
      </c>
      <c r="U659" s="1138">
        <v>0.29965156794425091</v>
      </c>
      <c r="V659" s="1236">
        <v>0.29875120076849182</v>
      </c>
      <c r="W659" s="1138">
        <v>0.29981464318813711</v>
      </c>
      <c r="X659" s="1138">
        <v>0.29876893939393939</v>
      </c>
      <c r="Y659" s="1144">
        <v>0.28530534351145043</v>
      </c>
      <c r="Z659" s="1138">
        <v>0.28779776373359256</v>
      </c>
      <c r="AA659" s="1138">
        <v>0.28936605316973418</v>
      </c>
      <c r="AB659" s="1149">
        <v>0.30406852248394001</v>
      </c>
      <c r="AC659" s="1440">
        <f t="shared" ref="AC659" si="142">AC656/AC655</f>
        <v>0.28959781006527696</v>
      </c>
      <c r="AD659" s="1141"/>
      <c r="AE659" s="39"/>
    </row>
    <row r="660" spans="1:31" s="7" customFormat="1" ht="12.75" customHeight="1">
      <c r="A660" s="4990" t="s">
        <v>119</v>
      </c>
      <c r="B660" s="5111" t="s">
        <v>275</v>
      </c>
      <c r="C660" s="1824"/>
      <c r="D660" s="1326" t="s">
        <v>108</v>
      </c>
      <c r="E660" s="1198"/>
      <c r="F660" s="1199"/>
      <c r="G660" s="1199"/>
      <c r="H660" s="1251"/>
      <c r="I660" s="1199"/>
      <c r="J660" s="1199"/>
      <c r="K660" s="1199"/>
      <c r="L660" s="1199"/>
      <c r="M660" s="1199"/>
      <c r="N660" s="1251"/>
      <c r="O660" s="1199"/>
      <c r="P660" s="1199"/>
      <c r="Q660" s="1199"/>
      <c r="R660" s="1199"/>
      <c r="S660" s="1199"/>
      <c r="T660" s="1199"/>
      <c r="U660" s="1199"/>
      <c r="V660" s="1251"/>
      <c r="W660" s="1199"/>
      <c r="X660" s="1199"/>
      <c r="Y660" s="1199"/>
      <c r="Z660" s="1199"/>
      <c r="AA660" s="1199"/>
      <c r="AB660" s="2083"/>
      <c r="AC660" s="1462"/>
      <c r="AD660" s="1129"/>
      <c r="AE660" s="39"/>
    </row>
    <row r="661" spans="1:31" s="7" customFormat="1" ht="12.75" customHeight="1">
      <c r="A661" s="4991"/>
      <c r="B661" s="5112"/>
      <c r="C661" s="1834"/>
      <c r="D661" s="1329" t="s">
        <v>109</v>
      </c>
      <c r="E661" s="2628"/>
      <c r="F661" s="2628"/>
      <c r="G661" s="2628"/>
      <c r="H661" s="2630"/>
      <c r="I661" s="2628"/>
      <c r="J661" s="2628"/>
      <c r="K661" s="2628"/>
      <c r="L661" s="2628"/>
      <c r="M661" s="2628"/>
      <c r="N661" s="2630"/>
      <c r="O661" s="2628"/>
      <c r="P661" s="2628"/>
      <c r="Q661" s="2628"/>
      <c r="R661" s="2628"/>
      <c r="S661" s="2628"/>
      <c r="T661" s="2628"/>
      <c r="U661" s="2628"/>
      <c r="V661" s="2630"/>
      <c r="W661" s="2628"/>
      <c r="X661" s="2628"/>
      <c r="Y661" s="2628"/>
      <c r="Z661" s="2628"/>
      <c r="AA661" s="2628"/>
      <c r="AB661" s="3017"/>
      <c r="AC661" s="3018"/>
      <c r="AD661" s="1129"/>
      <c r="AE661" s="39"/>
    </row>
    <row r="662" spans="1:31" s="7" customFormat="1" ht="12.75" customHeight="1" thickBot="1">
      <c r="A662" s="4996"/>
      <c r="B662" s="5113"/>
      <c r="C662" s="1827"/>
      <c r="D662" s="1334" t="s">
        <v>111</v>
      </c>
      <c r="E662" s="1180"/>
      <c r="F662" s="1181"/>
      <c r="G662" s="1181"/>
      <c r="H662" s="1246"/>
      <c r="I662" s="1181"/>
      <c r="J662" s="1181"/>
      <c r="K662" s="1181"/>
      <c r="L662" s="1181"/>
      <c r="M662" s="1181"/>
      <c r="N662" s="1246"/>
      <c r="O662" s="1181"/>
      <c r="P662" s="1181"/>
      <c r="Q662" s="1181"/>
      <c r="R662" s="1181"/>
      <c r="S662" s="1181"/>
      <c r="T662" s="1181"/>
      <c r="U662" s="1181"/>
      <c r="V662" s="1246"/>
      <c r="W662" s="1181"/>
      <c r="X662" s="1181"/>
      <c r="Y662" s="1182"/>
      <c r="Z662" s="1181"/>
      <c r="AA662" s="1181"/>
      <c r="AB662" s="1183"/>
      <c r="AC662" s="1409"/>
      <c r="AD662" s="1129"/>
      <c r="AE662" s="39"/>
    </row>
    <row r="663" spans="1:31" s="7" customFormat="1" ht="12.75" customHeight="1">
      <c r="A663" s="4990" t="s">
        <v>128</v>
      </c>
      <c r="B663" s="5111" t="s">
        <v>275</v>
      </c>
      <c r="C663" s="1824"/>
      <c r="D663" s="1326" t="s">
        <v>108</v>
      </c>
      <c r="E663" s="2640"/>
      <c r="F663" s="2640"/>
      <c r="G663" s="2640"/>
      <c r="H663" s="2701"/>
      <c r="I663" s="2640"/>
      <c r="J663" s="2640"/>
      <c r="K663" s="2640"/>
      <c r="L663" s="2640"/>
      <c r="M663" s="2640"/>
      <c r="N663" s="2701"/>
      <c r="O663" s="2640"/>
      <c r="P663" s="2640"/>
      <c r="Q663" s="2640"/>
      <c r="R663" s="2640"/>
      <c r="S663" s="2640"/>
      <c r="T663" s="2640"/>
      <c r="U663" s="2640"/>
      <c r="V663" s="2701"/>
      <c r="W663" s="2640"/>
      <c r="X663" s="2640"/>
      <c r="Y663" s="2640"/>
      <c r="Z663" s="2640"/>
      <c r="AA663" s="2640"/>
      <c r="AB663" s="2640"/>
      <c r="AC663" s="2641"/>
      <c r="AD663" s="2642"/>
      <c r="AE663" s="39"/>
    </row>
    <row r="664" spans="1:31" s="7" customFormat="1" ht="12.75" customHeight="1">
      <c r="A664" s="4991"/>
      <c r="B664" s="5112"/>
      <c r="C664" s="1834"/>
      <c r="D664" s="1329" t="s">
        <v>109</v>
      </c>
      <c r="E664" s="2628"/>
      <c r="F664" s="2628"/>
      <c r="G664" s="2628"/>
      <c r="H664" s="2630"/>
      <c r="I664" s="2628"/>
      <c r="J664" s="2628"/>
      <c r="K664" s="2628"/>
      <c r="L664" s="2628"/>
      <c r="M664" s="2628"/>
      <c r="N664" s="2630"/>
      <c r="O664" s="2628"/>
      <c r="P664" s="2628"/>
      <c r="Q664" s="2628"/>
      <c r="R664" s="2628"/>
      <c r="S664" s="2628"/>
      <c r="T664" s="2628"/>
      <c r="U664" s="2628"/>
      <c r="V664" s="2630"/>
      <c r="W664" s="2628"/>
      <c r="X664" s="2628"/>
      <c r="Y664" s="2628"/>
      <c r="Z664" s="2628"/>
      <c r="AA664" s="2628"/>
      <c r="AB664" s="2628"/>
      <c r="AC664" s="1437"/>
      <c r="AD664" s="1129"/>
      <c r="AE664" s="39"/>
    </row>
    <row r="665" spans="1:31" s="7" customFormat="1" ht="12.75" customHeight="1" thickBot="1">
      <c r="A665" s="4996"/>
      <c r="B665" s="5113"/>
      <c r="C665" s="1827"/>
      <c r="D665" s="1334" t="s">
        <v>111</v>
      </c>
      <c r="E665" s="3143"/>
      <c r="F665" s="3143"/>
      <c r="G665" s="3143"/>
      <c r="H665" s="3144"/>
      <c r="I665" s="3143"/>
      <c r="J665" s="3143"/>
      <c r="K665" s="3143"/>
      <c r="L665" s="3143"/>
      <c r="M665" s="3143"/>
      <c r="N665" s="3144"/>
      <c r="O665" s="3143"/>
      <c r="P665" s="3143"/>
      <c r="Q665" s="3143"/>
      <c r="R665" s="3143"/>
      <c r="S665" s="3143"/>
      <c r="T665" s="3143"/>
      <c r="U665" s="3143"/>
      <c r="V665" s="3144"/>
      <c r="W665" s="3143"/>
      <c r="X665" s="3143"/>
      <c r="Y665" s="3145"/>
      <c r="Z665" s="3143"/>
      <c r="AA665" s="3143"/>
      <c r="AB665" s="3143"/>
      <c r="AC665" s="1438"/>
      <c r="AD665" s="1129"/>
      <c r="AE665" s="39"/>
    </row>
    <row r="666" spans="1:31" s="7" customFormat="1" ht="12.75" customHeight="1">
      <c r="A666" s="4990" t="s">
        <v>128</v>
      </c>
      <c r="B666" s="5111" t="s">
        <v>275</v>
      </c>
      <c r="C666" s="1824"/>
      <c r="D666" s="1326" t="s">
        <v>108</v>
      </c>
      <c r="E666" s="1202"/>
      <c r="F666" s="1203"/>
      <c r="G666" s="1203"/>
      <c r="H666" s="1253"/>
      <c r="I666" s="1203"/>
      <c r="J666" s="1203"/>
      <c r="K666" s="1203"/>
      <c r="L666" s="1203"/>
      <c r="M666" s="1203"/>
      <c r="N666" s="1253"/>
      <c r="O666" s="1203"/>
      <c r="P666" s="1203"/>
      <c r="Q666" s="1203"/>
      <c r="R666" s="1203"/>
      <c r="S666" s="1203"/>
      <c r="T666" s="1203"/>
      <c r="U666" s="1203"/>
      <c r="V666" s="1253"/>
      <c r="W666" s="1203"/>
      <c r="X666" s="1203"/>
      <c r="Y666" s="1203"/>
      <c r="Z666" s="1203"/>
      <c r="AA666" s="1203"/>
      <c r="AB666" s="2080"/>
      <c r="AC666" s="1462"/>
      <c r="AD666" s="1129"/>
      <c r="AE666" s="39"/>
    </row>
    <row r="667" spans="1:31" s="7" customFormat="1" ht="12.75" customHeight="1">
      <c r="A667" s="4991"/>
      <c r="B667" s="5112"/>
      <c r="C667" s="1834"/>
      <c r="D667" s="1329" t="s">
        <v>109</v>
      </c>
      <c r="E667" s="3368"/>
      <c r="F667" s="3368"/>
      <c r="G667" s="3368"/>
      <c r="H667" s="3369"/>
      <c r="I667" s="3368"/>
      <c r="J667" s="3368"/>
      <c r="K667" s="3368"/>
      <c r="L667" s="3368"/>
      <c r="M667" s="3368"/>
      <c r="N667" s="3369"/>
      <c r="O667" s="3368"/>
      <c r="P667" s="3368"/>
      <c r="Q667" s="3368"/>
      <c r="R667" s="3368"/>
      <c r="S667" s="3368"/>
      <c r="T667" s="3368"/>
      <c r="U667" s="3368"/>
      <c r="V667" s="3369"/>
      <c r="W667" s="3368"/>
      <c r="X667" s="3368"/>
      <c r="Y667" s="3368"/>
      <c r="Z667" s="3368"/>
      <c r="AA667" s="3368"/>
      <c r="AB667" s="3368"/>
      <c r="AC667" s="1437"/>
      <c r="AD667" s="1129"/>
      <c r="AE667" s="39"/>
    </row>
    <row r="668" spans="1:31" s="7" customFormat="1" ht="12.75" customHeight="1" thickBot="1">
      <c r="A668" s="4996"/>
      <c r="B668" s="5113"/>
      <c r="C668" s="1827"/>
      <c r="D668" s="1334" t="s">
        <v>111</v>
      </c>
      <c r="E668" s="3143"/>
      <c r="F668" s="3143"/>
      <c r="G668" s="3143"/>
      <c r="H668" s="3144"/>
      <c r="I668" s="3143"/>
      <c r="J668" s="3143"/>
      <c r="K668" s="3143"/>
      <c r="L668" s="3143"/>
      <c r="M668" s="3143"/>
      <c r="N668" s="3144"/>
      <c r="O668" s="3143"/>
      <c r="P668" s="3143"/>
      <c r="Q668" s="3143"/>
      <c r="R668" s="3143"/>
      <c r="S668" s="3143"/>
      <c r="T668" s="3143"/>
      <c r="U668" s="3143"/>
      <c r="V668" s="3144"/>
      <c r="W668" s="3143"/>
      <c r="X668" s="3143"/>
      <c r="Y668" s="3145"/>
      <c r="Z668" s="3143"/>
      <c r="AA668" s="3143"/>
      <c r="AB668" s="3143"/>
      <c r="AC668" s="1438"/>
      <c r="AD668" s="1129"/>
      <c r="AE668" s="39"/>
    </row>
    <row r="669" spans="1:31" s="7" customFormat="1" ht="12.75" customHeight="1">
      <c r="A669" s="4990" t="s">
        <v>122</v>
      </c>
      <c r="B669" s="5111" t="s">
        <v>275</v>
      </c>
      <c r="C669" s="1824"/>
      <c r="D669" s="1368" t="s">
        <v>108</v>
      </c>
      <c r="E669" s="1524"/>
      <c r="F669" s="1203"/>
      <c r="G669" s="1203"/>
      <c r="H669" s="1253"/>
      <c r="I669" s="1203"/>
      <c r="J669" s="1203"/>
      <c r="K669" s="1203"/>
      <c r="L669" s="1203"/>
      <c r="M669" s="1203"/>
      <c r="N669" s="1253"/>
      <c r="O669" s="1203"/>
      <c r="P669" s="1203"/>
      <c r="Q669" s="1203"/>
      <c r="R669" s="1203"/>
      <c r="S669" s="1203"/>
      <c r="T669" s="1203"/>
      <c r="U669" s="1203"/>
      <c r="V669" s="1253"/>
      <c r="W669" s="1203"/>
      <c r="X669" s="1203"/>
      <c r="Y669" s="1203"/>
      <c r="Z669" s="1203"/>
      <c r="AA669" s="1203"/>
      <c r="AB669" s="3021"/>
      <c r="AC669" s="3019"/>
      <c r="AD669" s="1129"/>
      <c r="AE669" s="39"/>
    </row>
    <row r="670" spans="1:31" s="7" customFormat="1" ht="12.75" customHeight="1">
      <c r="A670" s="4991"/>
      <c r="B670" s="5112"/>
      <c r="C670" s="1834"/>
      <c r="D670" s="1370" t="s">
        <v>109</v>
      </c>
      <c r="E670" s="1525"/>
      <c r="F670" s="1201"/>
      <c r="G670" s="1201"/>
      <c r="H670" s="1252"/>
      <c r="I670" s="1201"/>
      <c r="J670" s="1201"/>
      <c r="K670" s="1201"/>
      <c r="L670" s="1201"/>
      <c r="M670" s="1201"/>
      <c r="N670" s="1252"/>
      <c r="O670" s="1201"/>
      <c r="P670" s="1201"/>
      <c r="Q670" s="1201"/>
      <c r="R670" s="1201"/>
      <c r="S670" s="1201"/>
      <c r="T670" s="1201"/>
      <c r="U670" s="1201"/>
      <c r="V670" s="1252"/>
      <c r="W670" s="1201"/>
      <c r="X670" s="1201"/>
      <c r="Y670" s="1201"/>
      <c r="Z670" s="1201"/>
      <c r="AA670" s="1201"/>
      <c r="AB670" s="3022"/>
      <c r="AC670" s="3020"/>
      <c r="AD670" s="1129"/>
      <c r="AE670" s="39"/>
    </row>
    <row r="671" spans="1:31" s="7" customFormat="1" ht="12.75" customHeight="1" thickBot="1">
      <c r="A671" s="4996"/>
      <c r="B671" s="5113"/>
      <c r="C671" s="1827"/>
      <c r="D671" s="1400" t="s">
        <v>111</v>
      </c>
      <c r="E671" s="3023"/>
      <c r="F671" s="3024"/>
      <c r="G671" s="3024"/>
      <c r="H671" s="3025"/>
      <c r="I671" s="3024"/>
      <c r="J671" s="3024"/>
      <c r="K671" s="3024"/>
      <c r="L671" s="3024"/>
      <c r="M671" s="3024"/>
      <c r="N671" s="3025"/>
      <c r="O671" s="3024"/>
      <c r="P671" s="3024"/>
      <c r="Q671" s="3024"/>
      <c r="R671" s="3024"/>
      <c r="S671" s="3024"/>
      <c r="T671" s="3024"/>
      <c r="U671" s="3024"/>
      <c r="V671" s="3025"/>
      <c r="W671" s="3024"/>
      <c r="X671" s="3024"/>
      <c r="Y671" s="3024"/>
      <c r="Z671" s="3024"/>
      <c r="AA671" s="3024"/>
      <c r="AB671" s="3026"/>
      <c r="AC671" s="1461"/>
      <c r="AD671" s="1129"/>
      <c r="AE671" s="39"/>
    </row>
    <row r="672" spans="1:31" s="7" customFormat="1" ht="12.75" customHeight="1">
      <c r="A672" s="4990" t="s">
        <v>126</v>
      </c>
      <c r="B672" s="4993" t="s">
        <v>18</v>
      </c>
      <c r="C672" s="1824" t="s">
        <v>296</v>
      </c>
      <c r="D672" s="1368" t="s">
        <v>108</v>
      </c>
      <c r="E672" s="3805">
        <v>672.83999999999992</v>
      </c>
      <c r="F672" s="3806">
        <v>644.04</v>
      </c>
      <c r="G672" s="3806">
        <v>657</v>
      </c>
      <c r="H672" s="3807">
        <v>660.96</v>
      </c>
      <c r="I672" s="3806">
        <v>675.36</v>
      </c>
      <c r="J672" s="3806">
        <v>673.56</v>
      </c>
      <c r="K672" s="3806">
        <v>681.48</v>
      </c>
      <c r="L672" s="3806">
        <v>672.12</v>
      </c>
      <c r="M672" s="3806">
        <v>671.04</v>
      </c>
      <c r="N672" s="3807">
        <v>677.52</v>
      </c>
      <c r="O672" s="3806">
        <v>702</v>
      </c>
      <c r="P672" s="3806">
        <v>716.76</v>
      </c>
      <c r="Q672" s="3806">
        <v>718.56</v>
      </c>
      <c r="R672" s="3806">
        <v>714.6</v>
      </c>
      <c r="S672" s="3806">
        <v>716.04</v>
      </c>
      <c r="T672" s="3806">
        <v>734.76</v>
      </c>
      <c r="U672" s="3806">
        <v>698.76</v>
      </c>
      <c r="V672" s="3807">
        <v>705.96</v>
      </c>
      <c r="W672" s="3806">
        <v>723.96</v>
      </c>
      <c r="X672" s="3806">
        <v>722.16000000000008</v>
      </c>
      <c r="Y672" s="3806">
        <v>721.8</v>
      </c>
      <c r="Z672" s="3806">
        <v>740.52</v>
      </c>
      <c r="AA672" s="3806">
        <v>707.76</v>
      </c>
      <c r="AB672" s="3808">
        <v>681.48</v>
      </c>
      <c r="AC672" s="1463">
        <f>SUM(E672:AB672)</f>
        <v>16691.04</v>
      </c>
      <c r="AD672" s="1129"/>
      <c r="AE672" s="39"/>
    </row>
    <row r="673" spans="1:31" s="7" customFormat="1" ht="12.75" customHeight="1">
      <c r="A673" s="4991"/>
      <c r="B673" s="4994"/>
      <c r="C673" s="1825" t="s">
        <v>296</v>
      </c>
      <c r="D673" s="1370" t="s">
        <v>109</v>
      </c>
      <c r="E673" s="3809">
        <v>86.4</v>
      </c>
      <c r="F673" s="3810">
        <v>83.52</v>
      </c>
      <c r="G673" s="3810">
        <v>82.44</v>
      </c>
      <c r="H673" s="3811">
        <v>83.52</v>
      </c>
      <c r="I673" s="3810">
        <v>83.16</v>
      </c>
      <c r="J673" s="3810">
        <v>83.88</v>
      </c>
      <c r="K673" s="3810">
        <v>83.88</v>
      </c>
      <c r="L673" s="3810">
        <v>81</v>
      </c>
      <c r="M673" s="3810">
        <v>82.08</v>
      </c>
      <c r="N673" s="3811">
        <v>83.88</v>
      </c>
      <c r="O673" s="3810">
        <v>84.96</v>
      </c>
      <c r="P673" s="3810">
        <v>87.84</v>
      </c>
      <c r="Q673" s="3810">
        <v>88.92</v>
      </c>
      <c r="R673" s="3810">
        <v>88.92</v>
      </c>
      <c r="S673" s="3810">
        <v>86.76</v>
      </c>
      <c r="T673" s="3810">
        <v>89.64</v>
      </c>
      <c r="U673" s="3810">
        <v>88.920000000000016</v>
      </c>
      <c r="V673" s="3811">
        <v>88.92</v>
      </c>
      <c r="W673" s="3810">
        <v>92.88</v>
      </c>
      <c r="X673" s="3810">
        <v>95.4</v>
      </c>
      <c r="Y673" s="3810">
        <v>97.199999999999989</v>
      </c>
      <c r="Z673" s="3810">
        <v>99.72</v>
      </c>
      <c r="AA673" s="3810">
        <v>93.6</v>
      </c>
      <c r="AB673" s="3812">
        <v>91.08</v>
      </c>
      <c r="AC673" s="1464">
        <f>SUM(E673:AB673)</f>
        <v>2108.5200000000004</v>
      </c>
      <c r="AD673" s="1129"/>
      <c r="AE673" s="39"/>
    </row>
    <row r="674" spans="1:31" s="7" customFormat="1" ht="12.75" customHeight="1">
      <c r="A674" s="4996"/>
      <c r="B674" s="4998"/>
      <c r="C674" s="1871" t="s">
        <v>315</v>
      </c>
      <c r="D674" s="774" t="s">
        <v>340</v>
      </c>
      <c r="E674" s="432">
        <v>678.36467007060435</v>
      </c>
      <c r="F674" s="433">
        <v>649.43291570415488</v>
      </c>
      <c r="G674" s="433">
        <v>662.15206229385103</v>
      </c>
      <c r="H674" s="1092">
        <v>666.21596498432848</v>
      </c>
      <c r="I674" s="433">
        <v>680.46066396228957</v>
      </c>
      <c r="J674" s="433">
        <v>678.76279214464898</v>
      </c>
      <c r="K674" s="433">
        <v>686.62278202809443</v>
      </c>
      <c r="L674" s="433">
        <v>676.98323051608895</v>
      </c>
      <c r="M674" s="433">
        <v>676.04127684631794</v>
      </c>
      <c r="N674" s="1092">
        <v>682.69261369960634</v>
      </c>
      <c r="O674" s="433">
        <v>707.12247991419417</v>
      </c>
      <c r="P674" s="433">
        <v>722.12240181287825</v>
      </c>
      <c r="Q674" s="433">
        <v>724.04091044636414</v>
      </c>
      <c r="R674" s="433">
        <v>720.11105143581847</v>
      </c>
      <c r="S674" s="433">
        <v>721.27704746511927</v>
      </c>
      <c r="T674" s="433">
        <v>740.20780001294236</v>
      </c>
      <c r="U674" s="433">
        <v>704.39499146430614</v>
      </c>
      <c r="V674" s="1092">
        <v>711.53797368798246</v>
      </c>
      <c r="W674" s="433">
        <v>729.89367444854599</v>
      </c>
      <c r="X674" s="433">
        <v>728.4340914592068</v>
      </c>
      <c r="Y674" s="433">
        <v>728.31523394749888</v>
      </c>
      <c r="Z674" s="433">
        <v>747.20408778325088</v>
      </c>
      <c r="AA674" s="433">
        <v>713.92238905920294</v>
      </c>
      <c r="AB674" s="434">
        <v>687.53949472012152</v>
      </c>
      <c r="AC674" s="1465"/>
      <c r="AD674" s="1129"/>
      <c r="AE674" s="39"/>
    </row>
    <row r="675" spans="1:31" s="7" customFormat="1" ht="12.75" customHeight="1">
      <c r="A675" s="4996"/>
      <c r="B675" s="4998"/>
      <c r="C675" s="2508" t="s">
        <v>315</v>
      </c>
      <c r="D675" s="1370" t="s">
        <v>110</v>
      </c>
      <c r="E675" s="2325">
        <v>62.167305535554782</v>
      </c>
      <c r="F675" s="2326">
        <v>59.515915667047203</v>
      </c>
      <c r="G675" s="2326">
        <v>60.681535144415996</v>
      </c>
      <c r="H675" s="2327">
        <v>61.05396297176641</v>
      </c>
      <c r="I675" s="2326">
        <v>62.359388493901491</v>
      </c>
      <c r="J675" s="2326">
        <v>62.203790596923035</v>
      </c>
      <c r="K675" s="2326">
        <v>62.924102862801604</v>
      </c>
      <c r="L675" s="2326">
        <v>62.040706408781979</v>
      </c>
      <c r="M675" s="2326">
        <v>61.954383042939682</v>
      </c>
      <c r="N675" s="2327">
        <v>63.573026498909179</v>
      </c>
      <c r="O675" s="2326">
        <v>65.847960343305758</v>
      </c>
      <c r="P675" s="2326">
        <v>67.244768237826506</v>
      </c>
      <c r="Q675" s="2326">
        <v>67.423421701695176</v>
      </c>
      <c r="R675" s="2326">
        <v>67.057469256918424</v>
      </c>
      <c r="S675" s="2326">
        <v>67.166047986175016</v>
      </c>
      <c r="T675" s="2326">
        <v>68.928898805440795</v>
      </c>
      <c r="U675" s="2326">
        <v>65.593973860926013</v>
      </c>
      <c r="V675" s="2327">
        <v>66.259135588289922</v>
      </c>
      <c r="W675" s="2326">
        <v>67.968437003656945</v>
      </c>
      <c r="X675" s="2326">
        <v>67.832519159818304</v>
      </c>
      <c r="Y675" s="2328">
        <v>67.821451028144153</v>
      </c>
      <c r="Z675" s="2326">
        <v>68.475949400198203</v>
      </c>
      <c r="AA675" s="2326">
        <v>65.425918016481205</v>
      </c>
      <c r="AB675" s="2329">
        <v>63.008113072247852</v>
      </c>
      <c r="AC675" s="1465"/>
      <c r="AD675" s="1129"/>
      <c r="AE675" s="39"/>
    </row>
    <row r="676" spans="1:31" s="34" customFormat="1" ht="12.75" customHeight="1" thickBot="1">
      <c r="A676" s="4996"/>
      <c r="B676" s="4998"/>
      <c r="C676" s="1827" t="s">
        <v>315</v>
      </c>
      <c r="D676" s="1401" t="s">
        <v>111</v>
      </c>
      <c r="E676" s="1153">
        <v>0.12841091492776888</v>
      </c>
      <c r="F676" s="1154">
        <v>0.12968138624930128</v>
      </c>
      <c r="G676" s="1154">
        <v>0.12547945205479452</v>
      </c>
      <c r="H676" s="1239">
        <v>0.12636165577342046</v>
      </c>
      <c r="I676" s="1154">
        <v>0.12313432835820895</v>
      </c>
      <c r="J676" s="1154">
        <v>0.12453233564938536</v>
      </c>
      <c r="K676" s="1154">
        <v>0.1230850501848917</v>
      </c>
      <c r="L676" s="1154">
        <v>0.1205141938939475</v>
      </c>
      <c r="M676" s="1154">
        <v>0.12231759656652361</v>
      </c>
      <c r="N676" s="1239">
        <v>0.12380446333687566</v>
      </c>
      <c r="O676" s="1154">
        <v>0.12102564102564102</v>
      </c>
      <c r="P676" s="1154">
        <v>0.12255148166750378</v>
      </c>
      <c r="Q676" s="1154">
        <v>0.12374749498997997</v>
      </c>
      <c r="R676" s="1154">
        <v>0.12443324937027708</v>
      </c>
      <c r="S676" s="1154">
        <v>0.12116641528406236</v>
      </c>
      <c r="T676" s="1154">
        <v>0.12199902008819206</v>
      </c>
      <c r="U676" s="1154">
        <v>0.1272539927872231</v>
      </c>
      <c r="V676" s="1239">
        <v>0.12595614482406936</v>
      </c>
      <c r="W676" s="1154">
        <v>0.12829438090502238</v>
      </c>
      <c r="X676" s="1154">
        <v>0.1321036889332004</v>
      </c>
      <c r="Y676" s="1155">
        <v>0.13466334164588528</v>
      </c>
      <c r="Z676" s="1154">
        <v>0.13466212931453572</v>
      </c>
      <c r="AA676" s="1154">
        <v>0.13224821973550355</v>
      </c>
      <c r="AB676" s="1215">
        <v>0.13365029054410987</v>
      </c>
      <c r="AC676" s="1522">
        <f t="shared" ref="AC676" si="143">AC673/AC672</f>
        <v>0.12632646018462601</v>
      </c>
      <c r="AD676" s="1141"/>
      <c r="AE676" s="39"/>
    </row>
    <row r="677" spans="1:31" s="7" customFormat="1" ht="12.75" customHeight="1">
      <c r="A677" s="4990" t="s">
        <v>339</v>
      </c>
      <c r="B677" s="4993" t="s">
        <v>285</v>
      </c>
      <c r="C677" s="1824" t="s">
        <v>296</v>
      </c>
      <c r="D677" s="1368" t="s">
        <v>108</v>
      </c>
      <c r="E677" s="3815">
        <v>66.12</v>
      </c>
      <c r="F677" s="1605">
        <v>64.14</v>
      </c>
      <c r="G677" s="1605">
        <v>62.820000000000007</v>
      </c>
      <c r="H677" s="3816">
        <v>63.480000000000004</v>
      </c>
      <c r="I677" s="1605">
        <v>65.039999999999992</v>
      </c>
      <c r="J677" s="1605">
        <v>63.84</v>
      </c>
      <c r="K677" s="1605">
        <v>65.7</v>
      </c>
      <c r="L677" s="1605">
        <v>67.259999999999991</v>
      </c>
      <c r="M677" s="1605">
        <v>69.180000000000007</v>
      </c>
      <c r="N677" s="3816">
        <v>72.72</v>
      </c>
      <c r="O677" s="1605">
        <v>68.760000000000005</v>
      </c>
      <c r="P677" s="1605">
        <v>66.180000000000007</v>
      </c>
      <c r="Q677" s="1605">
        <v>70.38</v>
      </c>
      <c r="R677" s="1605">
        <v>65.88</v>
      </c>
      <c r="S677" s="1605">
        <v>70.86</v>
      </c>
      <c r="T677" s="1605">
        <v>70.08</v>
      </c>
      <c r="U677" s="1605">
        <v>69.06</v>
      </c>
      <c r="V677" s="3816">
        <v>71.580000000000013</v>
      </c>
      <c r="W677" s="1605">
        <v>75.239999999999995</v>
      </c>
      <c r="X677" s="1605">
        <v>73.14</v>
      </c>
      <c r="Y677" s="1605">
        <v>70.92</v>
      </c>
      <c r="Z677" s="1605">
        <v>71.400000000000006</v>
      </c>
      <c r="AA677" s="1605">
        <v>70.319999999999993</v>
      </c>
      <c r="AB677" s="3867">
        <v>67.38</v>
      </c>
      <c r="AC677" s="1463">
        <f>SUM(E677:AB677)</f>
        <v>1641.4800000000005</v>
      </c>
      <c r="AD677" s="1129"/>
      <c r="AE677" s="39"/>
    </row>
    <row r="678" spans="1:31" s="7" customFormat="1" ht="12.75" customHeight="1">
      <c r="A678" s="4991"/>
      <c r="B678" s="4994"/>
      <c r="C678" s="1825" t="s">
        <v>296</v>
      </c>
      <c r="D678" s="1370" t="s">
        <v>109</v>
      </c>
      <c r="E678" s="3809">
        <v>8.4600000000000009</v>
      </c>
      <c r="F678" s="3810">
        <v>8.2200000000000006</v>
      </c>
      <c r="G678" s="3810">
        <v>7.8600000000000012</v>
      </c>
      <c r="H678" s="3811">
        <v>8.0399999999999991</v>
      </c>
      <c r="I678" s="3810">
        <v>8.34</v>
      </c>
      <c r="J678" s="3810">
        <v>7.98</v>
      </c>
      <c r="K678" s="3810">
        <v>7.98</v>
      </c>
      <c r="L678" s="3810">
        <v>6.96</v>
      </c>
      <c r="M678" s="3810">
        <v>9</v>
      </c>
      <c r="N678" s="3811">
        <v>9.9600000000000009</v>
      </c>
      <c r="O678" s="3810">
        <v>9.5399999999999991</v>
      </c>
      <c r="P678" s="3810">
        <v>8.64</v>
      </c>
      <c r="Q678" s="3810">
        <v>8.58</v>
      </c>
      <c r="R678" s="3810">
        <v>8.16</v>
      </c>
      <c r="S678" s="3810">
        <v>8.8800000000000008</v>
      </c>
      <c r="T678" s="3810">
        <v>8.7600000000000016</v>
      </c>
      <c r="U678" s="3810">
        <v>9.7800000000000011</v>
      </c>
      <c r="V678" s="3811">
        <v>10.5</v>
      </c>
      <c r="W678" s="3810">
        <v>12</v>
      </c>
      <c r="X678" s="3810">
        <v>10.32</v>
      </c>
      <c r="Y678" s="3810">
        <v>9.9600000000000009</v>
      </c>
      <c r="Z678" s="3810">
        <v>10.14</v>
      </c>
      <c r="AA678" s="3810">
        <v>10.440000000000001</v>
      </c>
      <c r="AB678" s="3812">
        <v>10.440000000000001</v>
      </c>
      <c r="AC678" s="1464">
        <f>SUM(E678:AB678)</f>
        <v>218.94</v>
      </c>
      <c r="AD678" s="1129"/>
      <c r="AE678" s="39"/>
    </row>
    <row r="679" spans="1:31" s="7" customFormat="1" ht="12.75" customHeight="1">
      <c r="A679" s="4996"/>
      <c r="B679" s="4998"/>
      <c r="C679" s="1871" t="s">
        <v>315</v>
      </c>
      <c r="D679" s="774" t="s">
        <v>340</v>
      </c>
      <c r="E679" s="432">
        <v>66.659027895702167</v>
      </c>
      <c r="F679" s="433">
        <v>64.664580722370729</v>
      </c>
      <c r="G679" s="433">
        <v>63.309809666433218</v>
      </c>
      <c r="H679" s="1092">
        <v>63.987123704695463</v>
      </c>
      <c r="I679" s="433">
        <v>65.572533884241494</v>
      </c>
      <c r="J679" s="433">
        <v>64.336816831422425</v>
      </c>
      <c r="K679" s="433">
        <v>66.182855786071983</v>
      </c>
      <c r="L679" s="433">
        <v>67.619148175646217</v>
      </c>
      <c r="M679" s="433">
        <v>69.762972987108284</v>
      </c>
      <c r="N679" s="1092">
        <v>73.398910073651649</v>
      </c>
      <c r="O679" s="433">
        <v>69.418651672299148</v>
      </c>
      <c r="P679" s="433">
        <v>66.741606213815388</v>
      </c>
      <c r="Q679" s="433">
        <v>70.90106346169992</v>
      </c>
      <c r="R679" s="433">
        <v>66.383431667849166</v>
      </c>
      <c r="S679" s="433">
        <v>71.414242277013628</v>
      </c>
      <c r="T679" s="433">
        <v>70.625377875095296</v>
      </c>
      <c r="U679" s="433">
        <v>69.749064509855614</v>
      </c>
      <c r="V679" s="1092">
        <v>72.346018549744684</v>
      </c>
      <c r="W679" s="433">
        <v>76.190928593894952</v>
      </c>
      <c r="X679" s="433">
        <v>73.864484023108162</v>
      </c>
      <c r="Y679" s="433">
        <v>71.615975871309615</v>
      </c>
      <c r="Z679" s="433">
        <v>72.116430860102895</v>
      </c>
      <c r="AA679" s="433">
        <v>71.090758893121958</v>
      </c>
      <c r="AB679" s="434">
        <v>68.184001055966192</v>
      </c>
      <c r="AC679" s="1465"/>
      <c r="AD679" s="1129"/>
      <c r="AE679" s="39"/>
    </row>
    <row r="680" spans="1:31" s="7" customFormat="1" ht="12.75" customHeight="1">
      <c r="A680" s="4996"/>
      <c r="B680" s="4998"/>
      <c r="C680" s="2508" t="s">
        <v>315</v>
      </c>
      <c r="D680" s="1370" t="s">
        <v>110</v>
      </c>
      <c r="E680" s="2325">
        <v>6.1088266189686387</v>
      </c>
      <c r="F680" s="2326">
        <v>5.9260496963642906</v>
      </c>
      <c r="G680" s="2326">
        <v>5.8018945481363797</v>
      </c>
      <c r="H680" s="2327">
        <v>5.863965570726319</v>
      </c>
      <c r="I680" s="2326">
        <v>6.0092571570655053</v>
      </c>
      <c r="J680" s="2326">
        <v>5.8960124629246646</v>
      </c>
      <c r="K680" s="2326">
        <v>6.0651888260042606</v>
      </c>
      <c r="L680" s="2326">
        <v>6.1968148256480218</v>
      </c>
      <c r="M680" s="2326">
        <v>6.3932811481865972</v>
      </c>
      <c r="N680" s="2327">
        <v>6.8349807240722438</v>
      </c>
      <c r="O680" s="2326">
        <v>6.4643350370617387</v>
      </c>
      <c r="P680" s="2326">
        <v>6.2150458570474703</v>
      </c>
      <c r="Q680" s="2326">
        <v>6.6023787218456755</v>
      </c>
      <c r="R680" s="2326">
        <v>6.1816922811554589</v>
      </c>
      <c r="S680" s="2326">
        <v>6.6501664520333819</v>
      </c>
      <c r="T680" s="2326">
        <v>6.5767066012589206</v>
      </c>
      <c r="U680" s="2326">
        <v>6.495103414595115</v>
      </c>
      <c r="V680" s="2327">
        <v>6.7369344007246372</v>
      </c>
      <c r="W680" s="2326">
        <v>7.0949763118536779</v>
      </c>
      <c r="X680" s="2326">
        <v>6.8783354410152109</v>
      </c>
      <c r="Y680" s="2328">
        <v>6.6689520883190889</v>
      </c>
      <c r="Z680" s="2326">
        <v>6.6089588523929272</v>
      </c>
      <c r="AA680" s="2326">
        <v>6.514963299022023</v>
      </c>
      <c r="AB680" s="2329">
        <v>6.2485795816012395</v>
      </c>
      <c r="AC680" s="223"/>
      <c r="AD680" s="1129"/>
      <c r="AE680" s="39"/>
    </row>
    <row r="681" spans="1:31" s="34" customFormat="1" ht="12.75" customHeight="1" thickBot="1">
      <c r="A681" s="4996"/>
      <c r="B681" s="4998"/>
      <c r="C681" s="1827" t="s">
        <v>315</v>
      </c>
      <c r="D681" s="1373" t="s">
        <v>111</v>
      </c>
      <c r="E681" s="1137">
        <v>0.1279491833030853</v>
      </c>
      <c r="F681" s="1138">
        <v>0.12815715622076709</v>
      </c>
      <c r="G681" s="1138">
        <v>0.12511938872970393</v>
      </c>
      <c r="H681" s="1236">
        <v>0.12665406427221171</v>
      </c>
      <c r="I681" s="1138">
        <v>0.12822878228782289</v>
      </c>
      <c r="J681" s="1138">
        <v>0.125</v>
      </c>
      <c r="K681" s="1138">
        <v>0.12146118721461187</v>
      </c>
      <c r="L681" s="1138">
        <v>0.10347903657448708</v>
      </c>
      <c r="M681" s="1138">
        <v>0.1300954032957502</v>
      </c>
      <c r="N681" s="1236">
        <v>0.13696369636963698</v>
      </c>
      <c r="O681" s="1138">
        <v>0.13874345549738218</v>
      </c>
      <c r="P681" s="1138">
        <v>0.13055303717135086</v>
      </c>
      <c r="Q681" s="1138">
        <v>0.12190963341858484</v>
      </c>
      <c r="R681" s="1138">
        <v>0.12386156648451732</v>
      </c>
      <c r="S681" s="1138">
        <v>0.12531752751905167</v>
      </c>
      <c r="T681" s="1138">
        <v>0.12500000000000003</v>
      </c>
      <c r="U681" s="1138">
        <v>0.14161598609904433</v>
      </c>
      <c r="V681" s="1236">
        <v>0.14668901927912822</v>
      </c>
      <c r="W681" s="1138">
        <v>0.15948963317384371</v>
      </c>
      <c r="X681" s="1138">
        <v>0.14109926168990977</v>
      </c>
      <c r="Y681" s="1144">
        <v>0.14043993231810492</v>
      </c>
      <c r="Z681" s="1138">
        <v>0.14201680672268907</v>
      </c>
      <c r="AA681" s="1138">
        <v>0.14846416382252564</v>
      </c>
      <c r="AB681" s="1139">
        <v>0.15494211932324134</v>
      </c>
      <c r="AC681" s="1522">
        <f>AC678/AC677</f>
        <v>0.13337963301410918</v>
      </c>
      <c r="AD681" s="1141"/>
      <c r="AE681" s="39"/>
    </row>
    <row r="682" spans="1:31" s="7" customFormat="1" ht="12.75" customHeight="1">
      <c r="A682" s="4990" t="s">
        <v>129</v>
      </c>
      <c r="B682" s="4993" t="s">
        <v>17</v>
      </c>
      <c r="C682" s="1824" t="s">
        <v>296</v>
      </c>
      <c r="D682" s="1368" t="s">
        <v>108</v>
      </c>
      <c r="E682" s="3933">
        <v>150.72</v>
      </c>
      <c r="F682" s="3934">
        <v>149.76</v>
      </c>
      <c r="G682" s="3934">
        <v>150.24</v>
      </c>
      <c r="H682" s="3936">
        <v>149.76</v>
      </c>
      <c r="I682" s="3934">
        <v>151.19999999999999</v>
      </c>
      <c r="J682" s="3934">
        <v>152.88</v>
      </c>
      <c r="K682" s="3934">
        <v>152.4</v>
      </c>
      <c r="L682" s="3934">
        <v>150</v>
      </c>
      <c r="M682" s="3934">
        <v>151.19999999999999</v>
      </c>
      <c r="N682" s="3936">
        <v>156.96</v>
      </c>
      <c r="O682" s="3934">
        <v>155.51999999999998</v>
      </c>
      <c r="P682" s="3934">
        <v>156.24</v>
      </c>
      <c r="Q682" s="3934">
        <v>150.72</v>
      </c>
      <c r="R682" s="3934">
        <v>150.95999999999998</v>
      </c>
      <c r="S682" s="3934">
        <v>147.60000000000002</v>
      </c>
      <c r="T682" s="3934">
        <v>147.36000000000001</v>
      </c>
      <c r="U682" s="3934">
        <v>148.32</v>
      </c>
      <c r="V682" s="3936">
        <v>154.56</v>
      </c>
      <c r="W682" s="3934">
        <v>151.19999999999999</v>
      </c>
      <c r="X682" s="3934">
        <v>152.63999999999999</v>
      </c>
      <c r="Y682" s="3934">
        <v>152.39999999999998</v>
      </c>
      <c r="Z682" s="3934">
        <v>144.24</v>
      </c>
      <c r="AA682" s="3934">
        <v>142.80000000000001</v>
      </c>
      <c r="AB682" s="3937">
        <v>143.04000000000002</v>
      </c>
      <c r="AC682" s="1518">
        <f>SUM(E682:AB682)</f>
        <v>3612.7200000000003</v>
      </c>
      <c r="AD682" s="1129"/>
      <c r="AE682" s="39"/>
    </row>
    <row r="683" spans="1:31" s="7" customFormat="1" ht="12.75" customHeight="1">
      <c r="A683" s="4991"/>
      <c r="B683" s="4994"/>
      <c r="C683" s="1825" t="s">
        <v>296</v>
      </c>
      <c r="D683" s="1370" t="s">
        <v>109</v>
      </c>
      <c r="E683" s="2979">
        <v>36.480000000000004</v>
      </c>
      <c r="F683" s="2977">
        <v>35.760000000000005</v>
      </c>
      <c r="G683" s="2977">
        <v>35.760000000000005</v>
      </c>
      <c r="H683" s="2981">
        <v>35.760000000000005</v>
      </c>
      <c r="I683" s="2977">
        <v>36</v>
      </c>
      <c r="J683" s="2977">
        <v>36</v>
      </c>
      <c r="K683" s="2977">
        <v>35.28</v>
      </c>
      <c r="L683" s="2977">
        <v>32.879999999999995</v>
      </c>
      <c r="M683" s="2977">
        <v>32.879999999999995</v>
      </c>
      <c r="N683" s="2981">
        <v>32.880000000000003</v>
      </c>
      <c r="O683" s="2977">
        <v>33.119999999999997</v>
      </c>
      <c r="P683" s="2977">
        <v>33.36</v>
      </c>
      <c r="Q683" s="2977">
        <v>32.879999999999995</v>
      </c>
      <c r="R683" s="2977">
        <v>32.879999999999995</v>
      </c>
      <c r="S683" s="2977">
        <v>31.92</v>
      </c>
      <c r="T683" s="2977">
        <v>30.96</v>
      </c>
      <c r="U683" s="2977">
        <v>31.200000000000003</v>
      </c>
      <c r="V683" s="2981">
        <v>34.08</v>
      </c>
      <c r="W683" s="2977">
        <v>33.36</v>
      </c>
      <c r="X683" s="2977">
        <v>35.28</v>
      </c>
      <c r="Y683" s="2977">
        <v>36.72</v>
      </c>
      <c r="Z683" s="2977">
        <v>36.959999999999994</v>
      </c>
      <c r="AA683" s="2977">
        <v>35.28</v>
      </c>
      <c r="AB683" s="3932">
        <v>36</v>
      </c>
      <c r="AC683" s="1519">
        <f>SUM(E683:AB683)</f>
        <v>823.68000000000018</v>
      </c>
      <c r="AD683" s="1129"/>
      <c r="AE683" s="39"/>
    </row>
    <row r="684" spans="1:31" s="7" customFormat="1" ht="12.75" customHeight="1">
      <c r="A684" s="4996"/>
      <c r="B684" s="4998"/>
      <c r="C684" s="1871" t="s">
        <v>315</v>
      </c>
      <c r="D684" s="774" t="s">
        <v>340</v>
      </c>
      <c r="E684" s="432">
        <v>155.07194717291713</v>
      </c>
      <c r="F684" s="433">
        <v>153.97024128057993</v>
      </c>
      <c r="G684" s="433">
        <v>154.43715615097295</v>
      </c>
      <c r="H684" s="1092">
        <v>153.97024128057993</v>
      </c>
      <c r="I684" s="433">
        <v>155.42663864344487</v>
      </c>
      <c r="J684" s="433">
        <v>157.06143511377959</v>
      </c>
      <c r="K684" s="433">
        <v>156.43029885543274</v>
      </c>
      <c r="L684" s="433">
        <v>153.56137014236359</v>
      </c>
      <c r="M684" s="433">
        <v>154.73375326670001</v>
      </c>
      <c r="N684" s="1092">
        <v>160.36687937351653</v>
      </c>
      <c r="O684" s="433">
        <v>159.0075620843235</v>
      </c>
      <c r="P684" s="433">
        <v>159.76178266406518</v>
      </c>
      <c r="Q684" s="433">
        <v>154.26474905175192</v>
      </c>
      <c r="R684" s="433">
        <v>154.49924271659066</v>
      </c>
      <c r="S684" s="433">
        <v>151.01207368949017</v>
      </c>
      <c r="T684" s="433">
        <v>150.57719349224172</v>
      </c>
      <c r="U684" s="433">
        <v>151.56603313407658</v>
      </c>
      <c r="V684" s="1092">
        <v>158.27267610045647</v>
      </c>
      <c r="W684" s="433">
        <v>154.83646082237863</v>
      </c>
      <c r="X684" s="433">
        <v>156.66412480207458</v>
      </c>
      <c r="Y684" s="433">
        <v>156.76134217338151</v>
      </c>
      <c r="Z684" s="433">
        <v>148.90003089321374</v>
      </c>
      <c r="AA684" s="433">
        <v>147.09357021977542</v>
      </c>
      <c r="AB684" s="502">
        <v>147.5006494900955</v>
      </c>
      <c r="AC684" s="1520"/>
      <c r="AD684" s="1129"/>
      <c r="AE684" s="39"/>
    </row>
    <row r="685" spans="1:31" s="7" customFormat="1" ht="12.75" customHeight="1">
      <c r="A685" s="4996"/>
      <c r="B685" s="4998"/>
      <c r="C685" s="2508" t="s">
        <v>315</v>
      </c>
      <c r="D685" s="1370" t="s">
        <v>110</v>
      </c>
      <c r="E685" s="2325">
        <v>14.211242927625895</v>
      </c>
      <c r="F685" s="2326">
        <v>14.110279404846739</v>
      </c>
      <c r="G685" s="2326">
        <v>14.153068837562621</v>
      </c>
      <c r="H685" s="2327">
        <v>14.110279404846739</v>
      </c>
      <c r="I685" s="2326">
        <v>14.243747882544698</v>
      </c>
      <c r="J685" s="2326">
        <v>14.39356537178565</v>
      </c>
      <c r="K685" s="2326">
        <v>14.335726214856779</v>
      </c>
      <c r="L685" s="2326">
        <v>14.072809268066885</v>
      </c>
      <c r="M685" s="2326">
        <v>14.180249857341332</v>
      </c>
      <c r="N685" s="2327">
        <v>14.933525963774194</v>
      </c>
      <c r="O685" s="2326">
        <v>14.80694496331779</v>
      </c>
      <c r="P685" s="2326">
        <v>14.877178746340729</v>
      </c>
      <c r="Q685" s="2326">
        <v>14.365289417983716</v>
      </c>
      <c r="R685" s="2326">
        <v>14.387125705164022</v>
      </c>
      <c r="S685" s="2326">
        <v>14.062396999275927</v>
      </c>
      <c r="T685" s="2326">
        <v>14.021900515574858</v>
      </c>
      <c r="U685" s="2326">
        <v>14.113982262897233</v>
      </c>
      <c r="V685" s="2327">
        <v>14.738511637413062</v>
      </c>
      <c r="W685" s="2326">
        <v>14.418527796156329</v>
      </c>
      <c r="X685" s="2326">
        <v>14.588721714005626</v>
      </c>
      <c r="Y685" s="2328">
        <v>14.597774693924007</v>
      </c>
      <c r="Z685" s="2326">
        <v>13.645630621990563</v>
      </c>
      <c r="AA685" s="2326">
        <v>13.480081327373089</v>
      </c>
      <c r="AB685" s="2330">
        <v>13.517387252182743</v>
      </c>
      <c r="AC685" s="1438"/>
      <c r="AD685" s="1129"/>
      <c r="AE685" s="39"/>
    </row>
    <row r="686" spans="1:31" s="34" customFormat="1" ht="12.75" customHeight="1" thickBot="1">
      <c r="A686" s="4996"/>
      <c r="B686" s="4998"/>
      <c r="C686" s="1827" t="s">
        <v>315</v>
      </c>
      <c r="D686" s="1401" t="s">
        <v>111</v>
      </c>
      <c r="E686" s="1137">
        <v>0.24203821656050958</v>
      </c>
      <c r="F686" s="1138">
        <v>0.23878205128205132</v>
      </c>
      <c r="G686" s="1138">
        <v>0.23801916932907349</v>
      </c>
      <c r="H686" s="1236">
        <v>0.23878205128205132</v>
      </c>
      <c r="I686" s="1138">
        <v>0.23809523809523811</v>
      </c>
      <c r="J686" s="1138">
        <v>0.23547880690737835</v>
      </c>
      <c r="K686" s="1138">
        <v>0.23149606299212599</v>
      </c>
      <c r="L686" s="1138">
        <v>0.21919999999999998</v>
      </c>
      <c r="M686" s="1138">
        <v>0.21746031746031744</v>
      </c>
      <c r="N686" s="1236">
        <v>0.20948012232415902</v>
      </c>
      <c r="O686" s="1138">
        <v>0.21296296296296297</v>
      </c>
      <c r="P686" s="1138">
        <v>0.21351766513056833</v>
      </c>
      <c r="Q686" s="1138">
        <v>0.2181528662420382</v>
      </c>
      <c r="R686" s="1138">
        <v>0.21780604133545309</v>
      </c>
      <c r="S686" s="1138">
        <v>0.216260162601626</v>
      </c>
      <c r="T686" s="1138">
        <v>0.21009771986970682</v>
      </c>
      <c r="U686" s="1138">
        <v>0.21035598705501621</v>
      </c>
      <c r="V686" s="1236">
        <v>0.22049689440993786</v>
      </c>
      <c r="W686" s="1138">
        <v>0.22063492063492066</v>
      </c>
      <c r="X686" s="1138">
        <v>0.23113207547169815</v>
      </c>
      <c r="Y686" s="1144">
        <v>0.24094488188976382</v>
      </c>
      <c r="Z686" s="1138">
        <v>0.25623960066555734</v>
      </c>
      <c r="AA686" s="1138">
        <v>0.24705882352941175</v>
      </c>
      <c r="AB686" s="1149">
        <v>0.25167785234899326</v>
      </c>
      <c r="AC686" s="1413">
        <f t="shared" ref="AC686" si="144">AC683/AC682</f>
        <v>0.22799441971699996</v>
      </c>
      <c r="AD686" s="1141"/>
      <c r="AE686" s="39"/>
    </row>
    <row r="687" spans="1:31" s="7" customFormat="1" ht="12.75" customHeight="1">
      <c r="A687" s="4990" t="s">
        <v>123</v>
      </c>
      <c r="B687" s="5111" t="s">
        <v>275</v>
      </c>
      <c r="C687" s="1824"/>
      <c r="D687" s="1326" t="s">
        <v>108</v>
      </c>
      <c r="E687" s="1524"/>
      <c r="F687" s="1203"/>
      <c r="G687" s="1203"/>
      <c r="H687" s="1253"/>
      <c r="I687" s="1203"/>
      <c r="J687" s="1203"/>
      <c r="K687" s="1203"/>
      <c r="L687" s="1203"/>
      <c r="M687" s="1203"/>
      <c r="N687" s="1253"/>
      <c r="O687" s="1203"/>
      <c r="P687" s="1203"/>
      <c r="Q687" s="1203"/>
      <c r="R687" s="1203"/>
      <c r="S687" s="1203"/>
      <c r="T687" s="1203"/>
      <c r="U687" s="1203"/>
      <c r="V687" s="1253"/>
      <c r="W687" s="1203"/>
      <c r="X687" s="1203"/>
      <c r="Y687" s="1203"/>
      <c r="Z687" s="1203"/>
      <c r="AA687" s="1203"/>
      <c r="AB687" s="2080"/>
      <c r="AC687" s="1436"/>
      <c r="AD687" s="1129"/>
      <c r="AE687" s="39"/>
    </row>
    <row r="688" spans="1:31" s="7" customFormat="1" ht="12.75" customHeight="1">
      <c r="A688" s="4991"/>
      <c r="B688" s="5112"/>
      <c r="C688" s="1834"/>
      <c r="D688" s="1329" t="s">
        <v>109</v>
      </c>
      <c r="E688" s="1525"/>
      <c r="F688" s="1201"/>
      <c r="G688" s="1201"/>
      <c r="H688" s="1252"/>
      <c r="I688" s="1201"/>
      <c r="J688" s="1201"/>
      <c r="K688" s="1201"/>
      <c r="L688" s="1201"/>
      <c r="M688" s="1201"/>
      <c r="N688" s="1252"/>
      <c r="O688" s="1201"/>
      <c r="P688" s="1201"/>
      <c r="Q688" s="1201"/>
      <c r="R688" s="1201"/>
      <c r="S688" s="1201"/>
      <c r="T688" s="1201"/>
      <c r="U688" s="1201"/>
      <c r="V688" s="1252"/>
      <c r="W688" s="1201"/>
      <c r="X688" s="1201"/>
      <c r="Y688" s="1201"/>
      <c r="Z688" s="1201"/>
      <c r="AA688" s="1201"/>
      <c r="AB688" s="2081"/>
      <c r="AC688" s="1437"/>
      <c r="AD688" s="1129"/>
      <c r="AE688" s="39"/>
    </row>
    <row r="689" spans="1:31" s="7" customFormat="1" ht="12.75" customHeight="1" thickBot="1">
      <c r="A689" s="4996"/>
      <c r="B689" s="5113"/>
      <c r="C689" s="1827"/>
      <c r="D689" s="1334" t="s">
        <v>111</v>
      </c>
      <c r="E689" s="1411"/>
      <c r="F689" s="1181"/>
      <c r="G689" s="1181"/>
      <c r="H689" s="1246"/>
      <c r="I689" s="1181"/>
      <c r="J689" s="1181"/>
      <c r="K689" s="1181"/>
      <c r="L689" s="1181"/>
      <c r="M689" s="1181"/>
      <c r="N689" s="1246"/>
      <c r="O689" s="1181"/>
      <c r="P689" s="1181"/>
      <c r="Q689" s="1181"/>
      <c r="R689" s="1181"/>
      <c r="S689" s="1181"/>
      <c r="T689" s="1181"/>
      <c r="U689" s="1181"/>
      <c r="V689" s="1246"/>
      <c r="W689" s="1181"/>
      <c r="X689" s="1181"/>
      <c r="Y689" s="1182"/>
      <c r="Z689" s="1181"/>
      <c r="AA689" s="1181"/>
      <c r="AB689" s="1183"/>
      <c r="AC689" s="1438"/>
      <c r="AD689" s="1129"/>
      <c r="AE689" s="39"/>
    </row>
    <row r="690" spans="1:31" s="7" customFormat="1" ht="12.75" customHeight="1">
      <c r="A690" s="4990" t="s">
        <v>159</v>
      </c>
      <c r="B690" s="4993" t="s">
        <v>16</v>
      </c>
      <c r="C690" s="1824" t="s">
        <v>296</v>
      </c>
      <c r="D690" s="1368" t="s">
        <v>108</v>
      </c>
      <c r="E690" s="3877">
        <v>737.28</v>
      </c>
      <c r="F690" s="3878">
        <v>720.72</v>
      </c>
      <c r="G690" s="3878">
        <v>725.28</v>
      </c>
      <c r="H690" s="3880">
        <v>727.44</v>
      </c>
      <c r="I690" s="3878">
        <v>731.76</v>
      </c>
      <c r="J690" s="3878">
        <v>751.2</v>
      </c>
      <c r="K690" s="3878">
        <v>774.72</v>
      </c>
      <c r="L690" s="3878">
        <v>771.83999999999992</v>
      </c>
      <c r="M690" s="3878">
        <v>769.2</v>
      </c>
      <c r="N690" s="3880">
        <v>778.07999999999993</v>
      </c>
      <c r="O690" s="3878">
        <v>760.8</v>
      </c>
      <c r="P690" s="3878">
        <v>756</v>
      </c>
      <c r="Q690" s="3878">
        <v>747.59999999999991</v>
      </c>
      <c r="R690" s="3878">
        <v>748.31999999999994</v>
      </c>
      <c r="S690" s="3878">
        <v>739.2</v>
      </c>
      <c r="T690" s="3878">
        <v>751.92000000000007</v>
      </c>
      <c r="U690" s="3878">
        <v>737.04</v>
      </c>
      <c r="V690" s="3880">
        <v>760.8</v>
      </c>
      <c r="W690" s="3878">
        <v>795.12</v>
      </c>
      <c r="X690" s="3878">
        <v>778.07999999999993</v>
      </c>
      <c r="Y690" s="3878">
        <v>777.83999999999992</v>
      </c>
      <c r="Z690" s="3878">
        <v>772.8</v>
      </c>
      <c r="AA690" s="3878">
        <v>750</v>
      </c>
      <c r="AB690" s="3931">
        <v>733.44</v>
      </c>
      <c r="AC690" s="1518">
        <f>SUM(E690:AB690)</f>
        <v>18096.48</v>
      </c>
      <c r="AD690" s="1129"/>
      <c r="AE690" s="39"/>
    </row>
    <row r="691" spans="1:31" s="36" customFormat="1" ht="12.75" customHeight="1">
      <c r="A691" s="4991"/>
      <c r="B691" s="4994"/>
      <c r="C691" s="1825" t="s">
        <v>296</v>
      </c>
      <c r="D691" s="1521" t="s">
        <v>109</v>
      </c>
      <c r="E691" s="2979">
        <v>263.27999999999997</v>
      </c>
      <c r="F691" s="2977">
        <v>256.8</v>
      </c>
      <c r="G691" s="2977">
        <v>257.04000000000002</v>
      </c>
      <c r="H691" s="2981">
        <v>257.03999999999996</v>
      </c>
      <c r="I691" s="2977">
        <v>258.48</v>
      </c>
      <c r="J691" s="2977">
        <v>258.72000000000003</v>
      </c>
      <c r="K691" s="2977">
        <v>258</v>
      </c>
      <c r="L691" s="2977">
        <v>258.48</v>
      </c>
      <c r="M691" s="2977">
        <v>270</v>
      </c>
      <c r="N691" s="2981">
        <v>271.20000000000005</v>
      </c>
      <c r="O691" s="2977">
        <v>267.36</v>
      </c>
      <c r="P691" s="2977">
        <v>269.27999999999997</v>
      </c>
      <c r="Q691" s="2977">
        <v>264.96000000000004</v>
      </c>
      <c r="R691" s="2977">
        <v>263.52</v>
      </c>
      <c r="S691" s="2977">
        <v>261.84000000000003</v>
      </c>
      <c r="T691" s="2977">
        <v>261.84000000000003</v>
      </c>
      <c r="U691" s="2977">
        <v>259.67999999999995</v>
      </c>
      <c r="V691" s="2981">
        <v>263.52</v>
      </c>
      <c r="W691" s="2977">
        <v>269.52</v>
      </c>
      <c r="X691" s="2977">
        <v>264.48</v>
      </c>
      <c r="Y691" s="2977">
        <v>261.60000000000002</v>
      </c>
      <c r="Z691" s="2977">
        <v>263.52</v>
      </c>
      <c r="AA691" s="2977">
        <v>259.91999999999996</v>
      </c>
      <c r="AB691" s="3932">
        <v>259.20000000000005</v>
      </c>
      <c r="AC691" s="1519">
        <f>SUM(E691:AB691)</f>
        <v>6299.2800000000016</v>
      </c>
      <c r="AD691" s="1172"/>
      <c r="AE691" s="39"/>
    </row>
    <row r="692" spans="1:31" s="36" customFormat="1" ht="12.75" customHeight="1">
      <c r="A692" s="4996"/>
      <c r="B692" s="4998"/>
      <c r="C692" s="1871" t="s">
        <v>315</v>
      </c>
      <c r="D692" s="774" t="s">
        <v>340</v>
      </c>
      <c r="E692" s="432">
        <v>782.87812384815049</v>
      </c>
      <c r="F692" s="433">
        <v>765.10362592265903</v>
      </c>
      <c r="G692" s="433">
        <v>769.48075999338676</v>
      </c>
      <c r="H692" s="1092">
        <v>771.51702197683244</v>
      </c>
      <c r="I692" s="433">
        <v>776.06997622637095</v>
      </c>
      <c r="J692" s="433">
        <v>794.50454901152091</v>
      </c>
      <c r="K692" s="433">
        <v>816.55072004132114</v>
      </c>
      <c r="L692" s="433">
        <v>813.971065824824</v>
      </c>
      <c r="M692" s="433">
        <v>815.21079482548566</v>
      </c>
      <c r="N692" s="1092">
        <v>823.98903293672549</v>
      </c>
      <c r="O692" s="433">
        <v>806.41057135927963</v>
      </c>
      <c r="P692" s="433">
        <v>802.52583659343952</v>
      </c>
      <c r="Q692" s="433">
        <v>793.16427151000687</v>
      </c>
      <c r="R692" s="433">
        <v>793.36348088376235</v>
      </c>
      <c r="S692" s="433">
        <v>784.20458147093223</v>
      </c>
      <c r="T692" s="433">
        <v>796.20592311285907</v>
      </c>
      <c r="U692" s="433">
        <v>781.44843975786387</v>
      </c>
      <c r="V692" s="1092">
        <v>805.14559577755858</v>
      </c>
      <c r="W692" s="433">
        <v>839.55752917831671</v>
      </c>
      <c r="X692" s="433">
        <v>821.80177463911571</v>
      </c>
      <c r="Y692" s="433">
        <v>820.65195156046502</v>
      </c>
      <c r="Z692" s="433">
        <v>816.494109225535</v>
      </c>
      <c r="AA692" s="433">
        <v>793.76218504033056</v>
      </c>
      <c r="AB692" s="502">
        <v>777.89387039621283</v>
      </c>
      <c r="AC692" s="1520"/>
      <c r="AD692" s="1172"/>
      <c r="AE692" s="39"/>
    </row>
    <row r="693" spans="1:31" s="36" customFormat="1" ht="12.75" customHeight="1">
      <c r="A693" s="4996"/>
      <c r="B693" s="4998"/>
      <c r="C693" s="2508" t="s">
        <v>315</v>
      </c>
      <c r="D693" s="1370" t="s">
        <v>110</v>
      </c>
      <c r="E693" s="2325">
        <v>71.745221515301409</v>
      </c>
      <c r="F693" s="2326">
        <v>70.11631498165174</v>
      </c>
      <c r="G693" s="2326">
        <v>70.517448241018997</v>
      </c>
      <c r="H693" s="2327">
        <v>70.70405719407978</v>
      </c>
      <c r="I693" s="2326">
        <v>71.121303124489174</v>
      </c>
      <c r="J693" s="2326">
        <v>72.810700832410134</v>
      </c>
      <c r="K693" s="2326">
        <v>74.831075876641194</v>
      </c>
      <c r="L693" s="2326">
        <v>74.594668883575991</v>
      </c>
      <c r="M693" s="2326">
        <v>74.708281244251268</v>
      </c>
      <c r="N693" s="2327">
        <v>76.730691931502875</v>
      </c>
      <c r="O693" s="2326">
        <v>75.093767814780648</v>
      </c>
      <c r="P693" s="2326">
        <v>74.73201738529869</v>
      </c>
      <c r="Q693" s="2326">
        <v>73.860258978692883</v>
      </c>
      <c r="R693" s="2326">
        <v>73.878809557009461</v>
      </c>
      <c r="S693" s="2326">
        <v>73.025923582577505</v>
      </c>
      <c r="T693" s="2326">
        <v>74.14350065154575</v>
      </c>
      <c r="U693" s="2326">
        <v>72.769268879357384</v>
      </c>
      <c r="V693" s="2327">
        <v>74.975972009518557</v>
      </c>
      <c r="W693" s="2326">
        <v>78.180446043754557</v>
      </c>
      <c r="X693" s="2326">
        <v>76.527012227162189</v>
      </c>
      <c r="Y693" s="2328">
        <v>76.419939539423581</v>
      </c>
      <c r="Z693" s="2326">
        <v>74.825887897318466</v>
      </c>
      <c r="AA693" s="2326">
        <v>72.742668445330224</v>
      </c>
      <c r="AB693" s="2330">
        <v>71.288450075271967</v>
      </c>
      <c r="AC693" s="1520"/>
      <c r="AD693" s="1172"/>
      <c r="AE693" s="39"/>
    </row>
    <row r="694" spans="1:31" s="34" customFormat="1" ht="12.75" customHeight="1" thickBot="1">
      <c r="A694" s="4996"/>
      <c r="B694" s="4998"/>
      <c r="C694" s="1827" t="s">
        <v>315</v>
      </c>
      <c r="D694" s="1401" t="s">
        <v>111</v>
      </c>
      <c r="E694" s="1137">
        <v>0.35709635416666663</v>
      </c>
      <c r="F694" s="1138">
        <v>0.35631035631035629</v>
      </c>
      <c r="G694" s="1138">
        <v>0.35440105890138984</v>
      </c>
      <c r="H694" s="1236">
        <v>0.35334872979214771</v>
      </c>
      <c r="I694" s="1138">
        <v>0.35323056739914727</v>
      </c>
      <c r="J694" s="1138">
        <v>0.34440894568690095</v>
      </c>
      <c r="K694" s="1138">
        <v>0.33302354399008671</v>
      </c>
      <c r="L694" s="1138">
        <v>0.3348880597014926</v>
      </c>
      <c r="M694" s="1138">
        <v>0.35101404056162244</v>
      </c>
      <c r="N694" s="1236">
        <v>0.34855027760641588</v>
      </c>
      <c r="O694" s="1138">
        <v>0.35141955835962146</v>
      </c>
      <c r="P694" s="1138">
        <v>0.35619047619047617</v>
      </c>
      <c r="Q694" s="1138">
        <v>0.35441412520064214</v>
      </c>
      <c r="R694" s="1138">
        <v>0.3521488133418858</v>
      </c>
      <c r="S694" s="1138">
        <v>0.35422077922077927</v>
      </c>
      <c r="T694" s="1138">
        <v>0.34822853495052664</v>
      </c>
      <c r="U694" s="1138">
        <v>0.35232823184630407</v>
      </c>
      <c r="V694" s="1236">
        <v>0.34637223974763409</v>
      </c>
      <c r="W694" s="1138">
        <v>0.33896770298822815</v>
      </c>
      <c r="X694" s="1138">
        <v>0.33991363355953119</v>
      </c>
      <c r="Y694" s="1144">
        <v>0.33631595186670787</v>
      </c>
      <c r="Z694" s="1138">
        <v>0.3409937888198758</v>
      </c>
      <c r="AA694" s="1138">
        <v>0.34655999999999992</v>
      </c>
      <c r="AB694" s="1149">
        <v>0.35340314136125656</v>
      </c>
      <c r="AC694" s="1440">
        <f t="shared" ref="AC694" si="145">AC691/AC690</f>
        <v>0.34809421500755955</v>
      </c>
      <c r="AD694" s="1141"/>
      <c r="AE694" s="39"/>
    </row>
    <row r="695" spans="1:31" s="7" customFormat="1" ht="12.75" customHeight="1">
      <c r="A695" s="1495"/>
      <c r="B695" s="2084" t="s">
        <v>6</v>
      </c>
      <c r="C695" s="1824" t="s">
        <v>296</v>
      </c>
      <c r="D695" s="1368" t="s">
        <v>108</v>
      </c>
      <c r="E695" s="3805">
        <v>0</v>
      </c>
      <c r="F695" s="3806">
        <v>0</v>
      </c>
      <c r="G695" s="3806">
        <v>0</v>
      </c>
      <c r="H695" s="3807">
        <v>0</v>
      </c>
      <c r="I695" s="3806">
        <v>0</v>
      </c>
      <c r="J695" s="3806">
        <v>0</v>
      </c>
      <c r="K695" s="3806">
        <v>0</v>
      </c>
      <c r="L695" s="3806">
        <v>0</v>
      </c>
      <c r="M695" s="3806">
        <v>0</v>
      </c>
      <c r="N695" s="3807">
        <v>0</v>
      </c>
      <c r="O695" s="3806">
        <v>0</v>
      </c>
      <c r="P695" s="3806">
        <v>0.19999999999999574</v>
      </c>
      <c r="Q695" s="3806">
        <v>0</v>
      </c>
      <c r="R695" s="3806">
        <v>0</v>
      </c>
      <c r="S695" s="3806">
        <v>0</v>
      </c>
      <c r="T695" s="3806">
        <v>0</v>
      </c>
      <c r="U695" s="3806">
        <v>0</v>
      </c>
      <c r="V695" s="3807">
        <v>0</v>
      </c>
      <c r="W695" s="3806">
        <v>0</v>
      </c>
      <c r="X695" s="3806">
        <v>0</v>
      </c>
      <c r="Y695" s="3806">
        <v>0</v>
      </c>
      <c r="Z695" s="3806">
        <v>0</v>
      </c>
      <c r="AA695" s="3806">
        <v>0</v>
      </c>
      <c r="AB695" s="3813">
        <v>0</v>
      </c>
      <c r="AC695" s="1518">
        <f>SUM(E695:AB695)</f>
        <v>0.19999999999999574</v>
      </c>
      <c r="AD695" s="1129"/>
      <c r="AE695" s="39"/>
    </row>
    <row r="696" spans="1:31" s="7" customFormat="1" ht="12.75" customHeight="1" thickBot="1">
      <c r="A696" s="1496"/>
      <c r="B696" s="2085" t="s">
        <v>7</v>
      </c>
      <c r="C696" s="1829" t="s">
        <v>296</v>
      </c>
      <c r="D696" s="1401" t="s">
        <v>108</v>
      </c>
      <c r="E696" s="3905">
        <v>12.28</v>
      </c>
      <c r="F696" s="3906">
        <v>12.26</v>
      </c>
      <c r="G696" s="3906">
        <v>12.27</v>
      </c>
      <c r="H696" s="3907">
        <v>12.239999999999998</v>
      </c>
      <c r="I696" s="3906">
        <v>12.29</v>
      </c>
      <c r="J696" s="3906">
        <v>12.25</v>
      </c>
      <c r="K696" s="3906">
        <v>12.149999999999999</v>
      </c>
      <c r="L696" s="3906">
        <v>11.87</v>
      </c>
      <c r="M696" s="3906">
        <v>11.84</v>
      </c>
      <c r="N696" s="3907">
        <v>11.799999999999999</v>
      </c>
      <c r="O696" s="3906">
        <v>11.84</v>
      </c>
      <c r="P696" s="3906">
        <v>11.93</v>
      </c>
      <c r="Q696" s="3906">
        <v>11.99</v>
      </c>
      <c r="R696" s="3906">
        <v>11.94</v>
      </c>
      <c r="S696" s="3906">
        <v>11.809999999999999</v>
      </c>
      <c r="T696" s="3906">
        <v>11.67</v>
      </c>
      <c r="U696" s="3906">
        <v>11.71</v>
      </c>
      <c r="V696" s="3907">
        <v>11.93</v>
      </c>
      <c r="W696" s="3906">
        <v>11.989999999999998</v>
      </c>
      <c r="X696" s="3906">
        <v>12.129999999999999</v>
      </c>
      <c r="Y696" s="3906">
        <v>12.16</v>
      </c>
      <c r="Z696" s="3906">
        <v>12.3</v>
      </c>
      <c r="AA696" s="3906">
        <v>12.219999999999999</v>
      </c>
      <c r="AB696" s="3908">
        <v>12.31</v>
      </c>
      <c r="AC696" s="1530">
        <f>SUM(E696:AB696)</f>
        <v>289.18</v>
      </c>
      <c r="AD696" s="1129"/>
      <c r="AE696" s="39"/>
    </row>
    <row r="697" spans="1:31" s="7" customFormat="1" ht="12.75" customHeight="1">
      <c r="A697" s="4896" t="s">
        <v>161</v>
      </c>
      <c r="B697" s="5018"/>
      <c r="C697" s="1855" t="s">
        <v>315</v>
      </c>
      <c r="D697" s="1410" t="s">
        <v>108</v>
      </c>
      <c r="E697" s="1527">
        <f>E650+E655+E672+E682+E690+E677</f>
        <v>3062.88</v>
      </c>
      <c r="F697" s="1211">
        <f t="shared" ref="F697:AC697" si="146">F650+F655+F672+F682+F690+F677</f>
        <v>2993.82</v>
      </c>
      <c r="G697" s="1211">
        <f t="shared" si="146"/>
        <v>3009.18</v>
      </c>
      <c r="H697" s="1256">
        <f t="shared" si="146"/>
        <v>3024.24</v>
      </c>
      <c r="I697" s="1211">
        <f t="shared" si="146"/>
        <v>3041.88</v>
      </c>
      <c r="J697" s="1211">
        <f t="shared" si="146"/>
        <v>3092.76</v>
      </c>
      <c r="K697" s="1211">
        <f t="shared" si="146"/>
        <v>3167.46</v>
      </c>
      <c r="L697" s="1211">
        <f t="shared" si="146"/>
        <v>3138.3</v>
      </c>
      <c r="M697" s="1211">
        <f t="shared" si="146"/>
        <v>3164.9399999999991</v>
      </c>
      <c r="N697" s="1256">
        <f t="shared" si="146"/>
        <v>3186.1199999999994</v>
      </c>
      <c r="O697" s="1211">
        <f t="shared" si="146"/>
        <v>3140.5200000000004</v>
      </c>
      <c r="P697" s="1211">
        <f t="shared" si="146"/>
        <v>3155.8199999999993</v>
      </c>
      <c r="Q697" s="1211">
        <f t="shared" si="146"/>
        <v>3168.8999999999996</v>
      </c>
      <c r="R697" s="1211">
        <f t="shared" si="146"/>
        <v>3127.8</v>
      </c>
      <c r="S697" s="1211">
        <f t="shared" si="146"/>
        <v>3118.7400000000002</v>
      </c>
      <c r="T697" s="1211">
        <f t="shared" si="146"/>
        <v>3201.96</v>
      </c>
      <c r="U697" s="1211">
        <f t="shared" si="146"/>
        <v>3225.42</v>
      </c>
      <c r="V697" s="1256">
        <f t="shared" si="146"/>
        <v>3296.34</v>
      </c>
      <c r="W697" s="1211">
        <f t="shared" si="146"/>
        <v>3376.5599999999995</v>
      </c>
      <c r="X697" s="1211">
        <f t="shared" si="146"/>
        <v>3355.0199999999995</v>
      </c>
      <c r="Y697" s="1211">
        <f t="shared" si="146"/>
        <v>3335.88</v>
      </c>
      <c r="Z697" s="1211">
        <f t="shared" si="146"/>
        <v>3308.7599999999998</v>
      </c>
      <c r="AA697" s="1211">
        <f t="shared" si="146"/>
        <v>3189.36</v>
      </c>
      <c r="AB697" s="1483">
        <f t="shared" si="146"/>
        <v>3096.0600000000004</v>
      </c>
      <c r="AC697" s="1523">
        <f t="shared" si="146"/>
        <v>75978.720000000001</v>
      </c>
      <c r="AD697" s="1129"/>
      <c r="AE697" s="39"/>
    </row>
    <row r="698" spans="1:31" s="7" customFormat="1" ht="12.75" customHeight="1" thickBot="1">
      <c r="A698" s="5019"/>
      <c r="B698" s="5018"/>
      <c r="C698" s="1856" t="s">
        <v>315</v>
      </c>
      <c r="D698" s="1400" t="s">
        <v>109</v>
      </c>
      <c r="E698" s="2699">
        <f>E651+E656+E673+E683+E691+E678</f>
        <v>730.98</v>
      </c>
      <c r="F698" s="2064">
        <f t="shared" ref="F698:AC698" si="147">F651+F656+F673+F683+F691+F678</f>
        <v>719.81999999999994</v>
      </c>
      <c r="G698" s="2064">
        <f t="shared" si="147"/>
        <v>720.06000000000006</v>
      </c>
      <c r="H698" s="2063">
        <f t="shared" si="147"/>
        <v>718.8</v>
      </c>
      <c r="I698" s="2064">
        <f t="shared" si="147"/>
        <v>719.46</v>
      </c>
      <c r="J698" s="2064">
        <f t="shared" si="147"/>
        <v>720.78</v>
      </c>
      <c r="K698" s="2064">
        <f t="shared" si="147"/>
        <v>724.5</v>
      </c>
      <c r="L698" s="2064">
        <f t="shared" si="147"/>
        <v>716.88000000000011</v>
      </c>
      <c r="M698" s="2064">
        <f t="shared" si="147"/>
        <v>745.92000000000007</v>
      </c>
      <c r="N698" s="2063">
        <f t="shared" si="147"/>
        <v>749.04000000000008</v>
      </c>
      <c r="O698" s="2064">
        <f t="shared" si="147"/>
        <v>734.57999999999993</v>
      </c>
      <c r="P698" s="2064">
        <f t="shared" si="147"/>
        <v>743.4</v>
      </c>
      <c r="Q698" s="2064">
        <f t="shared" si="147"/>
        <v>750.18000000000018</v>
      </c>
      <c r="R698" s="2064">
        <f t="shared" si="147"/>
        <v>734.28</v>
      </c>
      <c r="S698" s="2064">
        <f t="shared" si="147"/>
        <v>729.96</v>
      </c>
      <c r="T698" s="2064">
        <f t="shared" si="147"/>
        <v>736.07999999999993</v>
      </c>
      <c r="U698" s="2064">
        <f t="shared" si="147"/>
        <v>752.93999999999994</v>
      </c>
      <c r="V698" s="2063">
        <f t="shared" si="147"/>
        <v>770.57999999999993</v>
      </c>
      <c r="W698" s="2064">
        <f t="shared" si="147"/>
        <v>788.4</v>
      </c>
      <c r="X698" s="2064">
        <f t="shared" si="147"/>
        <v>786.24</v>
      </c>
      <c r="Y698" s="2064">
        <f t="shared" si="147"/>
        <v>770.4</v>
      </c>
      <c r="Z698" s="2064">
        <f t="shared" si="147"/>
        <v>770.58</v>
      </c>
      <c r="AA698" s="2064">
        <f t="shared" si="147"/>
        <v>747.48</v>
      </c>
      <c r="AB698" s="2065">
        <f t="shared" si="147"/>
        <v>741.12000000000012</v>
      </c>
      <c r="AC698" s="1526">
        <f t="shared" si="147"/>
        <v>17822.46</v>
      </c>
      <c r="AD698" s="1129"/>
      <c r="AE698" s="39"/>
    </row>
    <row r="699" spans="1:31" s="7" customFormat="1" ht="15" customHeight="1" thickBot="1">
      <c r="A699" s="4876" t="s">
        <v>162</v>
      </c>
      <c r="B699" s="5020"/>
      <c r="C699" s="1855" t="s">
        <v>315</v>
      </c>
      <c r="D699" s="1368" t="s">
        <v>108</v>
      </c>
      <c r="E699" s="1527">
        <f t="shared" ref="E699:AB699" si="148">E634+E639-E697</f>
        <v>5.7599999999997635</v>
      </c>
      <c r="F699" s="1211">
        <f t="shared" si="148"/>
        <v>4.9800000000000182</v>
      </c>
      <c r="G699" s="1211">
        <f t="shared" si="148"/>
        <v>5.4600000000000364</v>
      </c>
      <c r="H699" s="1256">
        <f t="shared" si="148"/>
        <v>4.080000000000382</v>
      </c>
      <c r="I699" s="1211">
        <f t="shared" si="148"/>
        <v>5.1599999999998545</v>
      </c>
      <c r="J699" s="1211">
        <f t="shared" si="148"/>
        <v>3.9599999999995816</v>
      </c>
      <c r="K699" s="1211">
        <f t="shared" si="148"/>
        <v>4.8600000000001273</v>
      </c>
      <c r="L699" s="1211">
        <f t="shared" si="148"/>
        <v>5.2199999999997999</v>
      </c>
      <c r="M699" s="1211">
        <f t="shared" si="148"/>
        <v>4.5000000000009095</v>
      </c>
      <c r="N699" s="1256">
        <f t="shared" si="148"/>
        <v>5.6400000000007822</v>
      </c>
      <c r="O699" s="1211">
        <f t="shared" si="148"/>
        <v>5.1599999999998545</v>
      </c>
      <c r="P699" s="1211">
        <f t="shared" si="148"/>
        <v>4.9800000000009277</v>
      </c>
      <c r="Q699" s="1211">
        <f t="shared" si="148"/>
        <v>4.1400000000003274</v>
      </c>
      <c r="R699" s="1211">
        <f t="shared" si="148"/>
        <v>4.1999999999998181</v>
      </c>
      <c r="S699" s="1211">
        <f t="shared" si="148"/>
        <v>4.6199999999994361</v>
      </c>
      <c r="T699" s="1211">
        <f t="shared" si="148"/>
        <v>4.9200000000000728</v>
      </c>
      <c r="U699" s="1211">
        <f t="shared" si="148"/>
        <v>4.5</v>
      </c>
      <c r="V699" s="1256">
        <f t="shared" si="148"/>
        <v>4.8599999999996726</v>
      </c>
      <c r="W699" s="1211">
        <f t="shared" si="148"/>
        <v>5.2800000000006548</v>
      </c>
      <c r="X699" s="1211">
        <f t="shared" si="148"/>
        <v>5.2200000000002547</v>
      </c>
      <c r="Y699" s="1211">
        <f t="shared" si="148"/>
        <v>4.9200000000000728</v>
      </c>
      <c r="Z699" s="1211">
        <f t="shared" si="148"/>
        <v>4.680000000000291</v>
      </c>
      <c r="AA699" s="1211">
        <f t="shared" si="148"/>
        <v>4.5599999999999454</v>
      </c>
      <c r="AB699" s="1483">
        <f t="shared" si="148"/>
        <v>4.2599999999997635</v>
      </c>
      <c r="AC699" s="2697">
        <f>AC634+AC639-AC697</f>
        <v>115.92000000001281</v>
      </c>
      <c r="AD699" s="1804">
        <f>AC699/(AC634+AC639)</f>
        <v>1.5233661661322373E-3</v>
      </c>
    </row>
    <row r="700" spans="1:31" s="7" customFormat="1" ht="15" customHeight="1" thickBot="1">
      <c r="A700" s="5021"/>
      <c r="B700" s="5022"/>
      <c r="C700" s="1856" t="s">
        <v>315</v>
      </c>
      <c r="D700" s="1400" t="s">
        <v>110</v>
      </c>
      <c r="E700" s="2632">
        <f>E637+E642-E653-E658-E675-E680-E685-E693</f>
        <v>-0.56501357146932207</v>
      </c>
      <c r="F700" s="2633">
        <f t="shared" ref="F700:AB700" si="149">F637+F642-F653-F658-F675-F680-F685-F693</f>
        <v>-0.57544245717409126</v>
      </c>
      <c r="G700" s="2633">
        <f t="shared" si="149"/>
        <v>-0.60030158656553567</v>
      </c>
      <c r="H700" s="1557">
        <f t="shared" si="149"/>
        <v>-0.66878285218706424</v>
      </c>
      <c r="I700" s="2633">
        <f t="shared" si="149"/>
        <v>-0.62117795697466249</v>
      </c>
      <c r="J700" s="2633">
        <f t="shared" si="149"/>
        <v>-0.65215575770659484</v>
      </c>
      <c r="K700" s="2633">
        <f t="shared" si="149"/>
        <v>-0.54401020273037659</v>
      </c>
      <c r="L700" s="2633">
        <f t="shared" si="149"/>
        <v>-0.53754315142909093</v>
      </c>
      <c r="M700" s="2633">
        <f t="shared" si="149"/>
        <v>-0.66655577062405769</v>
      </c>
      <c r="N700" s="1557">
        <f t="shared" si="149"/>
        <v>-0.56117278474438592</v>
      </c>
      <c r="O700" s="2633">
        <f t="shared" si="149"/>
        <v>-0.59937182812889489</v>
      </c>
      <c r="P700" s="2633">
        <f t="shared" si="149"/>
        <v>-0.68298612398484693</v>
      </c>
      <c r="Q700" s="2633">
        <f t="shared" si="149"/>
        <v>-0.7101772107359352</v>
      </c>
      <c r="R700" s="2633">
        <f t="shared" si="149"/>
        <v>-0.68251457323606246</v>
      </c>
      <c r="S700" s="2633">
        <f t="shared" si="149"/>
        <v>-0.75213508515402339</v>
      </c>
      <c r="T700" s="2633">
        <f t="shared" si="149"/>
        <v>-0.68677341732522734</v>
      </c>
      <c r="U700" s="2633">
        <f t="shared" si="149"/>
        <v>-0.73196112221084775</v>
      </c>
      <c r="V700" s="1557">
        <f t="shared" si="149"/>
        <v>-0.69569288690559006</v>
      </c>
      <c r="W700" s="2633">
        <f t="shared" si="149"/>
        <v>-0.61451415651725938</v>
      </c>
      <c r="X700" s="2633">
        <f t="shared" si="149"/>
        <v>-0.59141875025429158</v>
      </c>
      <c r="Y700" s="2582">
        <f t="shared" si="149"/>
        <v>-0.55132708474376102</v>
      </c>
      <c r="Z700" s="2633">
        <f t="shared" si="149"/>
        <v>-0.5940628165280657</v>
      </c>
      <c r="AA700" s="2633">
        <f t="shared" si="149"/>
        <v>-0.57618899031002968</v>
      </c>
      <c r="AB700" s="2700">
        <f t="shared" si="149"/>
        <v>-0.64804678358002832</v>
      </c>
      <c r="AC700" s="2698"/>
      <c r="AD700" s="1406"/>
    </row>
    <row r="701" spans="1:31" s="7" customFormat="1" ht="12.75" customHeight="1">
      <c r="A701" s="4745" t="s">
        <v>136</v>
      </c>
      <c r="B701" s="5023"/>
      <c r="C701" s="1864"/>
      <c r="D701" s="1378" t="s">
        <v>504</v>
      </c>
      <c r="E701" s="1672"/>
      <c r="F701" s="1672"/>
      <c r="G701" s="1672"/>
      <c r="H701" s="2079"/>
      <c r="I701" s="1672"/>
      <c r="J701" s="1672"/>
      <c r="K701" s="1672"/>
      <c r="L701" s="1672"/>
      <c r="M701" s="1672"/>
      <c r="N701" s="2079"/>
      <c r="O701" s="1672"/>
      <c r="P701" s="1672"/>
      <c r="Q701" s="1672"/>
      <c r="R701" s="1672"/>
      <c r="S701" s="1672"/>
      <c r="T701" s="1672"/>
      <c r="U701" s="1672"/>
      <c r="V701" s="1719"/>
      <c r="W701" s="1672"/>
      <c r="X701" s="1672"/>
      <c r="Y701" s="1672"/>
      <c r="Z701" s="1672"/>
      <c r="AA701" s="1672"/>
      <c r="AB701" s="1672"/>
      <c r="AC701" s="1672"/>
      <c r="AD701" s="1129"/>
    </row>
    <row r="702" spans="1:31" s="7" customFormat="1" ht="12.75" customHeight="1" thickBot="1">
      <c r="A702" s="4747"/>
      <c r="B702" s="5024"/>
      <c r="C702" s="1846"/>
      <c r="D702" s="1131" t="s">
        <v>109</v>
      </c>
      <c r="E702" s="474"/>
      <c r="F702" s="475"/>
      <c r="G702" s="475"/>
      <c r="H702" s="1388"/>
      <c r="I702" s="475"/>
      <c r="J702" s="475"/>
      <c r="K702" s="475"/>
      <c r="L702" s="475"/>
      <c r="M702" s="475"/>
      <c r="N702" s="1388"/>
      <c r="O702" s="475"/>
      <c r="P702" s="475"/>
      <c r="Q702" s="475"/>
      <c r="R702" s="475"/>
      <c r="S702" s="475"/>
      <c r="T702" s="475"/>
      <c r="U702" s="475"/>
      <c r="V702" s="1717"/>
      <c r="W702" s="475"/>
      <c r="X702" s="475"/>
      <c r="Y702" s="1717"/>
      <c r="Z702" s="475"/>
      <c r="AA702" s="475"/>
      <c r="AB702" s="476"/>
      <c r="AC702" s="1529"/>
      <c r="AD702" s="1379"/>
    </row>
    <row r="703" spans="1:31" s="7" customFormat="1" ht="29.25" customHeight="1" thickBot="1">
      <c r="A703" s="33"/>
      <c r="B703" s="33"/>
      <c r="C703" s="16"/>
      <c r="D703" s="57"/>
      <c r="E703" s="2104"/>
      <c r="F703" s="2104"/>
      <c r="G703" s="2104"/>
      <c r="H703" s="2104"/>
      <c r="I703" s="2104"/>
      <c r="J703" s="2104"/>
      <c r="K703" s="2104"/>
      <c r="L703" s="2104"/>
      <c r="M703" s="2104"/>
      <c r="N703" s="2104"/>
      <c r="O703" s="2104"/>
      <c r="P703" s="2104"/>
      <c r="Q703" s="2104"/>
      <c r="R703" s="2104"/>
      <c r="S703" s="2104"/>
      <c r="T703" s="2104"/>
      <c r="U703" s="2104"/>
      <c r="V703" s="2104"/>
      <c r="W703" s="2104"/>
      <c r="X703" s="2104"/>
      <c r="Y703" s="2104"/>
      <c r="Z703" s="2104"/>
      <c r="AA703" s="2104"/>
      <c r="AB703" s="2104"/>
      <c r="AC703" s="2103"/>
    </row>
    <row r="704" spans="1:31" s="4" customFormat="1" ht="27" customHeight="1" thickBot="1">
      <c r="A704" s="1415" t="s">
        <v>4</v>
      </c>
      <c r="B704" s="1416" t="s">
        <v>0</v>
      </c>
      <c r="C704" s="1317" t="s">
        <v>289</v>
      </c>
      <c r="D704" s="1417" t="s">
        <v>3</v>
      </c>
      <c r="E704" s="5015" t="s">
        <v>138</v>
      </c>
      <c r="F704" s="5016"/>
      <c r="G704" s="5016"/>
      <c r="H704" s="5016"/>
      <c r="I704" s="5016"/>
      <c r="J704" s="5016"/>
      <c r="K704" s="5016"/>
      <c r="L704" s="5016"/>
      <c r="M704" s="5016"/>
      <c r="N704" s="5016"/>
      <c r="O704" s="5016"/>
      <c r="P704" s="5016"/>
      <c r="Q704" s="5016"/>
      <c r="R704" s="5016"/>
      <c r="S704" s="5016"/>
      <c r="T704" s="5016"/>
      <c r="U704" s="5016"/>
      <c r="V704" s="5016"/>
      <c r="W704" s="5016"/>
      <c r="X704" s="5016"/>
      <c r="Y704" s="5016"/>
      <c r="Z704" s="5016"/>
      <c r="AA704" s="5016"/>
      <c r="AB704" s="5017"/>
      <c r="AC704" s="1418" t="s">
        <v>2</v>
      </c>
      <c r="AD704" s="78" t="s">
        <v>312</v>
      </c>
    </row>
    <row r="705" spans="1:55" s="8" customFormat="1" ht="18" customHeight="1" thickBot="1">
      <c r="A705" s="4274" t="s">
        <v>279</v>
      </c>
      <c r="B705" s="4275"/>
      <c r="C705" s="4276"/>
      <c r="D705" s="1319"/>
      <c r="E705" s="1319">
        <v>1</v>
      </c>
      <c r="F705" s="1319">
        <v>2</v>
      </c>
      <c r="G705" s="1319">
        <v>3</v>
      </c>
      <c r="H705" s="1380">
        <v>4</v>
      </c>
      <c r="I705" s="1319">
        <v>5</v>
      </c>
      <c r="J705" s="1319">
        <v>6</v>
      </c>
      <c r="K705" s="1319">
        <v>7</v>
      </c>
      <c r="L705" s="1319">
        <v>8</v>
      </c>
      <c r="M705" s="1319">
        <v>9</v>
      </c>
      <c r="N705" s="1380">
        <v>10</v>
      </c>
      <c r="O705" s="1319">
        <v>11</v>
      </c>
      <c r="P705" s="1319">
        <v>12</v>
      </c>
      <c r="Q705" s="1319">
        <v>13</v>
      </c>
      <c r="R705" s="1319">
        <v>14</v>
      </c>
      <c r="S705" s="1319">
        <v>15</v>
      </c>
      <c r="T705" s="1319">
        <v>16</v>
      </c>
      <c r="U705" s="1319">
        <v>17</v>
      </c>
      <c r="V705" s="1806">
        <v>18</v>
      </c>
      <c r="W705" s="1319">
        <v>19</v>
      </c>
      <c r="X705" s="1319">
        <v>20</v>
      </c>
      <c r="Y705" s="1806">
        <v>21</v>
      </c>
      <c r="Z705" s="1319">
        <v>22</v>
      </c>
      <c r="AA705" s="1319">
        <v>23</v>
      </c>
      <c r="AB705" s="1319">
        <v>24</v>
      </c>
      <c r="AC705" s="1320"/>
      <c r="AD705" s="1321"/>
    </row>
    <row r="706" spans="1:55" s="14" customFormat="1" ht="12.75" customHeight="1">
      <c r="A706" s="1815" t="s">
        <v>257</v>
      </c>
      <c r="B706" s="1789"/>
      <c r="C706" s="1419"/>
      <c r="D706" s="1533"/>
      <c r="E706" s="1126">
        <v>5</v>
      </c>
      <c r="F706" s="1127">
        <v>5</v>
      </c>
      <c r="G706" s="1127">
        <v>5</v>
      </c>
      <c r="H706" s="1234">
        <v>5</v>
      </c>
      <c r="I706" s="1127">
        <v>5</v>
      </c>
      <c r="J706" s="1127">
        <v>5</v>
      </c>
      <c r="K706" s="1127">
        <v>5</v>
      </c>
      <c r="L706" s="1127">
        <v>5</v>
      </c>
      <c r="M706" s="1127">
        <v>5</v>
      </c>
      <c r="N706" s="1234">
        <v>5</v>
      </c>
      <c r="O706" s="1127">
        <v>5</v>
      </c>
      <c r="P706" s="1127">
        <v>5</v>
      </c>
      <c r="Q706" s="1127">
        <v>5</v>
      </c>
      <c r="R706" s="1127">
        <v>5</v>
      </c>
      <c r="S706" s="1127">
        <v>5</v>
      </c>
      <c r="T706" s="1127">
        <v>5</v>
      </c>
      <c r="U706" s="1127">
        <v>5</v>
      </c>
      <c r="V706" s="1781">
        <v>5</v>
      </c>
      <c r="W706" s="1127">
        <v>5</v>
      </c>
      <c r="X706" s="1127">
        <v>5</v>
      </c>
      <c r="Y706" s="1781">
        <v>5</v>
      </c>
      <c r="Z706" s="1127">
        <v>5</v>
      </c>
      <c r="AA706" s="1127">
        <v>5</v>
      </c>
      <c r="AB706" s="1128">
        <v>5</v>
      </c>
      <c r="AC706" s="1512"/>
      <c r="AD706" s="1129"/>
    </row>
    <row r="707" spans="1:55" s="14" customFormat="1" ht="12.75" customHeight="1" thickBot="1">
      <c r="A707" s="1816" t="s">
        <v>258</v>
      </c>
      <c r="B707" s="1669"/>
      <c r="C707" s="1395"/>
      <c r="D707" s="1534"/>
      <c r="E707" s="1397">
        <v>5</v>
      </c>
      <c r="F707" s="1535">
        <v>5</v>
      </c>
      <c r="G707" s="1535">
        <v>5</v>
      </c>
      <c r="H707" s="1555">
        <v>5</v>
      </c>
      <c r="I707" s="1535">
        <v>5</v>
      </c>
      <c r="J707" s="1535">
        <v>5</v>
      </c>
      <c r="K707" s="1535">
        <v>5</v>
      </c>
      <c r="L707" s="1535">
        <v>5</v>
      </c>
      <c r="M707" s="1535">
        <v>5</v>
      </c>
      <c r="N707" s="1555">
        <v>5</v>
      </c>
      <c r="O707" s="1535">
        <v>5</v>
      </c>
      <c r="P707" s="1535">
        <v>5</v>
      </c>
      <c r="Q707" s="1535">
        <v>5</v>
      </c>
      <c r="R707" s="1535">
        <v>5</v>
      </c>
      <c r="S707" s="1535">
        <v>5</v>
      </c>
      <c r="T707" s="1535">
        <v>5</v>
      </c>
      <c r="U707" s="1535">
        <v>5</v>
      </c>
      <c r="V707" s="1808">
        <v>5</v>
      </c>
      <c r="W707" s="1535">
        <v>5</v>
      </c>
      <c r="X707" s="1535">
        <v>5</v>
      </c>
      <c r="Y707" s="1808">
        <v>5</v>
      </c>
      <c r="Z707" s="1535">
        <v>5</v>
      </c>
      <c r="AA707" s="1535">
        <v>5</v>
      </c>
      <c r="AB707" s="1536">
        <v>5</v>
      </c>
      <c r="AC707" s="1878"/>
      <c r="AD707" s="1129"/>
    </row>
    <row r="708" spans="1:55" s="14" customFormat="1" ht="12.75" customHeight="1">
      <c r="A708" s="4984" t="s">
        <v>238</v>
      </c>
      <c r="B708" s="4987" t="s">
        <v>292</v>
      </c>
      <c r="C708" s="1485" t="s">
        <v>283</v>
      </c>
      <c r="D708" s="1326" t="s">
        <v>108</v>
      </c>
      <c r="E708" s="1327"/>
      <c r="F708" s="1187"/>
      <c r="G708" s="1187"/>
      <c r="H708" s="1258"/>
      <c r="I708" s="1187"/>
      <c r="J708" s="1187"/>
      <c r="K708" s="1187"/>
      <c r="L708" s="1187"/>
      <c r="M708" s="1187"/>
      <c r="N708" s="1258"/>
      <c r="O708" s="1187"/>
      <c r="P708" s="1187"/>
      <c r="Q708" s="1187"/>
      <c r="R708" s="1187"/>
      <c r="S708" s="1187"/>
      <c r="T708" s="1187"/>
      <c r="U708" s="1187"/>
      <c r="V708" s="1258"/>
      <c r="W708" s="1187"/>
      <c r="X708" s="1187"/>
      <c r="Y708" s="1188"/>
      <c r="Z708" s="1187"/>
      <c r="AA708" s="1187"/>
      <c r="AB708" s="1189"/>
      <c r="AC708" s="1407"/>
      <c r="AD708" s="1406"/>
    </row>
    <row r="709" spans="1:55" s="14" customFormat="1" ht="12.75" customHeight="1">
      <c r="A709" s="4985"/>
      <c r="B709" s="4988"/>
      <c r="C709" s="1860" t="s">
        <v>283</v>
      </c>
      <c r="D709" s="1329" t="s">
        <v>109</v>
      </c>
      <c r="E709" s="1330"/>
      <c r="F709" s="1331"/>
      <c r="G709" s="1331"/>
      <c r="H709" s="1382"/>
      <c r="I709" s="1331"/>
      <c r="J709" s="1331"/>
      <c r="K709" s="1331"/>
      <c r="L709" s="1331"/>
      <c r="M709" s="1331"/>
      <c r="N709" s="1382"/>
      <c r="O709" s="1331"/>
      <c r="P709" s="1331"/>
      <c r="Q709" s="1331"/>
      <c r="R709" s="1331"/>
      <c r="S709" s="1331"/>
      <c r="T709" s="1331"/>
      <c r="U709" s="1331"/>
      <c r="V709" s="1382"/>
      <c r="W709" s="1331"/>
      <c r="X709" s="1331"/>
      <c r="Y709" s="1332"/>
      <c r="Z709" s="1331"/>
      <c r="AA709" s="1331"/>
      <c r="AB709" s="1405"/>
      <c r="AC709" s="1408"/>
      <c r="AD709" s="1406"/>
    </row>
    <row r="710" spans="1:55" s="14" customFormat="1" ht="12.75" customHeight="1">
      <c r="A710" s="4985"/>
      <c r="B710" s="4988"/>
      <c r="C710" s="1834"/>
      <c r="D710" s="1329" t="s">
        <v>111</v>
      </c>
      <c r="E710" s="1330"/>
      <c r="F710" s="1331"/>
      <c r="G710" s="1331"/>
      <c r="H710" s="1382"/>
      <c r="I710" s="1331"/>
      <c r="J710" s="1331"/>
      <c r="K710" s="1331"/>
      <c r="L710" s="1331"/>
      <c r="M710" s="1331"/>
      <c r="N710" s="1382"/>
      <c r="O710" s="1331"/>
      <c r="P710" s="1331"/>
      <c r="Q710" s="1331"/>
      <c r="R710" s="1331"/>
      <c r="S710" s="1331"/>
      <c r="T710" s="1331"/>
      <c r="U710" s="1331"/>
      <c r="V710" s="1382"/>
      <c r="W710" s="1331"/>
      <c r="X710" s="1331"/>
      <c r="Y710" s="1332"/>
      <c r="Z710" s="1331"/>
      <c r="AA710" s="1331"/>
      <c r="AB710" s="1405"/>
      <c r="AC710" s="1408"/>
      <c r="AD710" s="1406"/>
    </row>
    <row r="711" spans="1:55" s="14" customFormat="1" ht="12.75" customHeight="1">
      <c r="A711" s="4985"/>
      <c r="B711" s="4988"/>
      <c r="C711" s="2075" t="s">
        <v>342</v>
      </c>
      <c r="D711" s="1329" t="s">
        <v>110</v>
      </c>
      <c r="E711" s="1927">
        <v>118.8</v>
      </c>
      <c r="F711" s="1936">
        <v>111.6</v>
      </c>
      <c r="G711" s="1936">
        <v>109.2</v>
      </c>
      <c r="H711" s="1938">
        <v>109.2</v>
      </c>
      <c r="I711" s="1936">
        <v>104.4</v>
      </c>
      <c r="J711" s="1936">
        <v>104.4</v>
      </c>
      <c r="K711" s="1936">
        <v>110.4</v>
      </c>
      <c r="L711" s="1936">
        <v>123.6</v>
      </c>
      <c r="M711" s="1936">
        <v>141.6</v>
      </c>
      <c r="N711" s="1938">
        <v>165.6</v>
      </c>
      <c r="O711" s="1936">
        <v>168</v>
      </c>
      <c r="P711" s="1936">
        <v>163.19999999999999</v>
      </c>
      <c r="Q711" s="1936">
        <v>160.80000000000001</v>
      </c>
      <c r="R711" s="1936">
        <v>153.6</v>
      </c>
      <c r="S711" s="1936">
        <v>159.6</v>
      </c>
      <c r="T711" s="1936">
        <v>170.4</v>
      </c>
      <c r="U711" s="1936">
        <v>174</v>
      </c>
      <c r="V711" s="1938">
        <v>171.6</v>
      </c>
      <c r="W711" s="1936">
        <v>163.19999999999999</v>
      </c>
      <c r="X711" s="1936">
        <v>157.19999999999999</v>
      </c>
      <c r="Y711" s="1936">
        <v>146.4</v>
      </c>
      <c r="Z711" s="1936">
        <v>144</v>
      </c>
      <c r="AA711" s="1936">
        <v>136.80000000000001</v>
      </c>
      <c r="AB711" s="2993">
        <v>127.2</v>
      </c>
      <c r="AC711" s="1408"/>
      <c r="AD711" s="1406"/>
    </row>
    <row r="712" spans="1:55" s="14" customFormat="1" ht="12.75" customHeight="1" thickBot="1">
      <c r="A712" s="4986"/>
      <c r="B712" s="4989"/>
      <c r="C712" s="3927"/>
      <c r="D712" s="1343"/>
      <c r="E712" s="1335"/>
      <c r="F712" s="1336"/>
      <c r="G712" s="1336"/>
      <c r="H712" s="1383"/>
      <c r="I712" s="1336"/>
      <c r="J712" s="1336"/>
      <c r="K712" s="1336"/>
      <c r="L712" s="1336"/>
      <c r="M712" s="1336"/>
      <c r="N712" s="1383"/>
      <c r="O712" s="1336"/>
      <c r="P712" s="1336"/>
      <c r="Q712" s="1336"/>
      <c r="R712" s="1336"/>
      <c r="S712" s="1336"/>
      <c r="T712" s="1336"/>
      <c r="U712" s="1336"/>
      <c r="V712" s="1383"/>
      <c r="W712" s="1336"/>
      <c r="X712" s="1336"/>
      <c r="Y712" s="1337"/>
      <c r="Z712" s="1336"/>
      <c r="AA712" s="1336"/>
      <c r="AB712" s="1468"/>
      <c r="AC712" s="1409"/>
      <c r="AD712" s="1406"/>
    </row>
    <row r="713" spans="1:55" s="14" customFormat="1" ht="12.75" customHeight="1">
      <c r="A713" s="4990" t="s">
        <v>239</v>
      </c>
      <c r="B713" s="4993" t="s">
        <v>295</v>
      </c>
      <c r="C713" s="1485" t="s">
        <v>283</v>
      </c>
      <c r="D713" s="1326" t="s">
        <v>108</v>
      </c>
      <c r="E713" s="1339"/>
      <c r="F713" s="1340"/>
      <c r="G713" s="1340"/>
      <c r="H713" s="1384"/>
      <c r="I713" s="1340"/>
      <c r="J713" s="1340"/>
      <c r="K713" s="1340"/>
      <c r="L713" s="1340"/>
      <c r="M713" s="1340"/>
      <c r="N713" s="1384"/>
      <c r="O713" s="1340"/>
      <c r="P713" s="1340"/>
      <c r="Q713" s="1340"/>
      <c r="R713" s="1340"/>
      <c r="S713" s="1340"/>
      <c r="T713" s="1340"/>
      <c r="U713" s="1340"/>
      <c r="V713" s="1384"/>
      <c r="W713" s="1340"/>
      <c r="X713" s="1340"/>
      <c r="Y713" s="1341"/>
      <c r="Z713" s="1340"/>
      <c r="AA713" s="1340"/>
      <c r="AB713" s="1193"/>
      <c r="AC713" s="1407"/>
      <c r="AD713" s="1129"/>
    </row>
    <row r="714" spans="1:55" s="14" customFormat="1" ht="12.75" customHeight="1">
      <c r="A714" s="4991"/>
      <c r="B714" s="4994"/>
      <c r="C714" s="1860" t="s">
        <v>283</v>
      </c>
      <c r="D714" s="1329" t="s">
        <v>109</v>
      </c>
      <c r="E714" s="1330"/>
      <c r="F714" s="1331"/>
      <c r="G714" s="1331"/>
      <c r="H714" s="1382"/>
      <c r="I714" s="1331"/>
      <c r="J714" s="1331"/>
      <c r="K714" s="1331"/>
      <c r="L714" s="1331"/>
      <c r="M714" s="1331"/>
      <c r="N714" s="1382"/>
      <c r="O714" s="1331"/>
      <c r="P714" s="1331"/>
      <c r="Q714" s="1331"/>
      <c r="R714" s="1331"/>
      <c r="S714" s="1331"/>
      <c r="T714" s="1331"/>
      <c r="U714" s="1331"/>
      <c r="V714" s="1382"/>
      <c r="W714" s="1331"/>
      <c r="X714" s="1331"/>
      <c r="Y714" s="1332"/>
      <c r="Z714" s="1331"/>
      <c r="AA714" s="1331"/>
      <c r="AB714" s="1405"/>
      <c r="AC714" s="1408"/>
      <c r="AD714" s="1129"/>
    </row>
    <row r="715" spans="1:55" s="14" customFormat="1" ht="12" customHeight="1">
      <c r="A715" s="4991"/>
      <c r="B715" s="4994"/>
      <c r="C715" s="2075" t="s">
        <v>342</v>
      </c>
      <c r="D715" s="1329" t="s">
        <v>110</v>
      </c>
      <c r="E715" s="1927">
        <v>82.8</v>
      </c>
      <c r="F715" s="1936">
        <v>78</v>
      </c>
      <c r="G715" s="1936">
        <v>73.2</v>
      </c>
      <c r="H715" s="1938">
        <v>76.8</v>
      </c>
      <c r="I715" s="1936">
        <v>72</v>
      </c>
      <c r="J715" s="1936">
        <v>75.599999999999994</v>
      </c>
      <c r="K715" s="1936">
        <v>82.8</v>
      </c>
      <c r="L715" s="1936">
        <v>91.2</v>
      </c>
      <c r="M715" s="1936">
        <v>108</v>
      </c>
      <c r="N715" s="1938">
        <v>115.2</v>
      </c>
      <c r="O715" s="1936">
        <v>115.2</v>
      </c>
      <c r="P715" s="1936">
        <v>116.4</v>
      </c>
      <c r="Q715" s="1936">
        <v>110.4</v>
      </c>
      <c r="R715" s="1936">
        <v>111.6</v>
      </c>
      <c r="S715" s="1936">
        <v>115.2</v>
      </c>
      <c r="T715" s="1936">
        <v>121.2</v>
      </c>
      <c r="U715" s="1936">
        <v>122.4</v>
      </c>
      <c r="V715" s="1938">
        <v>120</v>
      </c>
      <c r="W715" s="1936">
        <v>117.6</v>
      </c>
      <c r="X715" s="1936">
        <v>114</v>
      </c>
      <c r="Y715" s="1936">
        <v>108</v>
      </c>
      <c r="Z715" s="1936">
        <v>102</v>
      </c>
      <c r="AA715" s="1936">
        <v>94.8</v>
      </c>
      <c r="AB715" s="2993">
        <v>90</v>
      </c>
      <c r="AC715" s="1469"/>
      <c r="AD715" s="1129"/>
    </row>
    <row r="716" spans="1:55" s="14" customFormat="1" ht="0.75" hidden="1" customHeight="1">
      <c r="A716" s="4991"/>
      <c r="B716" s="4994"/>
      <c r="C716" s="1835"/>
      <c r="D716" s="1329" t="s">
        <v>111</v>
      </c>
      <c r="E716" s="1330"/>
      <c r="F716" s="1331"/>
      <c r="G716" s="1331"/>
      <c r="H716" s="1382"/>
      <c r="I716" s="1331"/>
      <c r="J716" s="1331"/>
      <c r="K716" s="1331"/>
      <c r="L716" s="1331"/>
      <c r="M716" s="1331"/>
      <c r="N716" s="1382"/>
      <c r="O716" s="1331"/>
      <c r="P716" s="1331"/>
      <c r="Q716" s="1331"/>
      <c r="R716" s="1331"/>
      <c r="S716" s="1331"/>
      <c r="T716" s="1331"/>
      <c r="U716" s="1331"/>
      <c r="V716" s="1382"/>
      <c r="W716" s="1331"/>
      <c r="X716" s="1331"/>
      <c r="Y716" s="1332"/>
      <c r="Z716" s="1331"/>
      <c r="AA716" s="1331"/>
      <c r="AB716" s="1405"/>
      <c r="AC716" s="1408"/>
      <c r="AD716" s="1129"/>
    </row>
    <row r="717" spans="1:55" s="14" customFormat="1" ht="12.75" customHeight="1" thickBot="1">
      <c r="A717" s="4992"/>
      <c r="B717" s="4995"/>
      <c r="C717" s="1874"/>
      <c r="D717" s="1343"/>
      <c r="E717" s="1180"/>
      <c r="F717" s="1181"/>
      <c r="G717" s="1181"/>
      <c r="H717" s="1246"/>
      <c r="I717" s="1181"/>
      <c r="J717" s="1181"/>
      <c r="K717" s="1181"/>
      <c r="L717" s="1181"/>
      <c r="M717" s="1181"/>
      <c r="N717" s="1246"/>
      <c r="O717" s="1181"/>
      <c r="P717" s="1181"/>
      <c r="Q717" s="1181"/>
      <c r="R717" s="1181"/>
      <c r="S717" s="1181"/>
      <c r="T717" s="1181"/>
      <c r="U717" s="1181"/>
      <c r="V717" s="1246"/>
      <c r="W717" s="1181"/>
      <c r="X717" s="1181"/>
      <c r="Y717" s="1182"/>
      <c r="Z717" s="1181"/>
      <c r="AA717" s="1181"/>
      <c r="AB717" s="1183"/>
      <c r="AC717" s="1409"/>
      <c r="AD717" s="1129"/>
    </row>
    <row r="718" spans="1:55" s="14" customFormat="1" ht="12.75" customHeight="1">
      <c r="A718" s="4990" t="s">
        <v>118</v>
      </c>
      <c r="B718" s="4993" t="s">
        <v>169</v>
      </c>
      <c r="C718" s="1824" t="s">
        <v>502</v>
      </c>
      <c r="D718" s="1368" t="s">
        <v>108</v>
      </c>
      <c r="E718" s="1802">
        <v>6990</v>
      </c>
      <c r="F718" s="1191">
        <v>6795</v>
      </c>
      <c r="G718" s="1191">
        <v>6669</v>
      </c>
      <c r="H718" s="1249">
        <v>6459</v>
      </c>
      <c r="I718" s="1191">
        <v>6354</v>
      </c>
      <c r="J718" s="1191">
        <v>6507</v>
      </c>
      <c r="K718" s="1191">
        <v>7209</v>
      </c>
      <c r="L718" s="1191">
        <v>8010</v>
      </c>
      <c r="M718" s="1191">
        <v>9312</v>
      </c>
      <c r="N718" s="1249">
        <v>9909</v>
      </c>
      <c r="O718" s="1191">
        <v>9846</v>
      </c>
      <c r="P718" s="1191">
        <v>9630</v>
      </c>
      <c r="Q718" s="1191">
        <v>9378</v>
      </c>
      <c r="R718" s="1191">
        <v>9318</v>
      </c>
      <c r="S718" s="1191">
        <v>9735</v>
      </c>
      <c r="T718" s="1191">
        <v>10032</v>
      </c>
      <c r="U718" s="1191">
        <v>10212</v>
      </c>
      <c r="V718" s="1249">
        <v>9897</v>
      </c>
      <c r="W718" s="1191">
        <v>9645</v>
      </c>
      <c r="X718" s="1191">
        <v>9189</v>
      </c>
      <c r="Y718" s="1192">
        <v>8832</v>
      </c>
      <c r="Z718" s="1191">
        <v>8577</v>
      </c>
      <c r="AA718" s="1191">
        <v>8133</v>
      </c>
      <c r="AB718" s="2126">
        <v>7590</v>
      </c>
      <c r="AC718" s="1463">
        <f>SUM(E718:AB718)</f>
        <v>204228</v>
      </c>
      <c r="AD718" s="1129"/>
    </row>
    <row r="719" spans="1:55" s="14" customFormat="1" ht="12.75" customHeight="1">
      <c r="A719" s="4991"/>
      <c r="B719" s="4994"/>
      <c r="C719" s="1834" t="s">
        <v>502</v>
      </c>
      <c r="D719" s="1370" t="s">
        <v>109</v>
      </c>
      <c r="E719" s="2109">
        <v>1536</v>
      </c>
      <c r="F719" s="1604">
        <v>1554</v>
      </c>
      <c r="G719" s="1604">
        <v>1536</v>
      </c>
      <c r="H719" s="2094">
        <v>1506</v>
      </c>
      <c r="I719" s="1604">
        <v>1491</v>
      </c>
      <c r="J719" s="1604">
        <v>1473</v>
      </c>
      <c r="K719" s="1604">
        <v>1533</v>
      </c>
      <c r="L719" s="1604">
        <v>1713</v>
      </c>
      <c r="M719" s="1604">
        <v>2148</v>
      </c>
      <c r="N719" s="2094">
        <v>2271</v>
      </c>
      <c r="O719" s="1604">
        <v>2139</v>
      </c>
      <c r="P719" s="1604">
        <v>2103</v>
      </c>
      <c r="Q719" s="1604">
        <v>1971</v>
      </c>
      <c r="R719" s="1604">
        <v>2004</v>
      </c>
      <c r="S719" s="1604">
        <v>2229</v>
      </c>
      <c r="T719" s="1604">
        <v>2250</v>
      </c>
      <c r="U719" s="1604">
        <v>2319</v>
      </c>
      <c r="V719" s="2094">
        <v>2256</v>
      </c>
      <c r="W719" s="1604">
        <v>2178</v>
      </c>
      <c r="X719" s="1604">
        <v>1974</v>
      </c>
      <c r="Y719" s="2093">
        <v>1887</v>
      </c>
      <c r="Z719" s="1604">
        <v>1893</v>
      </c>
      <c r="AA719" s="1604">
        <v>1746</v>
      </c>
      <c r="AB719" s="3802">
        <v>1707</v>
      </c>
      <c r="AC719" s="1422">
        <f>SUM(E719:AB719)</f>
        <v>45417</v>
      </c>
      <c r="AD719" s="1129"/>
      <c r="AE719" s="73"/>
      <c r="AF719" s="73"/>
      <c r="AG719" s="73"/>
      <c r="AH719" s="73"/>
      <c r="AI719" s="73"/>
      <c r="AJ719" s="73"/>
      <c r="AK719" s="73"/>
      <c r="AL719" s="73"/>
      <c r="AM719" s="73"/>
      <c r="AN719" s="73"/>
      <c r="AO719" s="73"/>
      <c r="AP719" s="73"/>
      <c r="AQ719" s="73"/>
      <c r="AR719" s="73"/>
      <c r="AS719" s="73"/>
      <c r="AT719" s="73"/>
      <c r="AU719" s="73"/>
      <c r="AV719" s="73"/>
      <c r="AW719" s="73"/>
      <c r="AX719" s="73"/>
      <c r="AY719" s="73"/>
      <c r="AZ719" s="73"/>
      <c r="BA719" s="73"/>
      <c r="BB719" s="73"/>
      <c r="BC719" s="73"/>
    </row>
    <row r="720" spans="1:55" s="14" customFormat="1" ht="12.75" customHeight="1">
      <c r="A720" s="4996"/>
      <c r="B720" s="4998"/>
      <c r="C720" s="3692" t="s">
        <v>315</v>
      </c>
      <c r="D720" s="774" t="s">
        <v>340</v>
      </c>
      <c r="E720" s="432">
        <v>7156.7727363665808</v>
      </c>
      <c r="F720" s="433">
        <v>6970.4333437742589</v>
      </c>
      <c r="G720" s="433">
        <v>6843.5997106785844</v>
      </c>
      <c r="H720" s="1092">
        <v>6632.2482613364227</v>
      </c>
      <c r="I720" s="433">
        <v>6526.591530040776</v>
      </c>
      <c r="J720" s="433">
        <v>6671.6398284080051</v>
      </c>
      <c r="K720" s="433">
        <v>7370.1947057048637</v>
      </c>
      <c r="L720" s="433">
        <v>8191.1213518052582</v>
      </c>
      <c r="M720" s="433">
        <v>9556.529077023728</v>
      </c>
      <c r="N720" s="1092">
        <v>10165.909796963575</v>
      </c>
      <c r="O720" s="433">
        <v>10075.665585955103</v>
      </c>
      <c r="P720" s="433">
        <v>9856.9523180342112</v>
      </c>
      <c r="Q720" s="433">
        <v>9582.8870910597707</v>
      </c>
      <c r="R720" s="433">
        <v>9531.0618506019564</v>
      </c>
      <c r="S720" s="433">
        <v>9986.9247518943484</v>
      </c>
      <c r="T720" s="433">
        <v>10281.221911815735</v>
      </c>
      <c r="U720" s="433">
        <v>10471.99622803599</v>
      </c>
      <c r="V720" s="1092">
        <v>10150.86917460766</v>
      </c>
      <c r="W720" s="433">
        <v>9887.8566433782798</v>
      </c>
      <c r="X720" s="433">
        <v>9398.6380396310615</v>
      </c>
      <c r="Y720" s="433">
        <v>9031.3339546270799</v>
      </c>
      <c r="Z720" s="433">
        <v>8783.4149395323457</v>
      </c>
      <c r="AA720" s="433">
        <v>8318.3054163693705</v>
      </c>
      <c r="AB720" s="434">
        <v>7779.5854002639499</v>
      </c>
      <c r="AC720" s="1544"/>
      <c r="AD720" s="1129"/>
      <c r="AE720" s="73"/>
      <c r="AF720" s="73"/>
      <c r="AG720" s="73"/>
      <c r="AH720" s="73"/>
      <c r="AI720" s="73"/>
      <c r="AJ720" s="73"/>
      <c r="AK720" s="73"/>
      <c r="AL720" s="73"/>
      <c r="AM720" s="73"/>
      <c r="AN720" s="73"/>
      <c r="AO720" s="73"/>
      <c r="AP720" s="73"/>
      <c r="AQ720" s="73"/>
      <c r="AR720" s="73"/>
      <c r="AS720" s="73"/>
      <c r="AT720" s="73"/>
      <c r="AU720" s="73"/>
      <c r="AV720" s="73"/>
      <c r="AW720" s="73"/>
      <c r="AX720" s="73"/>
      <c r="AY720" s="73"/>
      <c r="AZ720" s="73"/>
      <c r="BA720" s="73"/>
      <c r="BB720" s="73"/>
      <c r="BC720" s="73"/>
    </row>
    <row r="721" spans="1:56" s="14" customFormat="1" ht="12.75" customHeight="1">
      <c r="A721" s="4996"/>
      <c r="B721" s="4998"/>
      <c r="C721" s="2075" t="s">
        <v>342</v>
      </c>
      <c r="D721" s="1370" t="s">
        <v>110</v>
      </c>
      <c r="E721" s="1935">
        <v>408</v>
      </c>
      <c r="F721" s="1936">
        <v>384</v>
      </c>
      <c r="G721" s="1936">
        <v>378</v>
      </c>
      <c r="H721" s="1938">
        <v>378</v>
      </c>
      <c r="I721" s="1936">
        <v>360</v>
      </c>
      <c r="J721" s="1936">
        <v>360</v>
      </c>
      <c r="K721" s="1936">
        <v>384</v>
      </c>
      <c r="L721" s="1936">
        <v>426</v>
      </c>
      <c r="M721" s="1936">
        <v>492</v>
      </c>
      <c r="N721" s="1938">
        <v>570</v>
      </c>
      <c r="O721" s="1936">
        <v>582</v>
      </c>
      <c r="P721" s="1936">
        <v>564</v>
      </c>
      <c r="Q721" s="1936">
        <v>558</v>
      </c>
      <c r="R721" s="1936">
        <v>534</v>
      </c>
      <c r="S721" s="1936">
        <v>546</v>
      </c>
      <c r="T721" s="1936">
        <v>588</v>
      </c>
      <c r="U721" s="1936">
        <v>606</v>
      </c>
      <c r="V721" s="1938">
        <v>594</v>
      </c>
      <c r="W721" s="1936">
        <v>564</v>
      </c>
      <c r="X721" s="1936">
        <v>546</v>
      </c>
      <c r="Y721" s="1936">
        <v>504</v>
      </c>
      <c r="Z721" s="1936">
        <v>498</v>
      </c>
      <c r="AA721" s="1936">
        <v>474</v>
      </c>
      <c r="AB721" s="1937">
        <v>438</v>
      </c>
      <c r="AC721" s="1544"/>
      <c r="AD721" s="1129"/>
      <c r="AE721" s="73"/>
      <c r="AF721" s="73"/>
      <c r="AG721" s="73"/>
      <c r="AH721" s="73"/>
      <c r="AI721" s="73"/>
      <c r="AJ721" s="73"/>
      <c r="AK721" s="73"/>
      <c r="AL721" s="73"/>
      <c r="AM721" s="73"/>
      <c r="AN721" s="73"/>
      <c r="AO721" s="73"/>
      <c r="AP721" s="73"/>
      <c r="AQ721" s="73"/>
      <c r="AR721" s="73"/>
      <c r="AS721" s="73"/>
      <c r="AT721" s="73"/>
      <c r="AU721" s="73"/>
      <c r="AV721" s="73"/>
      <c r="AW721" s="73"/>
      <c r="AX721" s="73"/>
      <c r="AY721" s="73"/>
      <c r="AZ721" s="73"/>
      <c r="BA721" s="73"/>
      <c r="BB721" s="73"/>
      <c r="BC721" s="73"/>
    </row>
    <row r="722" spans="1:56" s="35" customFormat="1" ht="12.75" customHeight="1" thickBot="1">
      <c r="A722" s="4997"/>
      <c r="B722" s="4999"/>
      <c r="C722" s="1827" t="s">
        <v>315</v>
      </c>
      <c r="D722" s="1455" t="s">
        <v>111</v>
      </c>
      <c r="E722" s="1153">
        <v>0.21974248927038625</v>
      </c>
      <c r="F722" s="1154">
        <v>0.22869757174392935</v>
      </c>
      <c r="G722" s="1154">
        <v>0.23031938821412506</v>
      </c>
      <c r="H722" s="1239">
        <v>0.23316302833255922</v>
      </c>
      <c r="I722" s="1154">
        <v>0.23465533522190746</v>
      </c>
      <c r="J722" s="1154">
        <v>0.22637159981558322</v>
      </c>
      <c r="K722" s="1154">
        <v>0.2126508531002913</v>
      </c>
      <c r="L722" s="1154">
        <v>0.21385767790262172</v>
      </c>
      <c r="M722" s="1154">
        <v>0.23067010309278352</v>
      </c>
      <c r="N722" s="1239">
        <v>0.22918558885861337</v>
      </c>
      <c r="O722" s="1154">
        <v>0.21724558196221816</v>
      </c>
      <c r="P722" s="1154">
        <v>0.21838006230529594</v>
      </c>
      <c r="Q722" s="1154">
        <v>0.21017274472168906</v>
      </c>
      <c r="R722" s="1154">
        <v>0.21506761107533806</v>
      </c>
      <c r="S722" s="1154">
        <v>0.22896764252696455</v>
      </c>
      <c r="T722" s="1154">
        <v>0.22428229665071769</v>
      </c>
      <c r="U722" s="1154">
        <v>0.22708578143360753</v>
      </c>
      <c r="V722" s="1239">
        <v>0.22794786298878447</v>
      </c>
      <c r="W722" s="1154">
        <v>0.22581648522550543</v>
      </c>
      <c r="X722" s="1154">
        <v>0.2148220698661443</v>
      </c>
      <c r="Y722" s="1155">
        <v>0.21365489130434784</v>
      </c>
      <c r="Z722" s="1154">
        <v>0.22070654074851348</v>
      </c>
      <c r="AA722" s="1154">
        <v>0.21468092954629289</v>
      </c>
      <c r="AB722" s="1215">
        <v>0.22490118577075099</v>
      </c>
      <c r="AC722" s="1424">
        <f t="shared" ref="AC722" si="150">AC719/AC718</f>
        <v>0.22238380633409718</v>
      </c>
      <c r="AD722" s="1141"/>
      <c r="AE722" s="39"/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73"/>
    </row>
    <row r="723" spans="1:56" s="14" customFormat="1" ht="12.75" customHeight="1">
      <c r="A723" s="5001" t="s">
        <v>176</v>
      </c>
      <c r="B723" s="5000" t="s">
        <v>170</v>
      </c>
      <c r="C723" s="1824" t="s">
        <v>502</v>
      </c>
      <c r="D723" s="1410" t="s">
        <v>108</v>
      </c>
      <c r="E723" s="1802">
        <v>4950</v>
      </c>
      <c r="F723" s="1191">
        <v>4656</v>
      </c>
      <c r="G723" s="1191">
        <v>4587</v>
      </c>
      <c r="H723" s="1249">
        <v>4554</v>
      </c>
      <c r="I723" s="1191">
        <v>4578</v>
      </c>
      <c r="J723" s="1191">
        <v>4788</v>
      </c>
      <c r="K723" s="1191">
        <v>5151</v>
      </c>
      <c r="L723" s="1191">
        <v>5832</v>
      </c>
      <c r="M723" s="1191">
        <v>6687</v>
      </c>
      <c r="N723" s="1249">
        <v>7089</v>
      </c>
      <c r="O723" s="1191">
        <v>7023</v>
      </c>
      <c r="P723" s="1191">
        <v>6984</v>
      </c>
      <c r="Q723" s="1191">
        <v>6720</v>
      </c>
      <c r="R723" s="1191">
        <v>6813</v>
      </c>
      <c r="S723" s="1191">
        <v>7110</v>
      </c>
      <c r="T723" s="1191">
        <v>7362</v>
      </c>
      <c r="U723" s="1191">
        <v>7206</v>
      </c>
      <c r="V723" s="1249">
        <v>7125</v>
      </c>
      <c r="W723" s="1191">
        <v>7020</v>
      </c>
      <c r="X723" s="1191">
        <v>6696</v>
      </c>
      <c r="Y723" s="1192">
        <v>6363</v>
      </c>
      <c r="Z723" s="1191">
        <v>6033</v>
      </c>
      <c r="AA723" s="1191">
        <v>5559</v>
      </c>
      <c r="AB723" s="2126">
        <v>5229</v>
      </c>
      <c r="AC723" s="1470">
        <f>SUM(E723:AB723)</f>
        <v>146115</v>
      </c>
      <c r="AD723" s="1129"/>
      <c r="AE723" s="73"/>
      <c r="AF723" s="73"/>
      <c r="AG723" s="73"/>
      <c r="AH723" s="73"/>
      <c r="AI723" s="73"/>
      <c r="AJ723" s="73"/>
      <c r="AK723" s="73"/>
      <c r="AL723" s="73"/>
      <c r="AM723" s="73"/>
      <c r="AN723" s="73"/>
      <c r="AO723" s="73"/>
      <c r="AP723" s="73"/>
      <c r="AQ723" s="73"/>
      <c r="AR723" s="73"/>
      <c r="AS723" s="73"/>
      <c r="AT723" s="73"/>
      <c r="AU723" s="73"/>
      <c r="AV723" s="73"/>
      <c r="AW723" s="73"/>
      <c r="AX723" s="73"/>
      <c r="AY723" s="73"/>
      <c r="AZ723" s="73"/>
      <c r="BA723" s="73"/>
      <c r="BB723" s="73"/>
      <c r="BC723" s="73"/>
    </row>
    <row r="724" spans="1:56" s="14" customFormat="1" ht="12.75" customHeight="1">
      <c r="A724" s="4991"/>
      <c r="B724" s="4994"/>
      <c r="C724" s="1834" t="s">
        <v>502</v>
      </c>
      <c r="D724" s="1370" t="s">
        <v>109</v>
      </c>
      <c r="E724" s="2109">
        <v>1128</v>
      </c>
      <c r="F724" s="1604">
        <v>1071</v>
      </c>
      <c r="G724" s="1604">
        <v>1050</v>
      </c>
      <c r="H724" s="2094">
        <v>1050</v>
      </c>
      <c r="I724" s="1604">
        <v>1077</v>
      </c>
      <c r="J724" s="1604">
        <v>1074</v>
      </c>
      <c r="K724" s="1604">
        <v>1146</v>
      </c>
      <c r="L724" s="1604">
        <v>1302</v>
      </c>
      <c r="M724" s="1604">
        <v>1809</v>
      </c>
      <c r="N724" s="2094">
        <v>1914</v>
      </c>
      <c r="O724" s="1604">
        <v>1809</v>
      </c>
      <c r="P724" s="1604">
        <v>1809</v>
      </c>
      <c r="Q724" s="1604">
        <v>1521</v>
      </c>
      <c r="R724" s="1604">
        <v>1749</v>
      </c>
      <c r="S724" s="1604">
        <v>1884</v>
      </c>
      <c r="T724" s="1604">
        <v>1860</v>
      </c>
      <c r="U724" s="1604">
        <v>1812</v>
      </c>
      <c r="V724" s="2094">
        <v>1845</v>
      </c>
      <c r="W724" s="1604">
        <v>1737</v>
      </c>
      <c r="X724" s="1604">
        <v>1536</v>
      </c>
      <c r="Y724" s="2093">
        <v>1392</v>
      </c>
      <c r="Z724" s="1604">
        <v>1290</v>
      </c>
      <c r="AA724" s="1604">
        <v>1173</v>
      </c>
      <c r="AB724" s="3802">
        <v>1161</v>
      </c>
      <c r="AC724" s="1464">
        <f>SUM(E724:AB724)</f>
        <v>35199</v>
      </c>
      <c r="AD724" s="1129"/>
      <c r="AE724" s="73"/>
      <c r="AF724" s="73"/>
      <c r="AG724" s="73"/>
      <c r="AH724" s="73"/>
      <c r="AI724" s="73"/>
      <c r="AJ724" s="73"/>
      <c r="AK724" s="73"/>
      <c r="AL724" s="73"/>
      <c r="AM724" s="73"/>
      <c r="AN724" s="73"/>
      <c r="AO724" s="73"/>
      <c r="AP724" s="73"/>
      <c r="AQ724" s="73"/>
      <c r="AR724" s="73"/>
      <c r="AS724" s="73"/>
      <c r="AT724" s="73"/>
      <c r="AU724" s="73"/>
      <c r="AV724" s="73"/>
      <c r="AW724" s="73"/>
      <c r="AX724" s="73"/>
      <c r="AY724" s="73"/>
      <c r="AZ724" s="73"/>
      <c r="BA724" s="73"/>
      <c r="BB724" s="73"/>
      <c r="BC724" s="73"/>
    </row>
    <row r="725" spans="1:56" s="14" customFormat="1" ht="12.75" customHeight="1">
      <c r="A725" s="4996"/>
      <c r="B725" s="4998"/>
      <c r="C725" s="1871" t="s">
        <v>315</v>
      </c>
      <c r="D725" s="774" t="s">
        <v>340</v>
      </c>
      <c r="E725" s="432">
        <f>SQRT(E723^2+E724^2)</f>
        <v>5076.8970838495434</v>
      </c>
      <c r="F725" s="433">
        <f t="shared" ref="F725:AB725" si="151">SQRT(F723^2+F724^2)</f>
        <v>4777.5911294291391</v>
      </c>
      <c r="G725" s="433">
        <f t="shared" si="151"/>
        <v>4705.6422515954182</v>
      </c>
      <c r="H725" s="1092">
        <f t="shared" si="151"/>
        <v>4673.4800737779979</v>
      </c>
      <c r="I725" s="433">
        <f t="shared" si="151"/>
        <v>4702.9791621907061</v>
      </c>
      <c r="J725" s="433">
        <f t="shared" si="151"/>
        <v>4906.9766659318848</v>
      </c>
      <c r="K725" s="433">
        <f t="shared" si="151"/>
        <v>5276.9420121884987</v>
      </c>
      <c r="L725" s="433">
        <f t="shared" si="151"/>
        <v>5975.5692615850412</v>
      </c>
      <c r="M725" s="433">
        <f t="shared" si="151"/>
        <v>6927.3696306751235</v>
      </c>
      <c r="N725" s="1092">
        <f t="shared" si="151"/>
        <v>7342.8412075980505</v>
      </c>
      <c r="O725" s="433">
        <f t="shared" si="151"/>
        <v>7252.2417223917737</v>
      </c>
      <c r="P725" s="433">
        <f t="shared" si="151"/>
        <v>7214.4810624188349</v>
      </c>
      <c r="Q725" s="433">
        <f t="shared" si="151"/>
        <v>6889.9812046187762</v>
      </c>
      <c r="R725" s="433">
        <f t="shared" si="151"/>
        <v>7033.9156946895519</v>
      </c>
      <c r="S725" s="433">
        <f t="shared" si="151"/>
        <v>7355.3759931087143</v>
      </c>
      <c r="T725" s="433">
        <f t="shared" si="151"/>
        <v>7593.3289142509821</v>
      </c>
      <c r="U725" s="433">
        <f t="shared" si="151"/>
        <v>7430.3283911278104</v>
      </c>
      <c r="V725" s="1092">
        <f t="shared" si="151"/>
        <v>7360.003396738347</v>
      </c>
      <c r="W725" s="433">
        <f t="shared" si="151"/>
        <v>7231.7058153661092</v>
      </c>
      <c r="X725" s="433">
        <f t="shared" si="151"/>
        <v>6869.9135365738048</v>
      </c>
      <c r="Y725" s="433">
        <f t="shared" si="151"/>
        <v>6513.4808666334466</v>
      </c>
      <c r="Z725" s="433">
        <f t="shared" si="151"/>
        <v>6169.3750899098359</v>
      </c>
      <c r="AA725" s="433">
        <f t="shared" si="151"/>
        <v>5681.409156186518</v>
      </c>
      <c r="AB725" s="434">
        <f t="shared" si="151"/>
        <v>5356.3384881838829</v>
      </c>
      <c r="AC725" s="1545"/>
      <c r="AD725" s="1129"/>
      <c r="AE725" s="73"/>
      <c r="AF725" s="73"/>
      <c r="AG725" s="73"/>
      <c r="AH725" s="73"/>
      <c r="AI725" s="73"/>
      <c r="AJ725" s="73"/>
      <c r="AK725" s="73"/>
      <c r="AL725" s="73"/>
      <c r="AM725" s="73"/>
      <c r="AN725" s="73"/>
      <c r="AO725" s="73"/>
      <c r="AP725" s="73"/>
      <c r="AQ725" s="73"/>
      <c r="AR725" s="73"/>
      <c r="AS725" s="73"/>
      <c r="AT725" s="73"/>
      <c r="AU725" s="73"/>
      <c r="AV725" s="73"/>
      <c r="AW725" s="73"/>
      <c r="AX725" s="73"/>
      <c r="AY725" s="73"/>
      <c r="AZ725" s="73"/>
      <c r="BA725" s="73"/>
      <c r="BB725" s="73"/>
      <c r="BC725" s="73"/>
    </row>
    <row r="726" spans="1:56" s="14" customFormat="1" ht="12.75" customHeight="1">
      <c r="A726" s="4996"/>
      <c r="B726" s="4998"/>
      <c r="C726" s="2075" t="s">
        <v>342</v>
      </c>
      <c r="D726" s="1370" t="s">
        <v>110</v>
      </c>
      <c r="E726" s="1935">
        <v>276</v>
      </c>
      <c r="F726" s="1936">
        <v>258</v>
      </c>
      <c r="G726" s="1936">
        <v>246</v>
      </c>
      <c r="H726" s="1938">
        <v>252</v>
      </c>
      <c r="I726" s="1936">
        <v>246</v>
      </c>
      <c r="J726" s="1936">
        <v>252</v>
      </c>
      <c r="K726" s="1936">
        <v>276</v>
      </c>
      <c r="L726" s="1936">
        <v>306</v>
      </c>
      <c r="M726" s="1936">
        <v>360</v>
      </c>
      <c r="N726" s="1938">
        <v>396</v>
      </c>
      <c r="O726" s="1936">
        <v>390</v>
      </c>
      <c r="P726" s="1936">
        <v>390</v>
      </c>
      <c r="Q726" s="1936">
        <v>378</v>
      </c>
      <c r="R726" s="1936">
        <v>378</v>
      </c>
      <c r="S726" s="1936">
        <v>390</v>
      </c>
      <c r="T726" s="1936">
        <v>414</v>
      </c>
      <c r="U726" s="1936">
        <v>414</v>
      </c>
      <c r="V726" s="1938">
        <v>402</v>
      </c>
      <c r="W726" s="1936">
        <v>396</v>
      </c>
      <c r="X726" s="1936">
        <v>384</v>
      </c>
      <c r="Y726" s="1936">
        <v>366</v>
      </c>
      <c r="Z726" s="1936">
        <v>342</v>
      </c>
      <c r="AA726" s="1936">
        <v>318</v>
      </c>
      <c r="AB726" s="1937">
        <v>300</v>
      </c>
      <c r="AC726" s="1545"/>
      <c r="AD726" s="1129"/>
      <c r="AE726" s="73"/>
      <c r="AF726" s="73"/>
      <c r="AG726" s="73"/>
      <c r="AH726" s="73"/>
      <c r="AI726" s="73"/>
      <c r="AJ726" s="73"/>
      <c r="AK726" s="73"/>
      <c r="AL726" s="73"/>
      <c r="AM726" s="73"/>
      <c r="AN726" s="73"/>
      <c r="AO726" s="73"/>
      <c r="AP726" s="73"/>
      <c r="AQ726" s="73"/>
      <c r="AR726" s="73"/>
      <c r="AS726" s="73"/>
      <c r="AT726" s="73"/>
      <c r="AU726" s="73"/>
      <c r="AV726" s="73"/>
      <c r="AW726" s="73"/>
      <c r="AX726" s="73"/>
      <c r="AY726" s="73"/>
      <c r="AZ726" s="73"/>
      <c r="BA726" s="73"/>
      <c r="BB726" s="73"/>
      <c r="BC726" s="73"/>
    </row>
    <row r="727" spans="1:56" s="35" customFormat="1" ht="12.75" customHeight="1" thickBot="1">
      <c r="A727" s="4996"/>
      <c r="B727" s="4998"/>
      <c r="C727" s="1827" t="s">
        <v>315</v>
      </c>
      <c r="D727" s="1373" t="s">
        <v>111</v>
      </c>
      <c r="E727" s="1137">
        <f t="shared" ref="E727:AB727" si="152">E724/E723</f>
        <v>0.22787878787878788</v>
      </c>
      <c r="F727" s="1138">
        <f t="shared" si="152"/>
        <v>0.23002577319587628</v>
      </c>
      <c r="G727" s="1138">
        <f t="shared" si="152"/>
        <v>0.22890778286461741</v>
      </c>
      <c r="H727" s="1236">
        <f t="shared" si="152"/>
        <v>0.23056653491436099</v>
      </c>
      <c r="I727" s="1138">
        <f t="shared" si="152"/>
        <v>0.23525557011795545</v>
      </c>
      <c r="J727" s="1138">
        <f t="shared" si="152"/>
        <v>0.22431077694235588</v>
      </c>
      <c r="K727" s="1138">
        <f t="shared" si="152"/>
        <v>0.22248107163657543</v>
      </c>
      <c r="L727" s="1138">
        <f t="shared" si="152"/>
        <v>0.22325102880658437</v>
      </c>
      <c r="M727" s="1138">
        <f t="shared" si="152"/>
        <v>0.27052489905787347</v>
      </c>
      <c r="N727" s="1236">
        <f t="shared" si="152"/>
        <v>0.26999576809140924</v>
      </c>
      <c r="O727" s="1138">
        <f t="shared" si="152"/>
        <v>0.25758222981631779</v>
      </c>
      <c r="P727" s="1138">
        <f t="shared" si="152"/>
        <v>0.25902061855670105</v>
      </c>
      <c r="Q727" s="1138">
        <f t="shared" si="152"/>
        <v>0.22633928571428572</v>
      </c>
      <c r="R727" s="1138">
        <f t="shared" si="152"/>
        <v>0.25671510347864379</v>
      </c>
      <c r="S727" s="1138">
        <f t="shared" si="152"/>
        <v>0.2649789029535865</v>
      </c>
      <c r="T727" s="1138">
        <f t="shared" si="152"/>
        <v>0.25264873675631622</v>
      </c>
      <c r="U727" s="1138">
        <f t="shared" si="152"/>
        <v>0.25145711906744378</v>
      </c>
      <c r="V727" s="1236">
        <f t="shared" si="152"/>
        <v>0.25894736842105265</v>
      </c>
      <c r="W727" s="1138">
        <f t="shared" si="152"/>
        <v>0.24743589743589745</v>
      </c>
      <c r="X727" s="1138">
        <f t="shared" si="152"/>
        <v>0.22939068100358423</v>
      </c>
      <c r="Y727" s="1144">
        <f t="shared" si="152"/>
        <v>0.21876473361621876</v>
      </c>
      <c r="Z727" s="1138">
        <f t="shared" si="152"/>
        <v>0.21382396817503729</v>
      </c>
      <c r="AA727" s="1138">
        <f t="shared" si="152"/>
        <v>0.21100917431192662</v>
      </c>
      <c r="AB727" s="1139">
        <f t="shared" si="152"/>
        <v>0.22203098106712565</v>
      </c>
      <c r="AC727" s="1613">
        <f>AC724/AC723</f>
        <v>0.24089929165383431</v>
      </c>
      <c r="AD727" s="1141"/>
      <c r="AE727" s="39"/>
      <c r="AF727" s="39"/>
      <c r="AG727" s="39"/>
      <c r="AH727" s="39"/>
      <c r="AI727" s="39"/>
      <c r="AJ727" s="39"/>
      <c r="AK727" s="39"/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73"/>
    </row>
    <row r="728" spans="1:56" s="73" customFormat="1" ht="12.75" customHeight="1">
      <c r="A728" s="2331" t="s">
        <v>290</v>
      </c>
      <c r="B728" s="2584"/>
      <c r="C728" s="2585" t="s">
        <v>315</v>
      </c>
      <c r="D728" s="2586"/>
      <c r="E728" s="2334">
        <f t="shared" ref="E728:AB728" si="153">E718+E723</f>
        <v>11940</v>
      </c>
      <c r="F728" s="1785">
        <f t="shared" si="153"/>
        <v>11451</v>
      </c>
      <c r="G728" s="1785">
        <f t="shared" si="153"/>
        <v>11256</v>
      </c>
      <c r="H728" s="1785">
        <f t="shared" si="153"/>
        <v>11013</v>
      </c>
      <c r="I728" s="1785">
        <f t="shared" si="153"/>
        <v>10932</v>
      </c>
      <c r="J728" s="1785">
        <f t="shared" si="153"/>
        <v>11295</v>
      </c>
      <c r="K728" s="1785">
        <f t="shared" si="153"/>
        <v>12360</v>
      </c>
      <c r="L728" s="1785">
        <f t="shared" si="153"/>
        <v>13842</v>
      </c>
      <c r="M728" s="1785">
        <f t="shared" si="153"/>
        <v>15999</v>
      </c>
      <c r="N728" s="1785">
        <f t="shared" si="153"/>
        <v>16998</v>
      </c>
      <c r="O728" s="1785">
        <f t="shared" si="153"/>
        <v>16869</v>
      </c>
      <c r="P728" s="1785">
        <f t="shared" si="153"/>
        <v>16614</v>
      </c>
      <c r="Q728" s="1785">
        <f t="shared" si="153"/>
        <v>16098</v>
      </c>
      <c r="R728" s="1785">
        <f t="shared" si="153"/>
        <v>16131</v>
      </c>
      <c r="S728" s="1785">
        <f t="shared" si="153"/>
        <v>16845</v>
      </c>
      <c r="T728" s="1785">
        <f t="shared" si="153"/>
        <v>17394</v>
      </c>
      <c r="U728" s="1785">
        <f t="shared" si="153"/>
        <v>17418</v>
      </c>
      <c r="V728" s="1785">
        <f t="shared" si="153"/>
        <v>17022</v>
      </c>
      <c r="W728" s="1785">
        <f t="shared" si="153"/>
        <v>16665</v>
      </c>
      <c r="X728" s="1785">
        <f t="shared" si="153"/>
        <v>15885</v>
      </c>
      <c r="Y728" s="1785">
        <f t="shared" si="153"/>
        <v>15195</v>
      </c>
      <c r="Z728" s="1785">
        <f t="shared" si="153"/>
        <v>14610</v>
      </c>
      <c r="AA728" s="1785">
        <f t="shared" si="153"/>
        <v>13692</v>
      </c>
      <c r="AB728" s="1785">
        <f t="shared" si="153"/>
        <v>12819</v>
      </c>
      <c r="AC728" s="1537"/>
      <c r="AD728" s="1538"/>
      <c r="BD728" s="45"/>
    </row>
    <row r="729" spans="1:56" s="73" customFormat="1" ht="12.75" customHeight="1">
      <c r="A729" s="2335" t="s">
        <v>313</v>
      </c>
      <c r="B729" s="2587"/>
      <c r="C729" s="2588" t="s">
        <v>315</v>
      </c>
      <c r="D729" s="2589"/>
      <c r="E729" s="2338">
        <f t="shared" ref="E729:AB729" si="154">E719+E724</f>
        <v>2664</v>
      </c>
      <c r="F729" s="1782">
        <f t="shared" si="154"/>
        <v>2625</v>
      </c>
      <c r="G729" s="1782">
        <f t="shared" si="154"/>
        <v>2586</v>
      </c>
      <c r="H729" s="1782">
        <f t="shared" si="154"/>
        <v>2556</v>
      </c>
      <c r="I729" s="1782">
        <f t="shared" si="154"/>
        <v>2568</v>
      </c>
      <c r="J729" s="1782">
        <f t="shared" si="154"/>
        <v>2547</v>
      </c>
      <c r="K729" s="1782">
        <f t="shared" si="154"/>
        <v>2679</v>
      </c>
      <c r="L729" s="1782">
        <f t="shared" si="154"/>
        <v>3015</v>
      </c>
      <c r="M729" s="1782">
        <f t="shared" si="154"/>
        <v>3957</v>
      </c>
      <c r="N729" s="1782">
        <f t="shared" si="154"/>
        <v>4185</v>
      </c>
      <c r="O729" s="1782">
        <f t="shared" si="154"/>
        <v>3948</v>
      </c>
      <c r="P729" s="1782">
        <f t="shared" si="154"/>
        <v>3912</v>
      </c>
      <c r="Q729" s="1782">
        <f t="shared" si="154"/>
        <v>3492</v>
      </c>
      <c r="R729" s="1782">
        <f t="shared" si="154"/>
        <v>3753</v>
      </c>
      <c r="S729" s="1782">
        <f t="shared" si="154"/>
        <v>4113</v>
      </c>
      <c r="T729" s="1782">
        <f t="shared" si="154"/>
        <v>4110</v>
      </c>
      <c r="U729" s="1782">
        <f t="shared" si="154"/>
        <v>4131</v>
      </c>
      <c r="V729" s="1782">
        <f t="shared" si="154"/>
        <v>4101</v>
      </c>
      <c r="W729" s="1782">
        <f t="shared" si="154"/>
        <v>3915</v>
      </c>
      <c r="X729" s="1782">
        <f t="shared" si="154"/>
        <v>3510</v>
      </c>
      <c r="Y729" s="1782">
        <f t="shared" si="154"/>
        <v>3279</v>
      </c>
      <c r="Z729" s="1782">
        <f t="shared" si="154"/>
        <v>3183</v>
      </c>
      <c r="AA729" s="1782">
        <f t="shared" si="154"/>
        <v>2919</v>
      </c>
      <c r="AB729" s="1782">
        <f t="shared" si="154"/>
        <v>2868</v>
      </c>
      <c r="AC729" s="1539"/>
      <c r="AD729" s="1538"/>
      <c r="BD729" s="45"/>
    </row>
    <row r="730" spans="1:56" s="73" customFormat="1" ht="12.75" customHeight="1" thickBot="1">
      <c r="A730" s="2339" t="s">
        <v>308</v>
      </c>
      <c r="B730" s="2590"/>
      <c r="C730" s="2591" t="s">
        <v>315</v>
      </c>
      <c r="D730" s="2592"/>
      <c r="E730" s="2342">
        <f>SQRT(E729*E729+E728*E728)</f>
        <v>12233.580669615907</v>
      </c>
      <c r="F730" s="1783">
        <f t="shared" ref="F730:AB730" si="155">SQRT(F729*F729+F728*F728)</f>
        <v>11748.022216526491</v>
      </c>
      <c r="G730" s="1783">
        <f t="shared" si="155"/>
        <v>11549.239455479308</v>
      </c>
      <c r="H730" s="1783">
        <f t="shared" si="155"/>
        <v>11305.720012453872</v>
      </c>
      <c r="I730" s="1783">
        <f t="shared" si="155"/>
        <v>11229.570250014023</v>
      </c>
      <c r="J730" s="1783">
        <f t="shared" si="155"/>
        <v>11578.611056599146</v>
      </c>
      <c r="K730" s="1783">
        <f t="shared" si="155"/>
        <v>12647.0012651221</v>
      </c>
      <c r="L730" s="1783">
        <f t="shared" si="155"/>
        <v>14166.551768161509</v>
      </c>
      <c r="M730" s="1783">
        <f t="shared" si="155"/>
        <v>16481.075511021725</v>
      </c>
      <c r="N730" s="1783">
        <f t="shared" si="155"/>
        <v>17505.605645049818</v>
      </c>
      <c r="O730" s="1783">
        <f t="shared" si="155"/>
        <v>17324.833765436251</v>
      </c>
      <c r="P730" s="1783">
        <f t="shared" si="155"/>
        <v>17068.354929517958</v>
      </c>
      <c r="Q730" s="1783">
        <f t="shared" si="155"/>
        <v>16472.391083264141</v>
      </c>
      <c r="R730" s="1783">
        <f t="shared" si="155"/>
        <v>16561.82870337693</v>
      </c>
      <c r="S730" s="1783">
        <f t="shared" si="155"/>
        <v>17339.861418131346</v>
      </c>
      <c r="T730" s="1783">
        <f t="shared" si="155"/>
        <v>17872.977815685892</v>
      </c>
      <c r="U730" s="1783">
        <f t="shared" si="155"/>
        <v>17901.169933833935</v>
      </c>
      <c r="V730" s="1783">
        <f t="shared" si="155"/>
        <v>17509.045804954651</v>
      </c>
      <c r="W730" s="1783">
        <f t="shared" si="155"/>
        <v>17118.687157606451</v>
      </c>
      <c r="X730" s="1783">
        <f t="shared" si="155"/>
        <v>16268.169073377618</v>
      </c>
      <c r="Y730" s="1783">
        <f t="shared" si="155"/>
        <v>15544.76973132764</v>
      </c>
      <c r="Z730" s="1783">
        <f t="shared" si="155"/>
        <v>14952.711760747614</v>
      </c>
      <c r="AA730" s="1783">
        <f t="shared" si="155"/>
        <v>13999.693746650317</v>
      </c>
      <c r="AB730" s="1783">
        <f t="shared" si="155"/>
        <v>13135.912035332758</v>
      </c>
      <c r="AC730" s="1540"/>
      <c r="AD730" s="1538"/>
    </row>
    <row r="731" spans="1:56" s="8" customFormat="1" ht="12.75" customHeight="1" thickBot="1">
      <c r="A731" s="1164" t="s">
        <v>187</v>
      </c>
      <c r="B731" s="1166"/>
      <c r="C731" s="1358"/>
      <c r="D731" s="1358"/>
      <c r="E731" s="531">
        <v>1</v>
      </c>
      <c r="F731" s="532">
        <v>2</v>
      </c>
      <c r="G731" s="532">
        <v>3</v>
      </c>
      <c r="H731" s="1233">
        <v>4</v>
      </c>
      <c r="I731" s="532">
        <v>5</v>
      </c>
      <c r="J731" s="532">
        <v>6</v>
      </c>
      <c r="K731" s="532">
        <v>7</v>
      </c>
      <c r="L731" s="532">
        <v>8</v>
      </c>
      <c r="M731" s="532">
        <v>9</v>
      </c>
      <c r="N731" s="1233">
        <v>10</v>
      </c>
      <c r="O731" s="532">
        <v>11</v>
      </c>
      <c r="P731" s="532">
        <v>12</v>
      </c>
      <c r="Q731" s="532">
        <v>13</v>
      </c>
      <c r="R731" s="532">
        <v>14</v>
      </c>
      <c r="S731" s="532">
        <v>15</v>
      </c>
      <c r="T731" s="532">
        <v>16</v>
      </c>
      <c r="U731" s="532">
        <v>17</v>
      </c>
      <c r="V731" s="1233">
        <v>18</v>
      </c>
      <c r="W731" s="532">
        <v>19</v>
      </c>
      <c r="X731" s="532">
        <v>20</v>
      </c>
      <c r="Y731" s="1233">
        <v>21</v>
      </c>
      <c r="Z731" s="532">
        <v>22</v>
      </c>
      <c r="AA731" s="532">
        <v>23</v>
      </c>
      <c r="AB731" s="532">
        <v>24</v>
      </c>
      <c r="AC731" s="1166"/>
      <c r="AD731" s="1186"/>
    </row>
    <row r="732" spans="1:56" s="8" customFormat="1" ht="12.75" customHeight="1">
      <c r="A732" s="2498" t="s">
        <v>145</v>
      </c>
      <c r="B732" s="2499"/>
      <c r="C732" s="4297" t="s">
        <v>342</v>
      </c>
      <c r="D732" s="2500" t="s">
        <v>112</v>
      </c>
      <c r="E732" s="3918">
        <v>36.6</v>
      </c>
      <c r="F732" s="3919">
        <v>36.200000000000003</v>
      </c>
      <c r="G732" s="3919">
        <v>36.299999999999997</v>
      </c>
      <c r="H732" s="3919">
        <v>36.200000000000003</v>
      </c>
      <c r="I732" s="3919">
        <v>36.200000000000003</v>
      </c>
      <c r="J732" s="3919">
        <v>36.299999999999997</v>
      </c>
      <c r="K732" s="3919">
        <v>36.299999999999997</v>
      </c>
      <c r="L732" s="3919">
        <v>35.9</v>
      </c>
      <c r="M732" s="3919">
        <v>35.4</v>
      </c>
      <c r="N732" s="3919">
        <v>35.6</v>
      </c>
      <c r="O732" s="3919">
        <v>35.700000000000003</v>
      </c>
      <c r="P732" s="3919">
        <v>35.6</v>
      </c>
      <c r="Q732" s="3919">
        <v>35.9</v>
      </c>
      <c r="R732" s="3919">
        <v>35.9</v>
      </c>
      <c r="S732" s="3919">
        <v>35.6</v>
      </c>
      <c r="T732" s="3919">
        <v>35.4</v>
      </c>
      <c r="U732" s="3919">
        <v>35.4</v>
      </c>
      <c r="V732" s="3919">
        <v>35.700000000000003</v>
      </c>
      <c r="W732" s="3919">
        <v>35.799999999999997</v>
      </c>
      <c r="X732" s="3919">
        <v>35.9</v>
      </c>
      <c r="Y732" s="3919">
        <v>36.4</v>
      </c>
      <c r="Z732" s="3919">
        <v>36.200000000000003</v>
      </c>
      <c r="AA732" s="3919">
        <v>36.4</v>
      </c>
      <c r="AB732" s="3920">
        <v>36.299999999999997</v>
      </c>
      <c r="AC732" s="2598"/>
      <c r="AD732" s="1186"/>
    </row>
    <row r="733" spans="1:56" s="8" customFormat="1" ht="12.75" customHeight="1" thickBot="1">
      <c r="A733" s="2502" t="s">
        <v>146</v>
      </c>
      <c r="B733" s="2506"/>
      <c r="C733" s="4307" t="s">
        <v>342</v>
      </c>
      <c r="D733" s="2504" t="s">
        <v>112</v>
      </c>
      <c r="E733" s="3921">
        <v>36.700000000000003</v>
      </c>
      <c r="F733" s="3922">
        <v>36.299999999999997</v>
      </c>
      <c r="G733" s="3922">
        <v>36.4</v>
      </c>
      <c r="H733" s="3922">
        <v>36.4</v>
      </c>
      <c r="I733" s="3922">
        <v>36.4</v>
      </c>
      <c r="J733" s="3922">
        <v>36.299999999999997</v>
      </c>
      <c r="K733" s="3922">
        <v>36.200000000000003</v>
      </c>
      <c r="L733" s="3922">
        <v>36</v>
      </c>
      <c r="M733" s="3922">
        <v>35.700000000000003</v>
      </c>
      <c r="N733" s="3922">
        <v>36.1</v>
      </c>
      <c r="O733" s="3922">
        <v>36.299999999999997</v>
      </c>
      <c r="P733" s="3922">
        <v>36.200000000000003</v>
      </c>
      <c r="Q733" s="3922">
        <v>36.299999999999997</v>
      </c>
      <c r="R733" s="3922">
        <v>36.200000000000003</v>
      </c>
      <c r="S733" s="3922">
        <v>36</v>
      </c>
      <c r="T733" s="3922">
        <v>35.9</v>
      </c>
      <c r="U733" s="3922">
        <v>35.9</v>
      </c>
      <c r="V733" s="3922">
        <v>36.200000000000003</v>
      </c>
      <c r="W733" s="3922">
        <v>36.200000000000003</v>
      </c>
      <c r="X733" s="3922">
        <v>36.299999999999997</v>
      </c>
      <c r="Y733" s="3922">
        <v>36.5</v>
      </c>
      <c r="Z733" s="3922">
        <v>36.6</v>
      </c>
      <c r="AA733" s="3922">
        <v>36.700000000000003</v>
      </c>
      <c r="AB733" s="3923">
        <v>36.5</v>
      </c>
      <c r="AC733" s="2599"/>
      <c r="AD733" s="1186"/>
    </row>
    <row r="734" spans="1:56" s="14" customFormat="1" ht="12.75" customHeight="1">
      <c r="A734" s="4990"/>
      <c r="B734" s="4993" t="s">
        <v>268</v>
      </c>
      <c r="C734" s="1824" t="s">
        <v>502</v>
      </c>
      <c r="D734" s="1368" t="s">
        <v>108</v>
      </c>
      <c r="E734" s="1802">
        <v>1650.6</v>
      </c>
      <c r="F734" s="1191">
        <v>1600.2</v>
      </c>
      <c r="G734" s="1191">
        <v>1614.2</v>
      </c>
      <c r="H734" s="1249">
        <v>1621.2</v>
      </c>
      <c r="I734" s="1191">
        <v>1640.8</v>
      </c>
      <c r="J734" s="1191">
        <v>1663.2</v>
      </c>
      <c r="K734" s="1191">
        <v>1691.2</v>
      </c>
      <c r="L734" s="1191">
        <v>1687</v>
      </c>
      <c r="M734" s="1191">
        <v>1681.4</v>
      </c>
      <c r="N734" s="1249">
        <v>1708</v>
      </c>
      <c r="O734" s="1191">
        <v>1712.2</v>
      </c>
      <c r="P734" s="1191">
        <v>1719.2</v>
      </c>
      <c r="Q734" s="1191">
        <v>1712.2</v>
      </c>
      <c r="R734" s="1191">
        <v>1705.2</v>
      </c>
      <c r="S734" s="1191">
        <v>1695.4</v>
      </c>
      <c r="T734" s="1191">
        <v>1730.4</v>
      </c>
      <c r="U734" s="1191">
        <v>1678.6</v>
      </c>
      <c r="V734" s="1249">
        <v>1715</v>
      </c>
      <c r="W734" s="1191">
        <v>1773.8</v>
      </c>
      <c r="X734" s="1191">
        <v>1752.8</v>
      </c>
      <c r="Y734" s="1192">
        <v>1748.6</v>
      </c>
      <c r="Z734" s="1191">
        <v>1754.2</v>
      </c>
      <c r="AA734" s="1191">
        <v>1701</v>
      </c>
      <c r="AB734" s="2126">
        <v>1653.4</v>
      </c>
      <c r="AC734" s="1518">
        <f>SUM(E734:AB734)</f>
        <v>40609.800000000003</v>
      </c>
      <c r="AD734" s="1129"/>
    </row>
    <row r="735" spans="1:56" s="14" customFormat="1" ht="12.75" customHeight="1">
      <c r="A735" s="4991"/>
      <c r="B735" s="4994"/>
      <c r="C735" s="1834" t="s">
        <v>502</v>
      </c>
      <c r="D735" s="1370" t="s">
        <v>109</v>
      </c>
      <c r="E735" s="2109">
        <v>352.8</v>
      </c>
      <c r="F735" s="1604">
        <v>341.6</v>
      </c>
      <c r="G735" s="1604">
        <v>338.8</v>
      </c>
      <c r="H735" s="2094">
        <v>340.2</v>
      </c>
      <c r="I735" s="1604">
        <v>343</v>
      </c>
      <c r="J735" s="1604">
        <v>344.4</v>
      </c>
      <c r="K735" s="1604">
        <v>341.6</v>
      </c>
      <c r="L735" s="1604">
        <v>337.4</v>
      </c>
      <c r="M735" s="1604">
        <v>350</v>
      </c>
      <c r="N735" s="2094">
        <v>357</v>
      </c>
      <c r="O735" s="1604">
        <v>355.6</v>
      </c>
      <c r="P735" s="1604">
        <v>359.8</v>
      </c>
      <c r="Q735" s="1604">
        <v>357</v>
      </c>
      <c r="R735" s="1604">
        <v>354.2</v>
      </c>
      <c r="S735" s="1604">
        <v>348.6</v>
      </c>
      <c r="T735" s="1604">
        <v>354.2</v>
      </c>
      <c r="U735" s="1604">
        <v>350</v>
      </c>
      <c r="V735" s="2094">
        <v>357</v>
      </c>
      <c r="W735" s="1604">
        <v>368.2</v>
      </c>
      <c r="X735" s="1604">
        <v>366.8</v>
      </c>
      <c r="Y735" s="2093">
        <v>365.4</v>
      </c>
      <c r="Z735" s="1604">
        <v>371</v>
      </c>
      <c r="AA735" s="1604">
        <v>361.2</v>
      </c>
      <c r="AB735" s="3802">
        <v>357</v>
      </c>
      <c r="AC735" s="1519">
        <f>SUM(E735:AB735)</f>
        <v>8472.7999999999993</v>
      </c>
      <c r="AD735" s="1129"/>
    </row>
    <row r="736" spans="1:56" s="14" customFormat="1" ht="12.75" customHeight="1">
      <c r="A736" s="4996"/>
      <c r="B736" s="4998"/>
      <c r="C736" s="1871" t="s">
        <v>315</v>
      </c>
      <c r="D736" s="774" t="s">
        <v>340</v>
      </c>
      <c r="E736" s="432">
        <v>1687.8827565918195</v>
      </c>
      <c r="F736" s="433">
        <v>1636.2550534681322</v>
      </c>
      <c r="G736" s="433">
        <v>1649.3717228084154</v>
      </c>
      <c r="H736" s="1092">
        <v>1656.5100301537568</v>
      </c>
      <c r="I736" s="433">
        <v>1676.2677709721677</v>
      </c>
      <c r="J736" s="433">
        <v>1698.483323438885</v>
      </c>
      <c r="K736" s="433">
        <v>1725.3544563364364</v>
      </c>
      <c r="L736" s="433">
        <v>1720.4091838862055</v>
      </c>
      <c r="M736" s="433">
        <v>1717.4416904221232</v>
      </c>
      <c r="N736" s="1092">
        <v>1744.910599429094</v>
      </c>
      <c r="O736" s="433">
        <v>1748.7367440526891</v>
      </c>
      <c r="P736" s="433">
        <v>1756.4466060771674</v>
      </c>
      <c r="Q736" s="433">
        <v>1749.021966700247</v>
      </c>
      <c r="R736" s="433">
        <v>1741.5983118962881</v>
      </c>
      <c r="S736" s="433">
        <v>1730.8677361369932</v>
      </c>
      <c r="T736" s="433">
        <v>1766.2790832708176</v>
      </c>
      <c r="U736" s="433">
        <v>1714.7005452848027</v>
      </c>
      <c r="V736" s="1092">
        <v>1751.7631118390409</v>
      </c>
      <c r="W736" s="433">
        <v>1811.6119010428254</v>
      </c>
      <c r="X736" s="433">
        <v>1790.7680140096315</v>
      </c>
      <c r="Y736" s="433">
        <v>1786.370375929919</v>
      </c>
      <c r="Z736" s="433">
        <v>1793.0026882299983</v>
      </c>
      <c r="AA736" s="433">
        <v>1738.9268069703221</v>
      </c>
      <c r="AB736" s="434">
        <v>1691.5024563978618</v>
      </c>
      <c r="AC736" s="1519"/>
      <c r="AD736" s="1129"/>
    </row>
    <row r="737" spans="1:30" s="14" customFormat="1" ht="12.75" customHeight="1">
      <c r="A737" s="4996"/>
      <c r="B737" s="4998"/>
      <c r="C737" s="2075" t="s">
        <v>342</v>
      </c>
      <c r="D737" s="1370" t="s">
        <v>110</v>
      </c>
      <c r="E737" s="1935">
        <v>27.2</v>
      </c>
      <c r="F737" s="1936">
        <v>27.2</v>
      </c>
      <c r="G737" s="1936">
        <v>26.4</v>
      </c>
      <c r="H737" s="1938">
        <v>26.4</v>
      </c>
      <c r="I737" s="1936">
        <v>27.2</v>
      </c>
      <c r="J737" s="1936">
        <v>28</v>
      </c>
      <c r="K737" s="1936">
        <v>27.2</v>
      </c>
      <c r="L737" s="1936">
        <v>28</v>
      </c>
      <c r="M737" s="1936">
        <v>28</v>
      </c>
      <c r="N737" s="1938">
        <v>28</v>
      </c>
      <c r="O737" s="1936">
        <v>28</v>
      </c>
      <c r="P737" s="1936">
        <v>28</v>
      </c>
      <c r="Q737" s="1936">
        <v>28</v>
      </c>
      <c r="R737" s="1936">
        <v>28.8</v>
      </c>
      <c r="S737" s="1936">
        <v>28.8</v>
      </c>
      <c r="T737" s="1936">
        <v>28.8</v>
      </c>
      <c r="U737" s="1936">
        <v>28.8</v>
      </c>
      <c r="V737" s="1938">
        <v>28</v>
      </c>
      <c r="W737" s="1936">
        <v>29.6</v>
      </c>
      <c r="X737" s="1936">
        <v>28</v>
      </c>
      <c r="Y737" s="1936">
        <v>28.8</v>
      </c>
      <c r="Z737" s="1936">
        <v>28.8</v>
      </c>
      <c r="AA737" s="1936">
        <v>28.8</v>
      </c>
      <c r="AB737" s="1937">
        <v>28</v>
      </c>
      <c r="AC737" s="1519"/>
      <c r="AD737" s="1129"/>
    </row>
    <row r="738" spans="1:30" s="35" customFormat="1" ht="12.75" customHeight="1" thickBot="1">
      <c r="A738" s="4997"/>
      <c r="B738" s="4999"/>
      <c r="C738" s="1827" t="s">
        <v>315</v>
      </c>
      <c r="D738" s="1455" t="s">
        <v>111</v>
      </c>
      <c r="E738" s="1153">
        <v>0.2137404580152672</v>
      </c>
      <c r="F738" s="1154">
        <v>0.21347331583552057</v>
      </c>
      <c r="G738" s="1154">
        <v>0.20988725065047703</v>
      </c>
      <c r="H738" s="1239">
        <v>0.20984455958549222</v>
      </c>
      <c r="I738" s="1154">
        <v>0.2090443686006826</v>
      </c>
      <c r="J738" s="1154">
        <v>0.20707070707070704</v>
      </c>
      <c r="K738" s="1154">
        <v>0.20198675496688742</v>
      </c>
      <c r="L738" s="1154">
        <v>0.19999999999999998</v>
      </c>
      <c r="M738" s="1154">
        <v>0.20815986677768525</v>
      </c>
      <c r="N738" s="1239">
        <v>0.20901639344262296</v>
      </c>
      <c r="O738" s="1154">
        <v>0.20768601798855274</v>
      </c>
      <c r="P738" s="1154">
        <v>0.20928338762214985</v>
      </c>
      <c r="Q738" s="1154">
        <v>0.20850367947669665</v>
      </c>
      <c r="R738" s="1154">
        <v>0.2077175697865353</v>
      </c>
      <c r="S738" s="1154">
        <v>0.20561519405450041</v>
      </c>
      <c r="T738" s="1154">
        <v>0.20469255663430419</v>
      </c>
      <c r="U738" s="1154">
        <v>0.2085070892410342</v>
      </c>
      <c r="V738" s="1239">
        <v>0.20816326530612245</v>
      </c>
      <c r="W738" s="1154">
        <v>0.20757695343330701</v>
      </c>
      <c r="X738" s="1154">
        <v>0.20926517571884984</v>
      </c>
      <c r="Y738" s="1155">
        <v>0.20896717373899118</v>
      </c>
      <c r="Z738" s="1154">
        <v>0.2114924181963288</v>
      </c>
      <c r="AA738" s="1154">
        <v>0.21234567901234566</v>
      </c>
      <c r="AB738" s="1215">
        <v>0.21591871295512277</v>
      </c>
      <c r="AC738" s="1413">
        <f t="shared" ref="AC738" si="156">AC735/AC734</f>
        <v>0.20863929396352601</v>
      </c>
      <c r="AD738" s="1141"/>
    </row>
    <row r="739" spans="1:30" s="14" customFormat="1" ht="12.75" customHeight="1">
      <c r="A739" s="4990"/>
      <c r="B739" s="4993" t="s">
        <v>269</v>
      </c>
      <c r="C739" s="1824" t="s">
        <v>502</v>
      </c>
      <c r="D739" s="1368" t="s">
        <v>108</v>
      </c>
      <c r="E739" s="1802">
        <v>8750</v>
      </c>
      <c r="F739" s="1191">
        <v>8498</v>
      </c>
      <c r="G739" s="1191">
        <v>8383.2000000000007</v>
      </c>
      <c r="H739" s="1249">
        <v>8176</v>
      </c>
      <c r="I739" s="1191">
        <v>8092</v>
      </c>
      <c r="J739" s="1191">
        <v>8265.6</v>
      </c>
      <c r="K739" s="1191">
        <v>9010.4</v>
      </c>
      <c r="L739" s="1191">
        <v>9805.6</v>
      </c>
      <c r="M739" s="1191">
        <v>11132.8</v>
      </c>
      <c r="N739" s="1249">
        <v>11765.6</v>
      </c>
      <c r="O739" s="1191">
        <v>11698.4</v>
      </c>
      <c r="P739" s="1191">
        <v>11488.4</v>
      </c>
      <c r="Q739" s="1191">
        <v>11225.2</v>
      </c>
      <c r="R739" s="1191">
        <v>11163.6</v>
      </c>
      <c r="S739" s="1191">
        <v>11569.6</v>
      </c>
      <c r="T739" s="1191">
        <v>11908.4</v>
      </c>
      <c r="U739" s="1191">
        <v>12042.8</v>
      </c>
      <c r="V739" s="1249">
        <v>11760</v>
      </c>
      <c r="W739" s="1191">
        <v>11555.6</v>
      </c>
      <c r="X739" s="1191">
        <v>11068.4</v>
      </c>
      <c r="Y739" s="1192">
        <v>10715.6</v>
      </c>
      <c r="Z739" s="1191">
        <v>10455.200000000001</v>
      </c>
      <c r="AA739" s="1191">
        <v>9945.6</v>
      </c>
      <c r="AB739" s="2126">
        <v>9352</v>
      </c>
      <c r="AC739" s="1470">
        <f>SUM(E739:AB739)</f>
        <v>247828</v>
      </c>
      <c r="AD739" s="1129"/>
    </row>
    <row r="740" spans="1:30" s="14" customFormat="1" ht="12.75" customHeight="1">
      <c r="A740" s="4991"/>
      <c r="B740" s="4994"/>
      <c r="C740" s="1834" t="s">
        <v>502</v>
      </c>
      <c r="D740" s="1370" t="s">
        <v>109</v>
      </c>
      <c r="E740" s="2109">
        <v>2265.1999999999998</v>
      </c>
      <c r="F740" s="1604">
        <v>2254</v>
      </c>
      <c r="G740" s="1604">
        <v>2223.1999999999998</v>
      </c>
      <c r="H740" s="2094">
        <v>2181.1999999999998</v>
      </c>
      <c r="I740" s="1604">
        <v>2164.4</v>
      </c>
      <c r="J740" s="1604">
        <v>2156</v>
      </c>
      <c r="K740" s="1604">
        <v>2268</v>
      </c>
      <c r="L740" s="1604">
        <v>2508.8000000000002</v>
      </c>
      <c r="M740" s="1604">
        <v>3091.2</v>
      </c>
      <c r="N740" s="2094">
        <v>3290</v>
      </c>
      <c r="O740" s="1604">
        <v>3141.6</v>
      </c>
      <c r="P740" s="1604">
        <v>3088.4</v>
      </c>
      <c r="Q740" s="1604">
        <v>2920.4</v>
      </c>
      <c r="R740" s="1604">
        <v>2948.4</v>
      </c>
      <c r="S740" s="1604">
        <v>3217.2</v>
      </c>
      <c r="T740" s="1604">
        <v>3284.4</v>
      </c>
      <c r="U740" s="1604">
        <v>3368.4</v>
      </c>
      <c r="V740" s="2094">
        <v>3267.6</v>
      </c>
      <c r="W740" s="1604">
        <v>3169.6</v>
      </c>
      <c r="X740" s="1604">
        <v>2909.2</v>
      </c>
      <c r="Y740" s="2093">
        <v>2794.4</v>
      </c>
      <c r="Z740" s="1604">
        <v>2774.8</v>
      </c>
      <c r="AA740" s="1604">
        <v>2578.8000000000002</v>
      </c>
      <c r="AB740" s="3802">
        <v>2486.4</v>
      </c>
      <c r="AC740" s="1464">
        <f>SUM(E740:AB740)</f>
        <v>66351.600000000006</v>
      </c>
      <c r="AD740" s="1129"/>
    </row>
    <row r="741" spans="1:30" s="14" customFormat="1" ht="12.75" customHeight="1">
      <c r="A741" s="4996"/>
      <c r="B741" s="4998"/>
      <c r="C741" s="1871" t="s">
        <v>315</v>
      </c>
      <c r="D741" s="774" t="s">
        <v>340</v>
      </c>
      <c r="E741" s="432">
        <v>9038.4529118649498</v>
      </c>
      <c r="F741" s="433">
        <v>8791.8439476596723</v>
      </c>
      <c r="G741" s="433">
        <v>8672.9845197601971</v>
      </c>
      <c r="H741" s="1092">
        <v>8461.9506876369815</v>
      </c>
      <c r="I741" s="433">
        <v>8376.4605508532059</v>
      </c>
      <c r="J741" s="433">
        <v>8542.158940221143</v>
      </c>
      <c r="K741" s="433">
        <v>9291.454792442355</v>
      </c>
      <c r="L741" s="433">
        <v>10121.455863659141</v>
      </c>
      <c r="M741" s="433">
        <v>11553.9929582807</v>
      </c>
      <c r="N741" s="1092">
        <v>12216.932649400995</v>
      </c>
      <c r="O741" s="433">
        <v>12112.894498013264</v>
      </c>
      <c r="P741" s="433">
        <v>11896.282995961385</v>
      </c>
      <c r="Q741" s="433">
        <v>11598.872841789413</v>
      </c>
      <c r="R741" s="433">
        <v>11546.38590728718</v>
      </c>
      <c r="S741" s="433">
        <v>12008.581098531167</v>
      </c>
      <c r="T741" s="433">
        <v>12353.026913271096</v>
      </c>
      <c r="U741" s="433">
        <v>12505.005013993396</v>
      </c>
      <c r="V741" s="1092">
        <v>12205.523739684422</v>
      </c>
      <c r="W741" s="433">
        <v>11982.414427818794</v>
      </c>
      <c r="X741" s="433">
        <v>11444.340225631182</v>
      </c>
      <c r="Y741" s="433">
        <v>11073.967433580434</v>
      </c>
      <c r="Z741" s="433">
        <v>10817.14944336076</v>
      </c>
      <c r="AA741" s="433">
        <v>10274.491169882818</v>
      </c>
      <c r="AB741" s="434">
        <v>9676.8842588924254</v>
      </c>
      <c r="AC741" s="1464"/>
      <c r="AD741" s="1129"/>
    </row>
    <row r="742" spans="1:30" s="14" customFormat="1" ht="12.75" customHeight="1">
      <c r="A742" s="4996"/>
      <c r="B742" s="4998"/>
      <c r="C742" s="2075" t="s">
        <v>342</v>
      </c>
      <c r="D742" s="1370" t="s">
        <v>110</v>
      </c>
      <c r="E742" s="1935">
        <v>145.6</v>
      </c>
      <c r="F742" s="1936">
        <v>139.19999999999999</v>
      </c>
      <c r="G742" s="1936">
        <v>136</v>
      </c>
      <c r="H742" s="1938">
        <v>136</v>
      </c>
      <c r="I742" s="1936">
        <v>131.19999999999999</v>
      </c>
      <c r="J742" s="1936">
        <v>132.80000000000001</v>
      </c>
      <c r="K742" s="1936">
        <v>139.19999999999999</v>
      </c>
      <c r="L742" s="1936">
        <v>152</v>
      </c>
      <c r="M742" s="1936">
        <v>169.6</v>
      </c>
      <c r="N742" s="1938">
        <v>193.6</v>
      </c>
      <c r="O742" s="1936">
        <v>196.8</v>
      </c>
      <c r="P742" s="1936">
        <v>192</v>
      </c>
      <c r="Q742" s="1936">
        <v>190.4</v>
      </c>
      <c r="R742" s="1936">
        <v>184</v>
      </c>
      <c r="S742" s="1936">
        <v>188.8</v>
      </c>
      <c r="T742" s="1936">
        <v>200</v>
      </c>
      <c r="U742" s="1936">
        <v>203.2</v>
      </c>
      <c r="V742" s="1938">
        <v>200</v>
      </c>
      <c r="W742" s="1936">
        <v>193.6</v>
      </c>
      <c r="X742" s="1936">
        <v>187.2</v>
      </c>
      <c r="Y742" s="1936">
        <v>174.4</v>
      </c>
      <c r="Z742" s="1936">
        <v>172.8</v>
      </c>
      <c r="AA742" s="1936">
        <v>166.4</v>
      </c>
      <c r="AB742" s="1937">
        <v>155.19999999999999</v>
      </c>
      <c r="AC742" s="1464"/>
      <c r="AD742" s="1129"/>
    </row>
    <row r="743" spans="1:30" s="35" customFormat="1" ht="12.75" customHeight="1" thickBot="1">
      <c r="A743" s="4997"/>
      <c r="B743" s="4999"/>
      <c r="C743" s="1827" t="s">
        <v>315</v>
      </c>
      <c r="D743" s="1455" t="s">
        <v>111</v>
      </c>
      <c r="E743" s="1153">
        <v>0.25888</v>
      </c>
      <c r="F743" s="1154">
        <v>0.26523887973640858</v>
      </c>
      <c r="G743" s="1154">
        <v>0.26519706078824312</v>
      </c>
      <c r="H743" s="1239">
        <v>0.26678082191780822</v>
      </c>
      <c r="I743" s="1154">
        <v>0.26747404844290656</v>
      </c>
      <c r="J743" s="1154">
        <v>0.26084010840108401</v>
      </c>
      <c r="K743" s="1154">
        <v>0.25170913610938472</v>
      </c>
      <c r="L743" s="1154">
        <v>0.25585379782981155</v>
      </c>
      <c r="M743" s="1154">
        <v>0.27766599597585512</v>
      </c>
      <c r="N743" s="1239">
        <v>0.27962874821513561</v>
      </c>
      <c r="O743" s="1154">
        <v>0.26854954523695546</v>
      </c>
      <c r="P743" s="1154">
        <v>0.26882768705825005</v>
      </c>
      <c r="Q743" s="1154">
        <v>0.26016462958343728</v>
      </c>
      <c r="R743" s="1154">
        <v>0.26410835214446954</v>
      </c>
      <c r="S743" s="1154">
        <v>0.27807357212003869</v>
      </c>
      <c r="T743" s="1154">
        <v>0.27580531389607338</v>
      </c>
      <c r="U743" s="1154">
        <v>0.27970239479190889</v>
      </c>
      <c r="V743" s="1239">
        <v>0.27785714285714286</v>
      </c>
      <c r="W743" s="1154">
        <v>0.27429125272595106</v>
      </c>
      <c r="X743" s="1154">
        <v>0.26283835061978245</v>
      </c>
      <c r="Y743" s="1155">
        <v>0.26077867781552128</v>
      </c>
      <c r="Z743" s="1154">
        <v>0.26539903588644886</v>
      </c>
      <c r="AA743" s="1154">
        <v>0.25929054054054057</v>
      </c>
      <c r="AB743" s="1215">
        <v>0.26586826347305392</v>
      </c>
      <c r="AC743" s="1522">
        <f t="shared" ref="AC743" si="157">AC740/AC739</f>
        <v>0.26773245960908376</v>
      </c>
      <c r="AD743" s="1141"/>
    </row>
    <row r="744" spans="1:30" s="14" customFormat="1" ht="12.75" customHeight="1">
      <c r="A744" s="5001"/>
      <c r="B744" s="5000" t="s">
        <v>270</v>
      </c>
      <c r="C744" s="1824" t="s">
        <v>502</v>
      </c>
      <c r="D744" s="1410" t="s">
        <v>108</v>
      </c>
      <c r="E744" s="1802">
        <v>6496</v>
      </c>
      <c r="F744" s="1191">
        <v>6174</v>
      </c>
      <c r="G744" s="1191">
        <v>6106.8</v>
      </c>
      <c r="H744" s="1249">
        <v>6084.4</v>
      </c>
      <c r="I744" s="1191">
        <v>6101.2</v>
      </c>
      <c r="J744" s="1191">
        <v>6347.6</v>
      </c>
      <c r="K744" s="1191">
        <v>6750.8</v>
      </c>
      <c r="L744" s="1191">
        <v>7420</v>
      </c>
      <c r="M744" s="1191">
        <v>8316</v>
      </c>
      <c r="N744" s="1249">
        <v>8724.7999999999993</v>
      </c>
      <c r="O744" s="1191">
        <v>8604.4</v>
      </c>
      <c r="P744" s="1191">
        <v>8576.4</v>
      </c>
      <c r="Q744" s="1191">
        <v>8318.7999999999993</v>
      </c>
      <c r="R744" s="1191">
        <v>8391.6</v>
      </c>
      <c r="S744" s="1191">
        <v>8682.7999999999993</v>
      </c>
      <c r="T744" s="1191">
        <v>8990.7999999999993</v>
      </c>
      <c r="U744" s="1191">
        <v>8906.7999999999993</v>
      </c>
      <c r="V744" s="1249">
        <v>8859.2000000000007</v>
      </c>
      <c r="W744" s="1191">
        <v>8772.4</v>
      </c>
      <c r="X744" s="1191">
        <v>8450.4</v>
      </c>
      <c r="Y744" s="1192">
        <v>8092</v>
      </c>
      <c r="Z744" s="1191">
        <v>7725.2</v>
      </c>
      <c r="AA744" s="1191">
        <v>7182</v>
      </c>
      <c r="AB744" s="2126">
        <v>6806.8</v>
      </c>
      <c r="AC744" s="1463">
        <f>SUM(E744:AB744)</f>
        <v>184881.2</v>
      </c>
      <c r="AD744" s="1129"/>
    </row>
    <row r="745" spans="1:30" s="14" customFormat="1" ht="12.75" customHeight="1">
      <c r="A745" s="4991"/>
      <c r="B745" s="4994"/>
      <c r="C745" s="1834" t="s">
        <v>502</v>
      </c>
      <c r="D745" s="1370" t="s">
        <v>109</v>
      </c>
      <c r="E745" s="2109">
        <v>1643.6</v>
      </c>
      <c r="F745" s="1604">
        <v>1568</v>
      </c>
      <c r="G745" s="1604">
        <v>1548.4</v>
      </c>
      <c r="H745" s="2094">
        <v>1542.8</v>
      </c>
      <c r="I745" s="1604">
        <v>1568</v>
      </c>
      <c r="J745" s="1604">
        <v>1573.6</v>
      </c>
      <c r="K745" s="1604">
        <v>1671.6</v>
      </c>
      <c r="L745" s="1604">
        <v>1856.4</v>
      </c>
      <c r="M745" s="1604">
        <v>2433.1999999999998</v>
      </c>
      <c r="N745" s="2094">
        <v>2570.4</v>
      </c>
      <c r="O745" s="1604">
        <v>2444.4</v>
      </c>
      <c r="P745" s="1604">
        <v>2447.1999999999998</v>
      </c>
      <c r="Q745" s="1604">
        <v>2153.1999999999998</v>
      </c>
      <c r="R745" s="1604">
        <v>2374.4</v>
      </c>
      <c r="S745" s="1604">
        <v>2528.4</v>
      </c>
      <c r="T745" s="1604">
        <v>2525.6</v>
      </c>
      <c r="U745" s="1604">
        <v>2489.1999999999998</v>
      </c>
      <c r="V745" s="2094">
        <v>2528.4</v>
      </c>
      <c r="W745" s="1604">
        <v>2422</v>
      </c>
      <c r="X745" s="1604">
        <v>2198</v>
      </c>
      <c r="Y745" s="2093">
        <v>2013.2</v>
      </c>
      <c r="Z745" s="1604">
        <v>1887.2</v>
      </c>
      <c r="AA745" s="1604">
        <v>1736</v>
      </c>
      <c r="AB745" s="3802">
        <v>1699.6</v>
      </c>
      <c r="AC745" s="1464">
        <f>SUM(E745:AB745)</f>
        <v>49422.799999999996</v>
      </c>
      <c r="AD745" s="1129"/>
    </row>
    <row r="746" spans="1:30" s="14" customFormat="1" ht="12.75" customHeight="1">
      <c r="A746" s="4996"/>
      <c r="B746" s="4998"/>
      <c r="C746" s="1871" t="s">
        <v>315</v>
      </c>
      <c r="D746" s="774" t="s">
        <v>340</v>
      </c>
      <c r="E746" s="432">
        <v>6700.7042137375383</v>
      </c>
      <c r="F746" s="433">
        <v>6370</v>
      </c>
      <c r="G746" s="433">
        <v>6300.0435554049945</v>
      </c>
      <c r="H746" s="1092">
        <v>6276.9542932858758</v>
      </c>
      <c r="I746" s="433">
        <v>6299.4654884363008</v>
      </c>
      <c r="J746" s="433">
        <v>6539.7433221801612</v>
      </c>
      <c r="K746" s="433">
        <v>6954.6780802564836</v>
      </c>
      <c r="L746" s="433">
        <v>7648.7006059853065</v>
      </c>
      <c r="M746" s="433">
        <v>8664.6591531346457</v>
      </c>
      <c r="N746" s="1092">
        <v>9095.5533751388648</v>
      </c>
      <c r="O746" s="433">
        <v>8944.8751092455168</v>
      </c>
      <c r="P746" s="433">
        <v>8918.712059484822</v>
      </c>
      <c r="Q746" s="433">
        <v>8592.9449945871274</v>
      </c>
      <c r="R746" s="433">
        <v>8721.0507348598767</v>
      </c>
      <c r="S746" s="433">
        <v>9043.4408495881689</v>
      </c>
      <c r="T746" s="433">
        <v>9338.7975671389286</v>
      </c>
      <c r="U746" s="433">
        <v>9248.0918507549432</v>
      </c>
      <c r="V746" s="1092">
        <v>9212.9382500915544</v>
      </c>
      <c r="W746" s="433">
        <v>9100.6090873083867</v>
      </c>
      <c r="X746" s="433">
        <v>8731.5785606040336</v>
      </c>
      <c r="Y746" s="433">
        <v>8338.6712514644678</v>
      </c>
      <c r="Z746" s="433">
        <v>7952.3731602585149</v>
      </c>
      <c r="AA746" s="433">
        <v>7388.8307600052658</v>
      </c>
      <c r="AB746" s="434">
        <v>7015.7798141047724</v>
      </c>
      <c r="AC746" s="1464"/>
      <c r="AD746" s="1129"/>
    </row>
    <row r="747" spans="1:30" s="14" customFormat="1" ht="12.75" customHeight="1">
      <c r="A747" s="4996"/>
      <c r="B747" s="4998"/>
      <c r="C747" s="2075" t="s">
        <v>342</v>
      </c>
      <c r="D747" s="1370" t="s">
        <v>110</v>
      </c>
      <c r="E747" s="1935">
        <v>107.2</v>
      </c>
      <c r="F747" s="1936">
        <v>100.8</v>
      </c>
      <c r="G747" s="1936">
        <v>97.6</v>
      </c>
      <c r="H747" s="1938">
        <v>99.2</v>
      </c>
      <c r="I747" s="1936">
        <v>96</v>
      </c>
      <c r="J747" s="1936">
        <v>100.8</v>
      </c>
      <c r="K747" s="1936">
        <v>107.2</v>
      </c>
      <c r="L747" s="1936">
        <v>116.8</v>
      </c>
      <c r="M747" s="1936">
        <v>132.80000000000001</v>
      </c>
      <c r="N747" s="1938">
        <v>140.80000000000001</v>
      </c>
      <c r="O747" s="1936">
        <v>140.80000000000001</v>
      </c>
      <c r="P747" s="1936">
        <v>140.80000000000001</v>
      </c>
      <c r="Q747" s="1936">
        <v>134.4</v>
      </c>
      <c r="R747" s="1936">
        <v>136</v>
      </c>
      <c r="S747" s="1936">
        <v>139.19999999999999</v>
      </c>
      <c r="T747" s="1936">
        <v>145.6</v>
      </c>
      <c r="U747" s="1936">
        <v>148.80000000000001</v>
      </c>
      <c r="V747" s="1938">
        <v>145.6</v>
      </c>
      <c r="W747" s="1936">
        <v>145.6</v>
      </c>
      <c r="X747" s="1936">
        <v>142.4</v>
      </c>
      <c r="Y747" s="1936">
        <v>136</v>
      </c>
      <c r="Z747" s="1936">
        <v>124.8</v>
      </c>
      <c r="AA747" s="1936">
        <v>121.6</v>
      </c>
      <c r="AB747" s="1937">
        <v>115.2</v>
      </c>
      <c r="AC747" s="1464"/>
      <c r="AD747" s="1129"/>
    </row>
    <row r="748" spans="1:30" s="35" customFormat="1" ht="12.75" customHeight="1" thickBot="1">
      <c r="A748" s="4996"/>
      <c r="B748" s="4998"/>
      <c r="C748" s="1827" t="s">
        <v>315</v>
      </c>
      <c r="D748" s="1373" t="s">
        <v>111</v>
      </c>
      <c r="E748" s="1153">
        <v>0.25301724137931031</v>
      </c>
      <c r="F748" s="1154">
        <v>0.25396825396825395</v>
      </c>
      <c r="G748" s="1154">
        <v>0.25355341586428243</v>
      </c>
      <c r="H748" s="1239">
        <v>0.25356649792913022</v>
      </c>
      <c r="I748" s="1154">
        <v>0.25699862322166134</v>
      </c>
      <c r="J748" s="1154">
        <v>0.24790471989413318</v>
      </c>
      <c r="K748" s="1154">
        <v>0.24761509746992946</v>
      </c>
      <c r="L748" s="1154">
        <v>0.25018867924528304</v>
      </c>
      <c r="M748" s="1154">
        <v>0.29259259259259257</v>
      </c>
      <c r="N748" s="1239">
        <v>0.29460847240051352</v>
      </c>
      <c r="O748" s="1154">
        <v>0.28408721119427272</v>
      </c>
      <c r="P748" s="1154">
        <v>0.28534116878876919</v>
      </c>
      <c r="Q748" s="1154">
        <v>0.25883540895321439</v>
      </c>
      <c r="R748" s="1154">
        <v>0.28294961628294962</v>
      </c>
      <c r="S748" s="1154">
        <v>0.29119638826185107</v>
      </c>
      <c r="T748" s="1154">
        <v>0.28090937402678295</v>
      </c>
      <c r="U748" s="1154">
        <v>0.27947186419364978</v>
      </c>
      <c r="V748" s="1239">
        <v>0.28539823008849557</v>
      </c>
      <c r="W748" s="1154">
        <v>0.27609320140440474</v>
      </c>
      <c r="X748" s="1154">
        <v>0.26010603048376407</v>
      </c>
      <c r="Y748" s="1155">
        <v>0.24878892733564015</v>
      </c>
      <c r="Z748" s="1154">
        <v>0.24429140993113449</v>
      </c>
      <c r="AA748" s="1154">
        <v>0.24171539961013644</v>
      </c>
      <c r="AB748" s="1215">
        <v>0.24969148498560262</v>
      </c>
      <c r="AC748" s="1522">
        <f t="shared" ref="AC748" si="158">AC745/AC744</f>
        <v>0.26732193430159473</v>
      </c>
      <c r="AD748" s="1141"/>
    </row>
    <row r="749" spans="1:30" s="14" customFormat="1" ht="12.75" customHeight="1">
      <c r="A749" s="4990"/>
      <c r="B749" s="4993" t="s">
        <v>271</v>
      </c>
      <c r="C749" s="1824" t="s">
        <v>502</v>
      </c>
      <c r="D749" s="1368" t="s">
        <v>108</v>
      </c>
      <c r="E749" s="1802">
        <v>1465.8</v>
      </c>
      <c r="F749" s="1191">
        <v>1446.2</v>
      </c>
      <c r="G749" s="1191">
        <v>1443.4</v>
      </c>
      <c r="H749" s="1249">
        <v>1451.8</v>
      </c>
      <c r="I749" s="1191">
        <v>1447.6</v>
      </c>
      <c r="J749" s="1191">
        <v>1479.8</v>
      </c>
      <c r="K749" s="1191">
        <v>1521.8</v>
      </c>
      <c r="L749" s="1191">
        <v>1509.2</v>
      </c>
      <c r="M749" s="1191">
        <v>1533</v>
      </c>
      <c r="N749" s="1249">
        <v>1533</v>
      </c>
      <c r="O749" s="1191">
        <v>1485.4</v>
      </c>
      <c r="P749" s="1191">
        <v>1488.2</v>
      </c>
      <c r="Q749" s="1191">
        <v>1513.4</v>
      </c>
      <c r="R749" s="1191">
        <v>1478.4</v>
      </c>
      <c r="S749" s="1191">
        <v>1474.2</v>
      </c>
      <c r="T749" s="1191">
        <v>1524.6</v>
      </c>
      <c r="U749" s="1191">
        <v>1601.6</v>
      </c>
      <c r="V749" s="1249">
        <v>1633.8</v>
      </c>
      <c r="W749" s="1191">
        <v>1664.6</v>
      </c>
      <c r="X749" s="1191">
        <v>1663.2</v>
      </c>
      <c r="Y749" s="1192">
        <v>1646.4</v>
      </c>
      <c r="Z749" s="1191">
        <v>1612.8</v>
      </c>
      <c r="AA749" s="1191">
        <v>1552.6</v>
      </c>
      <c r="AB749" s="2126">
        <v>1502.2</v>
      </c>
      <c r="AC749" s="1463">
        <f>SUM(E749:AB749)</f>
        <v>36672.999999999993</v>
      </c>
      <c r="AD749" s="1129"/>
    </row>
    <row r="750" spans="1:30" s="14" customFormat="1" ht="12.75" customHeight="1">
      <c r="A750" s="4991"/>
      <c r="B750" s="4994"/>
      <c r="C750" s="1834" t="s">
        <v>502</v>
      </c>
      <c r="D750" s="1370" t="s">
        <v>109</v>
      </c>
      <c r="E750" s="2109">
        <v>333.2</v>
      </c>
      <c r="F750" s="1604">
        <v>330.4</v>
      </c>
      <c r="G750" s="1604">
        <v>333.2</v>
      </c>
      <c r="H750" s="2094">
        <v>330.4</v>
      </c>
      <c r="I750" s="1604">
        <v>330.4</v>
      </c>
      <c r="J750" s="1604">
        <v>329</v>
      </c>
      <c r="K750" s="1604">
        <v>336</v>
      </c>
      <c r="L750" s="1604">
        <v>333.2</v>
      </c>
      <c r="M750" s="1604">
        <v>347.2</v>
      </c>
      <c r="N750" s="2094">
        <v>347.2</v>
      </c>
      <c r="O750" s="1604">
        <v>336</v>
      </c>
      <c r="P750" s="1604">
        <v>340.2</v>
      </c>
      <c r="Q750" s="1604">
        <v>351.4</v>
      </c>
      <c r="R750" s="1604">
        <v>337.4</v>
      </c>
      <c r="S750" s="1604">
        <v>334.6</v>
      </c>
      <c r="T750" s="1604">
        <v>340.2</v>
      </c>
      <c r="U750" s="1604">
        <v>358.4</v>
      </c>
      <c r="V750" s="2094">
        <v>372.4</v>
      </c>
      <c r="W750" s="1604">
        <v>379.4</v>
      </c>
      <c r="X750" s="1604">
        <v>380.8</v>
      </c>
      <c r="Y750" s="2093">
        <v>364</v>
      </c>
      <c r="Z750" s="1604">
        <v>359.8</v>
      </c>
      <c r="AA750" s="1604">
        <v>345.8</v>
      </c>
      <c r="AB750" s="3802">
        <v>343</v>
      </c>
      <c r="AC750" s="1464">
        <f>SUM(E750:AB750)</f>
        <v>8293.5999999999985</v>
      </c>
      <c r="AD750" s="1129"/>
    </row>
    <row r="751" spans="1:30" s="14" customFormat="1" ht="12.75" customHeight="1">
      <c r="A751" s="4996"/>
      <c r="B751" s="4998"/>
      <c r="C751" s="1871" t="s">
        <v>315</v>
      </c>
      <c r="D751" s="774" t="s">
        <v>340</v>
      </c>
      <c r="E751" s="432">
        <f>SQRT(E749^2+E750^2)</f>
        <v>1503.1938930158012</v>
      </c>
      <c r="F751" s="433">
        <f t="shared" ref="F751:AB751" si="159">SQRT(F749^2+F750^2)</f>
        <v>1483.4616948205976</v>
      </c>
      <c r="G751" s="433">
        <f t="shared" si="159"/>
        <v>1481.359443214239</v>
      </c>
      <c r="H751" s="1092">
        <f t="shared" si="159"/>
        <v>1488.9215560263744</v>
      </c>
      <c r="I751" s="433">
        <f t="shared" si="159"/>
        <v>1484.8265622624078</v>
      </c>
      <c r="J751" s="433">
        <f t="shared" si="159"/>
        <v>1515.9317398880466</v>
      </c>
      <c r="K751" s="433">
        <f t="shared" si="159"/>
        <v>1558.4515520220702</v>
      </c>
      <c r="L751" s="433">
        <f t="shared" si="159"/>
        <v>1545.5442018913598</v>
      </c>
      <c r="M751" s="433">
        <f t="shared" si="159"/>
        <v>1571.8259572866202</v>
      </c>
      <c r="N751" s="1092">
        <f t="shared" si="159"/>
        <v>1571.8259572866202</v>
      </c>
      <c r="O751" s="433">
        <f t="shared" si="159"/>
        <v>1522.9278249477222</v>
      </c>
      <c r="P751" s="433">
        <f t="shared" si="159"/>
        <v>1526.5894274493062</v>
      </c>
      <c r="Q751" s="433">
        <f t="shared" si="159"/>
        <v>1553.6606836758147</v>
      </c>
      <c r="R751" s="433">
        <f t="shared" si="159"/>
        <v>1516.4119888737362</v>
      </c>
      <c r="S751" s="433">
        <f t="shared" si="159"/>
        <v>1511.6953396766162</v>
      </c>
      <c r="T751" s="433">
        <f t="shared" si="159"/>
        <v>1562.0951315460911</v>
      </c>
      <c r="U751" s="433">
        <f t="shared" si="159"/>
        <v>1641.2108700590547</v>
      </c>
      <c r="V751" s="1092">
        <f t="shared" si="159"/>
        <v>1675.7040908227202</v>
      </c>
      <c r="W751" s="433">
        <f t="shared" si="159"/>
        <v>1707.2895243631056</v>
      </c>
      <c r="X751" s="433">
        <f t="shared" si="159"/>
        <v>1706.2364666129956</v>
      </c>
      <c r="Y751" s="433">
        <f t="shared" si="159"/>
        <v>1686.1580471592811</v>
      </c>
      <c r="Z751" s="433">
        <f t="shared" si="159"/>
        <v>1652.4466345392216</v>
      </c>
      <c r="AA751" s="433">
        <f t="shared" si="159"/>
        <v>1590.6427631621123</v>
      </c>
      <c r="AB751" s="434">
        <f t="shared" si="159"/>
        <v>1540.8613954538546</v>
      </c>
      <c r="AC751" s="1464"/>
      <c r="AD751" s="1129"/>
    </row>
    <row r="752" spans="1:30" s="1551" customFormat="1" ht="12.75" customHeight="1">
      <c r="A752" s="4996"/>
      <c r="B752" s="4998"/>
      <c r="C752" s="2075" t="s">
        <v>342</v>
      </c>
      <c r="D752" s="1370" t="s">
        <v>110</v>
      </c>
      <c r="E752" s="1935">
        <v>25.6</v>
      </c>
      <c r="F752" s="1936">
        <v>24.8</v>
      </c>
      <c r="G752" s="1936">
        <v>24.8</v>
      </c>
      <c r="H752" s="1938">
        <v>24</v>
      </c>
      <c r="I752" s="1936">
        <v>24.8</v>
      </c>
      <c r="J752" s="1936">
        <v>24.8</v>
      </c>
      <c r="K752" s="1936">
        <v>25.6</v>
      </c>
      <c r="L752" s="1936">
        <v>25.6</v>
      </c>
      <c r="M752" s="1936">
        <v>25.6</v>
      </c>
      <c r="N752" s="1938">
        <v>26.4</v>
      </c>
      <c r="O752" s="1936">
        <v>25.6</v>
      </c>
      <c r="P752" s="1936">
        <v>25.6</v>
      </c>
      <c r="Q752" s="1936">
        <v>25.6</v>
      </c>
      <c r="R752" s="1936">
        <v>25.6</v>
      </c>
      <c r="S752" s="1936">
        <v>24.8</v>
      </c>
      <c r="T752" s="1936">
        <v>25.6</v>
      </c>
      <c r="U752" s="1936">
        <v>26.4</v>
      </c>
      <c r="V752" s="1938">
        <v>28</v>
      </c>
      <c r="W752" s="1936">
        <v>28.8</v>
      </c>
      <c r="X752" s="1936">
        <v>28.8</v>
      </c>
      <c r="Y752" s="1936">
        <v>28</v>
      </c>
      <c r="Z752" s="1936">
        <v>27.2</v>
      </c>
      <c r="AA752" s="1936">
        <v>27.2</v>
      </c>
      <c r="AB752" s="1937">
        <v>26.4</v>
      </c>
      <c r="AC752" s="1422"/>
      <c r="AD752" s="1129"/>
    </row>
    <row r="753" spans="1:30" s="1552" customFormat="1" ht="12.75" customHeight="1" thickBot="1">
      <c r="A753" s="4997"/>
      <c r="B753" s="4999"/>
      <c r="C753" s="1827" t="s">
        <v>315</v>
      </c>
      <c r="D753" s="1455" t="s">
        <v>111</v>
      </c>
      <c r="E753" s="1137">
        <f t="shared" ref="E753:AC753" si="160">E750/E749</f>
        <v>0.22731614135625597</v>
      </c>
      <c r="F753" s="1138">
        <f t="shared" si="160"/>
        <v>0.22846079380445303</v>
      </c>
      <c r="G753" s="1138">
        <f t="shared" si="160"/>
        <v>0.2308438409311348</v>
      </c>
      <c r="H753" s="1236">
        <f t="shared" si="160"/>
        <v>0.22757955641272901</v>
      </c>
      <c r="I753" s="1138">
        <f t="shared" si="160"/>
        <v>0.22823984526112184</v>
      </c>
      <c r="J753" s="1138">
        <f t="shared" si="160"/>
        <v>0.22232734153263956</v>
      </c>
      <c r="K753" s="1138">
        <f t="shared" si="160"/>
        <v>0.22079116835326587</v>
      </c>
      <c r="L753" s="1138">
        <f t="shared" si="160"/>
        <v>0.22077922077922077</v>
      </c>
      <c r="M753" s="1138">
        <f t="shared" si="160"/>
        <v>0.22648401826484019</v>
      </c>
      <c r="N753" s="1236">
        <f t="shared" si="160"/>
        <v>0.22648401826484019</v>
      </c>
      <c r="O753" s="1138">
        <f t="shared" si="160"/>
        <v>0.22620169651272384</v>
      </c>
      <c r="P753" s="1138">
        <f t="shared" si="160"/>
        <v>0.22859830667920977</v>
      </c>
      <c r="Q753" s="1138">
        <f t="shared" si="160"/>
        <v>0.23219241443108229</v>
      </c>
      <c r="R753" s="1138">
        <f t="shared" si="160"/>
        <v>0.22821969696969693</v>
      </c>
      <c r="S753" s="1138">
        <f t="shared" si="160"/>
        <v>0.22697056030389365</v>
      </c>
      <c r="T753" s="1138">
        <f t="shared" si="160"/>
        <v>0.2231404958677686</v>
      </c>
      <c r="U753" s="1138">
        <f t="shared" si="160"/>
        <v>0.22377622377622378</v>
      </c>
      <c r="V753" s="1236">
        <f t="shared" si="160"/>
        <v>0.22793487574978577</v>
      </c>
      <c r="W753" s="1138">
        <f t="shared" si="160"/>
        <v>0.22792262405382674</v>
      </c>
      <c r="X753" s="1138">
        <f t="shared" si="160"/>
        <v>0.22895622895622897</v>
      </c>
      <c r="Y753" s="1144">
        <f t="shared" si="160"/>
        <v>0.22108843537414966</v>
      </c>
      <c r="Z753" s="1138">
        <f t="shared" si="160"/>
        <v>0.22309027777777779</v>
      </c>
      <c r="AA753" s="1138">
        <f t="shared" si="160"/>
        <v>0.22272317403065828</v>
      </c>
      <c r="AB753" s="1139">
        <f t="shared" si="160"/>
        <v>0.22833178005591798</v>
      </c>
      <c r="AC753" s="1424">
        <f t="shared" si="160"/>
        <v>0.22615002863141823</v>
      </c>
      <c r="AD753" s="1141"/>
    </row>
    <row r="754" spans="1:30" s="1541" customFormat="1" ht="16.5" customHeight="1">
      <c r="A754" s="4643" t="s">
        <v>150</v>
      </c>
      <c r="B754" s="4779"/>
      <c r="C754" s="1734" t="s">
        <v>315</v>
      </c>
      <c r="D754" s="1553" t="s">
        <v>108</v>
      </c>
      <c r="E754" s="1259">
        <f>E734+E749</f>
        <v>3116.3999999999996</v>
      </c>
      <c r="F754" s="1177">
        <f t="shared" ref="F754:AC754" si="161">F734+F749</f>
        <v>3046.4</v>
      </c>
      <c r="G754" s="1177">
        <f t="shared" si="161"/>
        <v>3057.6000000000004</v>
      </c>
      <c r="H754" s="1245">
        <f t="shared" si="161"/>
        <v>3073</v>
      </c>
      <c r="I754" s="1177">
        <f t="shared" si="161"/>
        <v>3088.3999999999996</v>
      </c>
      <c r="J754" s="1177">
        <f t="shared" si="161"/>
        <v>3143</v>
      </c>
      <c r="K754" s="1177">
        <f t="shared" si="161"/>
        <v>3213</v>
      </c>
      <c r="L754" s="1177">
        <f t="shared" si="161"/>
        <v>3196.2</v>
      </c>
      <c r="M754" s="1177">
        <f t="shared" si="161"/>
        <v>3214.4</v>
      </c>
      <c r="N754" s="1245">
        <f t="shared" si="161"/>
        <v>3241</v>
      </c>
      <c r="O754" s="1177">
        <f t="shared" si="161"/>
        <v>3197.6000000000004</v>
      </c>
      <c r="P754" s="1177">
        <f t="shared" si="161"/>
        <v>3207.4</v>
      </c>
      <c r="Q754" s="1177">
        <f t="shared" si="161"/>
        <v>3225.6000000000004</v>
      </c>
      <c r="R754" s="1177">
        <f t="shared" si="161"/>
        <v>3183.6000000000004</v>
      </c>
      <c r="S754" s="1177">
        <f t="shared" si="161"/>
        <v>3169.6000000000004</v>
      </c>
      <c r="T754" s="1177">
        <f t="shared" si="161"/>
        <v>3255</v>
      </c>
      <c r="U754" s="1177">
        <f t="shared" si="161"/>
        <v>3280.2</v>
      </c>
      <c r="V754" s="1245">
        <f t="shared" si="161"/>
        <v>3348.8</v>
      </c>
      <c r="W754" s="1177">
        <f t="shared" si="161"/>
        <v>3438.3999999999996</v>
      </c>
      <c r="X754" s="1177">
        <f t="shared" si="161"/>
        <v>3416</v>
      </c>
      <c r="Y754" s="1177">
        <f t="shared" si="161"/>
        <v>3395</v>
      </c>
      <c r="Z754" s="1177">
        <f t="shared" si="161"/>
        <v>3367</v>
      </c>
      <c r="AA754" s="1177">
        <f t="shared" si="161"/>
        <v>3253.6</v>
      </c>
      <c r="AB754" s="1543">
        <f t="shared" si="161"/>
        <v>3155.6000000000004</v>
      </c>
      <c r="AC754" s="1810">
        <f t="shared" si="161"/>
        <v>77282.799999999988</v>
      </c>
      <c r="AD754" s="1505"/>
    </row>
    <row r="755" spans="1:30" s="1541" customFormat="1" ht="15.75" customHeight="1" thickBot="1">
      <c r="A755" s="4780"/>
      <c r="B755" s="4779"/>
      <c r="C755" s="1875" t="s">
        <v>315</v>
      </c>
      <c r="D755" s="1554" t="s">
        <v>109</v>
      </c>
      <c r="E755" s="1546">
        <f>E735+E750</f>
        <v>686</v>
      </c>
      <c r="F755" s="1546">
        <f t="shared" ref="F755:AB755" si="162">F735+F750</f>
        <v>672</v>
      </c>
      <c r="G755" s="1546">
        <f t="shared" si="162"/>
        <v>672</v>
      </c>
      <c r="H755" s="1556">
        <f t="shared" si="162"/>
        <v>670.59999999999991</v>
      </c>
      <c r="I755" s="1546">
        <f t="shared" si="162"/>
        <v>673.4</v>
      </c>
      <c r="J755" s="1546">
        <f t="shared" si="162"/>
        <v>673.4</v>
      </c>
      <c r="K755" s="1546">
        <f t="shared" si="162"/>
        <v>677.6</v>
      </c>
      <c r="L755" s="1546">
        <f t="shared" si="162"/>
        <v>670.59999999999991</v>
      </c>
      <c r="M755" s="1546">
        <f t="shared" si="162"/>
        <v>697.2</v>
      </c>
      <c r="N755" s="1556">
        <f t="shared" si="162"/>
        <v>704.2</v>
      </c>
      <c r="O755" s="1546">
        <f t="shared" si="162"/>
        <v>691.6</v>
      </c>
      <c r="P755" s="1546">
        <f t="shared" si="162"/>
        <v>700</v>
      </c>
      <c r="Q755" s="1546">
        <f t="shared" si="162"/>
        <v>708.4</v>
      </c>
      <c r="R755" s="1546">
        <f t="shared" si="162"/>
        <v>691.59999999999991</v>
      </c>
      <c r="S755" s="1546">
        <f t="shared" si="162"/>
        <v>683.2</v>
      </c>
      <c r="T755" s="1546">
        <f t="shared" si="162"/>
        <v>694.4</v>
      </c>
      <c r="U755" s="1546">
        <f t="shared" si="162"/>
        <v>708.4</v>
      </c>
      <c r="V755" s="1556">
        <f t="shared" si="162"/>
        <v>729.4</v>
      </c>
      <c r="W755" s="1546">
        <f t="shared" si="162"/>
        <v>747.59999999999991</v>
      </c>
      <c r="X755" s="1546">
        <f t="shared" si="162"/>
        <v>747.6</v>
      </c>
      <c r="Y755" s="1546">
        <f t="shared" si="162"/>
        <v>729.4</v>
      </c>
      <c r="Z755" s="1546">
        <f t="shared" si="162"/>
        <v>730.8</v>
      </c>
      <c r="AA755" s="1546">
        <f t="shared" si="162"/>
        <v>707</v>
      </c>
      <c r="AB755" s="1547">
        <f t="shared" si="162"/>
        <v>700</v>
      </c>
      <c r="AC755" s="2577">
        <f>AC735+AC750</f>
        <v>16766.399999999998</v>
      </c>
      <c r="AD755" s="1505"/>
    </row>
    <row r="756" spans="1:30" s="1541" customFormat="1" ht="18" customHeight="1">
      <c r="A756" s="4876" t="s">
        <v>151</v>
      </c>
      <c r="B756" s="4907"/>
      <c r="C756" s="1863" t="s">
        <v>315</v>
      </c>
      <c r="D756" s="1368" t="s">
        <v>108</v>
      </c>
      <c r="E756" s="1549">
        <f>E739+E744-E734-E749-E718-E723</f>
        <v>189.60000000000036</v>
      </c>
      <c r="F756" s="1192">
        <f t="shared" ref="F756:AC756" si="163">F739+F744-F734-F749-F718-F723</f>
        <v>174.59999999999854</v>
      </c>
      <c r="G756" s="1192">
        <f t="shared" si="163"/>
        <v>176.39999999999964</v>
      </c>
      <c r="H756" s="1249">
        <f t="shared" si="163"/>
        <v>174.39999999999964</v>
      </c>
      <c r="I756" s="1192">
        <f t="shared" si="163"/>
        <v>172.80000000000109</v>
      </c>
      <c r="J756" s="1192">
        <f t="shared" si="163"/>
        <v>175.20000000000073</v>
      </c>
      <c r="K756" s="1192">
        <f t="shared" si="163"/>
        <v>188.20000000000073</v>
      </c>
      <c r="L756" s="1192">
        <f t="shared" si="163"/>
        <v>187.39999999999782</v>
      </c>
      <c r="M756" s="1192">
        <f t="shared" si="163"/>
        <v>235.39999999999782</v>
      </c>
      <c r="N756" s="1249">
        <f t="shared" si="163"/>
        <v>251.40000000000146</v>
      </c>
      <c r="O756" s="1192">
        <f t="shared" si="163"/>
        <v>236.19999999999709</v>
      </c>
      <c r="P756" s="1192">
        <f t="shared" si="163"/>
        <v>243.39999999999782</v>
      </c>
      <c r="Q756" s="1192">
        <f t="shared" si="163"/>
        <v>220.39999999999964</v>
      </c>
      <c r="R756" s="1192">
        <f t="shared" si="163"/>
        <v>240.60000000000036</v>
      </c>
      <c r="S756" s="1192">
        <f t="shared" si="163"/>
        <v>237.79999999999927</v>
      </c>
      <c r="T756" s="1192">
        <f t="shared" si="163"/>
        <v>250.19999999999709</v>
      </c>
      <c r="U756" s="1192">
        <f t="shared" si="163"/>
        <v>251.40000000000146</v>
      </c>
      <c r="V756" s="1249">
        <f t="shared" si="163"/>
        <v>248.40000000000146</v>
      </c>
      <c r="W756" s="1192">
        <f t="shared" si="163"/>
        <v>224.60000000000218</v>
      </c>
      <c r="X756" s="1192">
        <f t="shared" si="163"/>
        <v>217.79999999999927</v>
      </c>
      <c r="Y756" s="1192">
        <f t="shared" si="163"/>
        <v>217.60000000000036</v>
      </c>
      <c r="Z756" s="1192">
        <f t="shared" si="163"/>
        <v>203.40000000000146</v>
      </c>
      <c r="AA756" s="1192">
        <f t="shared" si="163"/>
        <v>181.99999999999818</v>
      </c>
      <c r="AB756" s="2089">
        <f t="shared" si="163"/>
        <v>184.19999999999891</v>
      </c>
      <c r="AC756" s="2578">
        <f t="shared" si="163"/>
        <v>5083.4000000000233</v>
      </c>
      <c r="AD756" s="1735">
        <f>AC756/(AC739+AC744)</f>
        <v>1.1747843586408662E-2</v>
      </c>
    </row>
    <row r="757" spans="1:30" s="1541" customFormat="1" ht="15" customHeight="1" thickBot="1">
      <c r="A757" s="4878"/>
      <c r="B757" s="5014"/>
      <c r="C757" s="1863" t="s">
        <v>315</v>
      </c>
      <c r="D757" s="1401" t="s">
        <v>110</v>
      </c>
      <c r="E757" s="1227">
        <f>E742+E747-E737-E752-E711-E715</f>
        <v>-1.5999999999999659</v>
      </c>
      <c r="F757" s="1475">
        <f t="shared" ref="F757:AB757" si="164">F742+F747-F737-F752-F711-F715</f>
        <v>-1.5999999999999943</v>
      </c>
      <c r="G757" s="1475">
        <f t="shared" si="164"/>
        <v>0</v>
      </c>
      <c r="H757" s="1476">
        <f t="shared" si="164"/>
        <v>-1.2000000000000171</v>
      </c>
      <c r="I757" s="1475">
        <f t="shared" si="164"/>
        <v>-1.2000000000000171</v>
      </c>
      <c r="J757" s="1475">
        <f t="shared" si="164"/>
        <v>0.80000000000001137</v>
      </c>
      <c r="K757" s="1475">
        <f t="shared" si="164"/>
        <v>0.39999999999999147</v>
      </c>
      <c r="L757" s="1475">
        <f t="shared" si="164"/>
        <v>0.4000000000000199</v>
      </c>
      <c r="M757" s="1475">
        <f t="shared" si="164"/>
        <v>-0.80000000000001137</v>
      </c>
      <c r="N757" s="1476">
        <f t="shared" si="164"/>
        <v>-0.79999999999999716</v>
      </c>
      <c r="O757" s="1475">
        <f t="shared" si="164"/>
        <v>0.79999999999999716</v>
      </c>
      <c r="P757" s="1475">
        <f t="shared" si="164"/>
        <v>-0.40000000000000568</v>
      </c>
      <c r="Q757" s="1475">
        <f t="shared" si="164"/>
        <v>0</v>
      </c>
      <c r="R757" s="1475">
        <f t="shared" si="164"/>
        <v>0.39999999999997726</v>
      </c>
      <c r="S757" s="1475">
        <f t="shared" si="164"/>
        <v>-0.4000000000000199</v>
      </c>
      <c r="T757" s="1475">
        <f t="shared" si="164"/>
        <v>-0.4000000000000199</v>
      </c>
      <c r="U757" s="1475">
        <f t="shared" si="164"/>
        <v>0.40000000000000568</v>
      </c>
      <c r="V757" s="1476">
        <f t="shared" si="164"/>
        <v>-1.9999999999999716</v>
      </c>
      <c r="W757" s="1475">
        <f t="shared" si="164"/>
        <v>0</v>
      </c>
      <c r="X757" s="1475">
        <f t="shared" si="164"/>
        <v>1.6000000000000227</v>
      </c>
      <c r="Y757" s="1477">
        <f t="shared" si="164"/>
        <v>-0.80000000000003979</v>
      </c>
      <c r="Z757" s="1475">
        <f t="shared" si="164"/>
        <v>-4.3999999999999773</v>
      </c>
      <c r="AA757" s="1475">
        <f t="shared" si="164"/>
        <v>0.39999999999999147</v>
      </c>
      <c r="AB757" s="1803">
        <f t="shared" si="164"/>
        <v>-1.2000000000000313</v>
      </c>
      <c r="AC757" s="1409"/>
      <c r="AD757" s="1406"/>
    </row>
    <row r="758" spans="1:30" s="8" customFormat="1" ht="12.75" customHeight="1" thickBot="1">
      <c r="A758" s="1164" t="s">
        <v>194</v>
      </c>
      <c r="B758" s="1166"/>
      <c r="C758" s="3929"/>
      <c r="D758" s="1358"/>
      <c r="E758" s="441">
        <v>1</v>
      </c>
      <c r="F758" s="442">
        <v>2</v>
      </c>
      <c r="G758" s="442">
        <v>3</v>
      </c>
      <c r="H758" s="1710">
        <v>4</v>
      </c>
      <c r="I758" s="442">
        <v>5</v>
      </c>
      <c r="J758" s="442">
        <v>6</v>
      </c>
      <c r="K758" s="442">
        <v>7</v>
      </c>
      <c r="L758" s="442">
        <v>8</v>
      </c>
      <c r="M758" s="442">
        <v>9</v>
      </c>
      <c r="N758" s="1710">
        <v>10</v>
      </c>
      <c r="O758" s="442">
        <v>11</v>
      </c>
      <c r="P758" s="442">
        <v>12</v>
      </c>
      <c r="Q758" s="442">
        <v>13</v>
      </c>
      <c r="R758" s="442">
        <v>14</v>
      </c>
      <c r="S758" s="442">
        <v>15</v>
      </c>
      <c r="T758" s="442">
        <v>16</v>
      </c>
      <c r="U758" s="442">
        <v>17</v>
      </c>
      <c r="V758" s="1710">
        <v>18</v>
      </c>
      <c r="W758" s="442">
        <v>19</v>
      </c>
      <c r="X758" s="442">
        <v>20</v>
      </c>
      <c r="Y758" s="1710">
        <v>21</v>
      </c>
      <c r="Z758" s="442">
        <v>22</v>
      </c>
      <c r="AA758" s="442">
        <v>23</v>
      </c>
      <c r="AB758" s="442">
        <v>24</v>
      </c>
      <c r="AC758" s="443"/>
      <c r="AD758" s="1186"/>
    </row>
    <row r="759" spans="1:30" s="40" customFormat="1" ht="12.75" customHeight="1">
      <c r="A759" s="2593" t="s">
        <v>116</v>
      </c>
      <c r="B759" s="2594"/>
      <c r="C759" s="3926" t="s">
        <v>342</v>
      </c>
      <c r="D759" s="2595" t="s">
        <v>112</v>
      </c>
      <c r="E759" s="3913">
        <v>10.3</v>
      </c>
      <c r="F759" s="3914">
        <v>10.199999999999999</v>
      </c>
      <c r="G759" s="3914">
        <v>10.199999999999999</v>
      </c>
      <c r="H759" s="3914">
        <v>10.199999999999999</v>
      </c>
      <c r="I759" s="3914">
        <v>10.199999999999999</v>
      </c>
      <c r="J759" s="3914">
        <v>10.199999999999999</v>
      </c>
      <c r="K759" s="3914">
        <v>10.199999999999999</v>
      </c>
      <c r="L759" s="3914">
        <v>10.1</v>
      </c>
      <c r="M759" s="3914">
        <v>9.9</v>
      </c>
      <c r="N759" s="3914">
        <v>9.9</v>
      </c>
      <c r="O759" s="3914">
        <v>10</v>
      </c>
      <c r="P759" s="3914">
        <v>9.9</v>
      </c>
      <c r="Q759" s="3914">
        <v>10</v>
      </c>
      <c r="R759" s="3914">
        <v>10</v>
      </c>
      <c r="S759" s="3914">
        <v>9.9</v>
      </c>
      <c r="T759" s="3914">
        <v>9.9</v>
      </c>
      <c r="U759" s="3914">
        <v>9.9</v>
      </c>
      <c r="V759" s="3914">
        <v>9.9</v>
      </c>
      <c r="W759" s="3914">
        <v>10</v>
      </c>
      <c r="X759" s="3914">
        <v>10</v>
      </c>
      <c r="Y759" s="3914">
        <v>10.199999999999999</v>
      </c>
      <c r="Z759" s="3914">
        <v>10.1</v>
      </c>
      <c r="AA759" s="3914">
        <v>10.199999999999999</v>
      </c>
      <c r="AB759" s="3914">
        <v>10.199999999999999</v>
      </c>
      <c r="AC759" s="2596"/>
      <c r="AD759" s="1431"/>
    </row>
    <row r="760" spans="1:30" s="8" customFormat="1" ht="12.75" customHeight="1" thickBot="1">
      <c r="A760" s="2502" t="s">
        <v>117</v>
      </c>
      <c r="B760" s="2506"/>
      <c r="C760" s="3928" t="s">
        <v>342</v>
      </c>
      <c r="D760" s="2504" t="s">
        <v>112</v>
      </c>
      <c r="E760" s="3924">
        <v>10.3</v>
      </c>
      <c r="F760" s="3925">
        <v>10.199999999999999</v>
      </c>
      <c r="G760" s="3925">
        <v>10.3</v>
      </c>
      <c r="H760" s="3925">
        <v>10.199999999999999</v>
      </c>
      <c r="I760" s="3925">
        <v>10.3</v>
      </c>
      <c r="J760" s="3925">
        <v>10.199999999999999</v>
      </c>
      <c r="K760" s="3925">
        <v>10.199999999999999</v>
      </c>
      <c r="L760" s="3925">
        <v>10.1</v>
      </c>
      <c r="M760" s="3925">
        <v>10</v>
      </c>
      <c r="N760" s="3925">
        <v>10.1</v>
      </c>
      <c r="O760" s="3925">
        <v>10.1</v>
      </c>
      <c r="P760" s="3925">
        <v>10.1</v>
      </c>
      <c r="Q760" s="3925">
        <v>10.199999999999999</v>
      </c>
      <c r="R760" s="3925">
        <v>10.199999999999999</v>
      </c>
      <c r="S760" s="3925">
        <v>10.1</v>
      </c>
      <c r="T760" s="3925">
        <v>10</v>
      </c>
      <c r="U760" s="3925">
        <v>10</v>
      </c>
      <c r="V760" s="3925">
        <v>10.1</v>
      </c>
      <c r="W760" s="3925">
        <v>10.1</v>
      </c>
      <c r="X760" s="3925">
        <v>10.199999999999999</v>
      </c>
      <c r="Y760" s="3925">
        <v>10.199999999999999</v>
      </c>
      <c r="Z760" s="3925">
        <v>10.3</v>
      </c>
      <c r="AA760" s="3925">
        <v>10.3</v>
      </c>
      <c r="AB760" s="3925">
        <v>10.3</v>
      </c>
      <c r="AC760" s="2597"/>
      <c r="AD760" s="1186"/>
    </row>
    <row r="761" spans="1:30" s="14" customFormat="1" ht="12.75" customHeight="1">
      <c r="A761" s="4865" t="s">
        <v>119</v>
      </c>
      <c r="B761" s="4816" t="s">
        <v>259</v>
      </c>
      <c r="C761" s="1824" t="s">
        <v>502</v>
      </c>
      <c r="D761" s="1368" t="s">
        <v>108</v>
      </c>
      <c r="E761" s="1802">
        <v>1856.4</v>
      </c>
      <c r="F761" s="1191">
        <v>1717.2</v>
      </c>
      <c r="G761" s="1191">
        <v>1639.2</v>
      </c>
      <c r="H761" s="1249">
        <v>1615.2</v>
      </c>
      <c r="I761" s="1191">
        <v>1599</v>
      </c>
      <c r="J761" s="1191">
        <v>1666.2</v>
      </c>
      <c r="K761" s="1191">
        <v>1984.8</v>
      </c>
      <c r="L761" s="1191">
        <v>2291.4</v>
      </c>
      <c r="M761" s="1191">
        <v>2432.4</v>
      </c>
      <c r="N761" s="1249">
        <v>2624.4</v>
      </c>
      <c r="O761" s="1191">
        <v>2708.4</v>
      </c>
      <c r="P761" s="1191">
        <v>2670.6</v>
      </c>
      <c r="Q761" s="1191">
        <v>2717.4</v>
      </c>
      <c r="R761" s="1191">
        <v>2706</v>
      </c>
      <c r="S761" s="1191">
        <v>2728.2</v>
      </c>
      <c r="T761" s="1191">
        <v>2839.2</v>
      </c>
      <c r="U761" s="1191">
        <v>2871.6</v>
      </c>
      <c r="V761" s="1249">
        <v>2927.4</v>
      </c>
      <c r="W761" s="1191">
        <v>2958.6</v>
      </c>
      <c r="X761" s="1191">
        <v>2883</v>
      </c>
      <c r="Y761" s="1192">
        <v>2855.4</v>
      </c>
      <c r="Z761" s="1191">
        <v>2683.2</v>
      </c>
      <c r="AA761" s="1191">
        <v>2394.6</v>
      </c>
      <c r="AB761" s="2126">
        <v>2079.6</v>
      </c>
      <c r="AC761" s="1463">
        <f>SUM(E761:AB761)</f>
        <v>57449.399999999994</v>
      </c>
      <c r="AD761" s="1129"/>
    </row>
    <row r="762" spans="1:30" s="14" customFormat="1" ht="12.75" customHeight="1">
      <c r="A762" s="4866"/>
      <c r="B762" s="4817"/>
      <c r="C762" s="1834" t="s">
        <v>502</v>
      </c>
      <c r="D762" s="1370" t="s">
        <v>109</v>
      </c>
      <c r="E762" s="2109">
        <v>420.6</v>
      </c>
      <c r="F762" s="1604">
        <v>407.4</v>
      </c>
      <c r="G762" s="1604">
        <v>397.2</v>
      </c>
      <c r="H762" s="2094">
        <v>393.6</v>
      </c>
      <c r="I762" s="1604">
        <v>394.8</v>
      </c>
      <c r="J762" s="1604">
        <v>393</v>
      </c>
      <c r="K762" s="1604">
        <v>412.8</v>
      </c>
      <c r="L762" s="1604">
        <v>466.2</v>
      </c>
      <c r="M762" s="1604">
        <v>505.2</v>
      </c>
      <c r="N762" s="2094">
        <v>529.79999999999995</v>
      </c>
      <c r="O762" s="1604">
        <v>513.6</v>
      </c>
      <c r="P762" s="1604">
        <v>510</v>
      </c>
      <c r="Q762" s="1604">
        <v>525.6</v>
      </c>
      <c r="R762" s="1604">
        <v>520.79999999999995</v>
      </c>
      <c r="S762" s="1604">
        <v>526.20000000000005</v>
      </c>
      <c r="T762" s="1604">
        <v>549.6</v>
      </c>
      <c r="U762" s="1604">
        <v>555.6</v>
      </c>
      <c r="V762" s="2094">
        <v>600</v>
      </c>
      <c r="W762" s="1604">
        <v>600.6</v>
      </c>
      <c r="X762" s="1604">
        <v>556.79999999999995</v>
      </c>
      <c r="Y762" s="2093">
        <v>544.20000000000005</v>
      </c>
      <c r="Z762" s="1604">
        <v>508.8</v>
      </c>
      <c r="AA762" s="1604">
        <v>468</v>
      </c>
      <c r="AB762" s="3802">
        <v>450</v>
      </c>
      <c r="AC762" s="1464">
        <f>SUM(E762:AB762)</f>
        <v>11750.400000000001</v>
      </c>
      <c r="AD762" s="1129"/>
    </row>
    <row r="763" spans="1:30" s="14" customFormat="1" ht="12.75" customHeight="1">
      <c r="A763" s="4867"/>
      <c r="B763" s="4863"/>
      <c r="C763" s="1871" t="s">
        <v>315</v>
      </c>
      <c r="D763" s="774" t="s">
        <v>340</v>
      </c>
      <c r="E763" s="432">
        <v>1903.4508977118376</v>
      </c>
      <c r="F763" s="433">
        <v>1764.8656039483574</v>
      </c>
      <c r="G763" s="433">
        <v>1686.6370326777483</v>
      </c>
      <c r="H763" s="1092">
        <v>1662.4656387426478</v>
      </c>
      <c r="I763" s="433">
        <v>1647.0179233997426</v>
      </c>
      <c r="J763" s="433">
        <v>1711.9203953455312</v>
      </c>
      <c r="K763" s="433">
        <v>2027.2727690175291</v>
      </c>
      <c r="L763" s="433">
        <v>2338.3447992116135</v>
      </c>
      <c r="M763" s="433">
        <v>2484.3101255680622</v>
      </c>
      <c r="N763" s="1092">
        <v>2677.342600415569</v>
      </c>
      <c r="O763" s="433">
        <v>2756.6674663440999</v>
      </c>
      <c r="P763" s="433">
        <v>2718.8608570502461</v>
      </c>
      <c r="Q763" s="433">
        <v>2767.7641012196109</v>
      </c>
      <c r="R763" s="433">
        <v>2755.661198333351</v>
      </c>
      <c r="S763" s="433">
        <v>2778.4819020465115</v>
      </c>
      <c r="T763" s="433">
        <v>2891.9053926434035</v>
      </c>
      <c r="U763" s="433">
        <v>2924.8551964157132</v>
      </c>
      <c r="V763" s="1092">
        <v>2988.2554710064533</v>
      </c>
      <c r="W763" s="433">
        <v>3018.9458955072378</v>
      </c>
      <c r="X763" s="433">
        <v>2936.2757431821692</v>
      </c>
      <c r="Y763" s="433">
        <v>2906.7959680720628</v>
      </c>
      <c r="Z763" s="433">
        <v>2731.0144049418705</v>
      </c>
      <c r="AA763" s="433">
        <v>2439.9043341901747</v>
      </c>
      <c r="AB763" s="434">
        <v>2127.7302836590916</v>
      </c>
      <c r="AC763" s="1465"/>
      <c r="AD763" s="1129"/>
    </row>
    <row r="764" spans="1:30" s="14" customFormat="1" ht="12.75" customHeight="1">
      <c r="A764" s="4867"/>
      <c r="B764" s="4863"/>
      <c r="C764" s="2075" t="s">
        <v>342</v>
      </c>
      <c r="D764" s="1370" t="s">
        <v>110</v>
      </c>
      <c r="E764" s="4039">
        <v>115.2</v>
      </c>
      <c r="F764" s="4040">
        <v>103.2</v>
      </c>
      <c r="G764" s="4040">
        <v>99.6</v>
      </c>
      <c r="H764" s="4042">
        <v>93.6</v>
      </c>
      <c r="I764" s="4040">
        <v>94.8</v>
      </c>
      <c r="J764" s="4040">
        <v>90</v>
      </c>
      <c r="K764" s="4040">
        <v>103.2</v>
      </c>
      <c r="L764" s="4040">
        <v>128.4</v>
      </c>
      <c r="M764" s="4040">
        <v>134.4</v>
      </c>
      <c r="N764" s="4042">
        <v>145.19999999999999</v>
      </c>
      <c r="O764" s="4040">
        <v>158.4</v>
      </c>
      <c r="P764" s="4040">
        <v>160.80000000000001</v>
      </c>
      <c r="Q764" s="4040">
        <v>159.6</v>
      </c>
      <c r="R764" s="4040">
        <v>160.80000000000001</v>
      </c>
      <c r="S764" s="4040">
        <v>157.19999999999999</v>
      </c>
      <c r="T764" s="4040">
        <v>169.2</v>
      </c>
      <c r="U764" s="4040">
        <v>175.2</v>
      </c>
      <c r="V764" s="4042">
        <v>168</v>
      </c>
      <c r="W764" s="4040">
        <v>172.8</v>
      </c>
      <c r="X764" s="4040">
        <v>166.8</v>
      </c>
      <c r="Y764" s="4043">
        <v>162</v>
      </c>
      <c r="Z764" s="4040">
        <v>156</v>
      </c>
      <c r="AA764" s="4040">
        <v>144</v>
      </c>
      <c r="AB764" s="4286">
        <v>127.2</v>
      </c>
      <c r="AC764" s="1465"/>
      <c r="AD764" s="1129"/>
    </row>
    <row r="765" spans="1:30" s="35" customFormat="1" ht="12.75" customHeight="1" thickBot="1">
      <c r="A765" s="4880"/>
      <c r="B765" s="4858"/>
      <c r="C765" s="1827" t="s">
        <v>315</v>
      </c>
      <c r="D765" s="1401" t="s">
        <v>111</v>
      </c>
      <c r="E765" s="1137">
        <v>0.22656755009696186</v>
      </c>
      <c r="F765" s="1138">
        <v>0.23724668064290705</v>
      </c>
      <c r="G765" s="1138">
        <v>0.24231332357247437</v>
      </c>
      <c r="H765" s="1236">
        <v>0.24368499257057949</v>
      </c>
      <c r="I765" s="1138">
        <v>0.24690431519699813</v>
      </c>
      <c r="J765" s="1138">
        <v>0.23586604249189771</v>
      </c>
      <c r="K765" s="1138">
        <v>0.20798065296251514</v>
      </c>
      <c r="L765" s="1138">
        <v>0.20345640219952865</v>
      </c>
      <c r="M765" s="1138">
        <v>0.20769610261470151</v>
      </c>
      <c r="N765" s="1236">
        <v>0.20187471422039321</v>
      </c>
      <c r="O765" s="1138">
        <v>0.1896322552060257</v>
      </c>
      <c r="P765" s="1138">
        <v>0.19096832172545497</v>
      </c>
      <c r="Q765" s="1138">
        <v>0.19342018105542064</v>
      </c>
      <c r="R765" s="1138">
        <v>0.1924611973392461</v>
      </c>
      <c r="S765" s="1138">
        <v>0.1928744226962833</v>
      </c>
      <c r="T765" s="1138">
        <v>0.19357565511411667</v>
      </c>
      <c r="U765" s="1138">
        <v>0.19348098620977852</v>
      </c>
      <c r="V765" s="1236">
        <v>0.20496003279360525</v>
      </c>
      <c r="W765" s="1138">
        <v>0.20300141959034679</v>
      </c>
      <c r="X765" s="1138">
        <v>0.19313215400624348</v>
      </c>
      <c r="Y765" s="1144">
        <v>0.19058625761714648</v>
      </c>
      <c r="Z765" s="1138">
        <v>0.1896243291592129</v>
      </c>
      <c r="AA765" s="1138">
        <v>0.19543973941368079</v>
      </c>
      <c r="AB765" s="1139">
        <v>0.21638776687824582</v>
      </c>
      <c r="AC765" s="1522">
        <f t="shared" ref="AC765" si="165">AC762/AC761</f>
        <v>0.20453477320911972</v>
      </c>
      <c r="AD765" s="1141"/>
    </row>
    <row r="766" spans="1:30" s="14" customFormat="1" ht="12.75" customHeight="1">
      <c r="A766" s="4865" t="s">
        <v>137</v>
      </c>
      <c r="B766" s="5007" t="s">
        <v>275</v>
      </c>
      <c r="C766" s="1824" t="s">
        <v>502</v>
      </c>
      <c r="D766" s="1492" t="s">
        <v>108</v>
      </c>
      <c r="E766" s="3803">
        <v>0</v>
      </c>
      <c r="F766" s="1176">
        <v>0</v>
      </c>
      <c r="G766" s="1176">
        <v>0</v>
      </c>
      <c r="H766" s="1245">
        <v>0</v>
      </c>
      <c r="I766" s="1176">
        <v>0</v>
      </c>
      <c r="J766" s="1176">
        <v>0</v>
      </c>
      <c r="K766" s="1176">
        <v>0</v>
      </c>
      <c r="L766" s="1176">
        <v>0</v>
      </c>
      <c r="M766" s="1176">
        <v>0</v>
      </c>
      <c r="N766" s="1245">
        <v>0</v>
      </c>
      <c r="O766" s="1176">
        <v>0</v>
      </c>
      <c r="P766" s="1176">
        <v>0</v>
      </c>
      <c r="Q766" s="1176">
        <v>0</v>
      </c>
      <c r="R766" s="1176">
        <v>0</v>
      </c>
      <c r="S766" s="1176">
        <v>0</v>
      </c>
      <c r="T766" s="1176">
        <v>0</v>
      </c>
      <c r="U766" s="1176">
        <v>0</v>
      </c>
      <c r="V766" s="1245">
        <v>0</v>
      </c>
      <c r="W766" s="1176">
        <v>0</v>
      </c>
      <c r="X766" s="1176">
        <v>0</v>
      </c>
      <c r="Y766" s="1177">
        <v>0</v>
      </c>
      <c r="Z766" s="1176">
        <v>0</v>
      </c>
      <c r="AA766" s="1176">
        <v>0</v>
      </c>
      <c r="AB766" s="3804">
        <v>0</v>
      </c>
      <c r="AC766" s="1421">
        <f>SUM(E766:AB766)</f>
        <v>0</v>
      </c>
      <c r="AD766" s="1129"/>
    </row>
    <row r="767" spans="1:30" s="14" customFormat="1" ht="12.75" customHeight="1">
      <c r="A767" s="4866"/>
      <c r="B767" s="5008"/>
      <c r="C767" s="1834" t="s">
        <v>502</v>
      </c>
      <c r="D767" s="1493" t="s">
        <v>109</v>
      </c>
      <c r="E767" s="2109">
        <v>0</v>
      </c>
      <c r="F767" s="1604">
        <v>0</v>
      </c>
      <c r="G767" s="1604">
        <v>0</v>
      </c>
      <c r="H767" s="2094">
        <v>0</v>
      </c>
      <c r="I767" s="1604">
        <v>0</v>
      </c>
      <c r="J767" s="1604">
        <v>0</v>
      </c>
      <c r="K767" s="1604">
        <v>0</v>
      </c>
      <c r="L767" s="1604">
        <v>0</v>
      </c>
      <c r="M767" s="1604">
        <v>0</v>
      </c>
      <c r="N767" s="2094">
        <v>0</v>
      </c>
      <c r="O767" s="1604">
        <v>0</v>
      </c>
      <c r="P767" s="1604">
        <v>0</v>
      </c>
      <c r="Q767" s="1604">
        <v>0</v>
      </c>
      <c r="R767" s="1604">
        <v>0</v>
      </c>
      <c r="S767" s="1604">
        <v>0</v>
      </c>
      <c r="T767" s="1604">
        <v>0</v>
      </c>
      <c r="U767" s="1604">
        <v>0</v>
      </c>
      <c r="V767" s="2094">
        <v>0</v>
      </c>
      <c r="W767" s="1604">
        <v>0</v>
      </c>
      <c r="X767" s="1604">
        <v>0</v>
      </c>
      <c r="Y767" s="2093">
        <v>0</v>
      </c>
      <c r="Z767" s="1604">
        <v>0</v>
      </c>
      <c r="AA767" s="1604">
        <v>0</v>
      </c>
      <c r="AB767" s="3802">
        <v>0</v>
      </c>
      <c r="AC767" s="1453">
        <f>SUM(E767:AB767)</f>
        <v>0</v>
      </c>
      <c r="AD767" s="1129"/>
    </row>
    <row r="768" spans="1:30" s="14" customFormat="1" ht="12.75" customHeight="1">
      <c r="A768" s="4867"/>
      <c r="B768" s="5025"/>
      <c r="C768" s="1871" t="s">
        <v>315</v>
      </c>
      <c r="D768" s="767" t="s">
        <v>340</v>
      </c>
      <c r="E768" s="432">
        <v>0</v>
      </c>
      <c r="F768" s="433">
        <v>0</v>
      </c>
      <c r="G768" s="433">
        <v>0</v>
      </c>
      <c r="H768" s="1092">
        <v>0</v>
      </c>
      <c r="I768" s="433">
        <v>0</v>
      </c>
      <c r="J768" s="433">
        <v>0</v>
      </c>
      <c r="K768" s="433">
        <v>0</v>
      </c>
      <c r="L768" s="433">
        <v>0</v>
      </c>
      <c r="M768" s="433">
        <v>0</v>
      </c>
      <c r="N768" s="1092">
        <v>0</v>
      </c>
      <c r="O768" s="433">
        <v>0</v>
      </c>
      <c r="P768" s="433">
        <v>0</v>
      </c>
      <c r="Q768" s="433">
        <v>0</v>
      </c>
      <c r="R768" s="433">
        <v>0</v>
      </c>
      <c r="S768" s="433">
        <v>0</v>
      </c>
      <c r="T768" s="433">
        <v>0</v>
      </c>
      <c r="U768" s="433">
        <v>0</v>
      </c>
      <c r="V768" s="1092">
        <v>0</v>
      </c>
      <c r="W768" s="433">
        <v>0</v>
      </c>
      <c r="X768" s="433">
        <v>0</v>
      </c>
      <c r="Y768" s="433">
        <v>0</v>
      </c>
      <c r="Z768" s="433">
        <v>0</v>
      </c>
      <c r="AA768" s="433">
        <v>0</v>
      </c>
      <c r="AB768" s="434">
        <v>0</v>
      </c>
      <c r="AC768" s="1461"/>
      <c r="AD768" s="1129"/>
    </row>
    <row r="769" spans="1:30" s="14" customFormat="1" ht="12.75" customHeight="1">
      <c r="A769" s="4867"/>
      <c r="B769" s="5025"/>
      <c r="C769" s="2573" t="s">
        <v>315</v>
      </c>
      <c r="D769" s="1493" t="s">
        <v>110</v>
      </c>
      <c r="E769" s="2325">
        <v>0</v>
      </c>
      <c r="F769" s="2326">
        <v>0</v>
      </c>
      <c r="G769" s="2326">
        <v>0</v>
      </c>
      <c r="H769" s="2327">
        <v>0</v>
      </c>
      <c r="I769" s="2326">
        <v>0</v>
      </c>
      <c r="J769" s="2326">
        <v>0</v>
      </c>
      <c r="K769" s="2326">
        <v>0</v>
      </c>
      <c r="L769" s="2326">
        <v>0</v>
      </c>
      <c r="M769" s="2326">
        <v>0</v>
      </c>
      <c r="N769" s="2327">
        <v>0</v>
      </c>
      <c r="O769" s="2326">
        <v>0</v>
      </c>
      <c r="P769" s="2326">
        <v>0</v>
      </c>
      <c r="Q769" s="2326">
        <v>0</v>
      </c>
      <c r="R769" s="2326">
        <v>0</v>
      </c>
      <c r="S769" s="2326">
        <v>0</v>
      </c>
      <c r="T769" s="2326">
        <v>0</v>
      </c>
      <c r="U769" s="2326">
        <v>0</v>
      </c>
      <c r="V769" s="2327">
        <v>0</v>
      </c>
      <c r="W769" s="2326">
        <v>0</v>
      </c>
      <c r="X769" s="2326">
        <v>0</v>
      </c>
      <c r="Y769" s="2328">
        <v>0</v>
      </c>
      <c r="Z769" s="2326">
        <v>0</v>
      </c>
      <c r="AA769" s="2326">
        <v>0</v>
      </c>
      <c r="AB769" s="2329">
        <v>0</v>
      </c>
      <c r="AC769" s="1461"/>
      <c r="AD769" s="1129"/>
    </row>
    <row r="770" spans="1:30" s="35" customFormat="1" ht="12.75" customHeight="1" thickBot="1">
      <c r="A770" s="4880"/>
      <c r="B770" s="5009"/>
      <c r="C770" s="1836" t="s">
        <v>315</v>
      </c>
      <c r="D770" s="1474" t="s">
        <v>111</v>
      </c>
      <c r="E770" s="1153"/>
      <c r="F770" s="1154"/>
      <c r="G770" s="1154"/>
      <c r="H770" s="1239"/>
      <c r="I770" s="1154"/>
      <c r="J770" s="1154"/>
      <c r="K770" s="1154"/>
      <c r="L770" s="1154"/>
      <c r="M770" s="1154"/>
      <c r="N770" s="1239"/>
      <c r="O770" s="1154"/>
      <c r="P770" s="1154"/>
      <c r="Q770" s="1154"/>
      <c r="R770" s="1154"/>
      <c r="S770" s="1154"/>
      <c r="T770" s="1154"/>
      <c r="U770" s="1154"/>
      <c r="V770" s="1239"/>
      <c r="W770" s="1154"/>
      <c r="X770" s="1154"/>
      <c r="Y770" s="1155"/>
      <c r="Z770" s="1154"/>
      <c r="AA770" s="1154"/>
      <c r="AB770" s="1215"/>
      <c r="AC770" s="1173"/>
      <c r="AD770" s="1141"/>
    </row>
    <row r="771" spans="1:30" s="14" customFormat="1" ht="12.75" customHeight="1">
      <c r="A771" s="4865" t="s">
        <v>120</v>
      </c>
      <c r="B771" s="4816" t="s">
        <v>259</v>
      </c>
      <c r="C771" s="1824" t="s">
        <v>502</v>
      </c>
      <c r="D771" s="1368" t="s">
        <v>108</v>
      </c>
      <c r="E771" s="1802">
        <v>714.8</v>
      </c>
      <c r="F771" s="1191">
        <v>670.8</v>
      </c>
      <c r="G771" s="1191">
        <v>658.4</v>
      </c>
      <c r="H771" s="1249">
        <v>613.20000000000005</v>
      </c>
      <c r="I771" s="1191">
        <v>577.20000000000005</v>
      </c>
      <c r="J771" s="1191">
        <v>607.20000000000005</v>
      </c>
      <c r="K771" s="1191">
        <v>741.2</v>
      </c>
      <c r="L771" s="1191">
        <v>821.2</v>
      </c>
      <c r="M771" s="1191">
        <v>1035.5999999999999</v>
      </c>
      <c r="N771" s="1249">
        <v>1190.8</v>
      </c>
      <c r="O771" s="1191">
        <v>1242</v>
      </c>
      <c r="P771" s="1191">
        <v>1240.4000000000001</v>
      </c>
      <c r="Q771" s="1191">
        <v>1210.8</v>
      </c>
      <c r="R771" s="1191">
        <v>1204</v>
      </c>
      <c r="S771" s="1191">
        <v>1222.4000000000001</v>
      </c>
      <c r="T771" s="1191">
        <v>1247.2</v>
      </c>
      <c r="U771" s="1191">
        <v>1214</v>
      </c>
      <c r="V771" s="1249">
        <v>1152.8</v>
      </c>
      <c r="W771" s="1191">
        <v>1115.5999999999999</v>
      </c>
      <c r="X771" s="1191">
        <v>1035.2</v>
      </c>
      <c r="Y771" s="1192">
        <v>1003.6</v>
      </c>
      <c r="Z771" s="1191">
        <v>950</v>
      </c>
      <c r="AA771" s="1191">
        <v>890</v>
      </c>
      <c r="AB771" s="2126">
        <v>799.2</v>
      </c>
      <c r="AC771" s="1470">
        <f>SUM(E771:AB771)</f>
        <v>23157.599999999995</v>
      </c>
      <c r="AD771" s="1129"/>
    </row>
    <row r="772" spans="1:30" s="14" customFormat="1" ht="12.75" customHeight="1">
      <c r="A772" s="4866"/>
      <c r="B772" s="4817"/>
      <c r="C772" s="1834" t="s">
        <v>502</v>
      </c>
      <c r="D772" s="1370" t="s">
        <v>109</v>
      </c>
      <c r="E772" s="2109">
        <v>230.4</v>
      </c>
      <c r="F772" s="1604">
        <v>222</v>
      </c>
      <c r="G772" s="1604">
        <v>226.4</v>
      </c>
      <c r="H772" s="2094">
        <v>211.6</v>
      </c>
      <c r="I772" s="1604">
        <v>201.6</v>
      </c>
      <c r="J772" s="1604">
        <v>210.8</v>
      </c>
      <c r="K772" s="1604">
        <v>237.6</v>
      </c>
      <c r="L772" s="1604">
        <v>245.2</v>
      </c>
      <c r="M772" s="1604">
        <v>308.8</v>
      </c>
      <c r="N772" s="2094">
        <v>342.8</v>
      </c>
      <c r="O772" s="1604">
        <v>346</v>
      </c>
      <c r="P772" s="1604">
        <v>340.8</v>
      </c>
      <c r="Q772" s="1604">
        <v>332.4</v>
      </c>
      <c r="R772" s="1604">
        <v>332.4</v>
      </c>
      <c r="S772" s="1604">
        <v>335.6</v>
      </c>
      <c r="T772" s="1604">
        <v>345.6</v>
      </c>
      <c r="U772" s="1604">
        <v>326.8</v>
      </c>
      <c r="V772" s="2094">
        <v>315.60000000000002</v>
      </c>
      <c r="W772" s="1604">
        <v>294.39999999999998</v>
      </c>
      <c r="X772" s="1604">
        <v>279.60000000000002</v>
      </c>
      <c r="Y772" s="2093">
        <v>270.8</v>
      </c>
      <c r="Z772" s="1604">
        <v>258.8</v>
      </c>
      <c r="AA772" s="1604">
        <v>243.2</v>
      </c>
      <c r="AB772" s="3802">
        <v>232.8</v>
      </c>
      <c r="AC772" s="1464">
        <f>SUM(E772:AB772)</f>
        <v>6692.0000000000018</v>
      </c>
      <c r="AD772" s="1129"/>
    </row>
    <row r="773" spans="1:30" s="14" customFormat="1" ht="12.75" customHeight="1">
      <c r="A773" s="4867"/>
      <c r="B773" s="4863"/>
      <c r="C773" s="1871" t="s">
        <v>315</v>
      </c>
      <c r="D773" s="774" t="s">
        <v>340</v>
      </c>
      <c r="E773" s="432">
        <v>751.01478014750148</v>
      </c>
      <c r="F773" s="433">
        <v>706.58095077634232</v>
      </c>
      <c r="G773" s="433">
        <v>696.23812018590309</v>
      </c>
      <c r="H773" s="1092">
        <v>648.68235678180736</v>
      </c>
      <c r="I773" s="433">
        <v>611.39381743684658</v>
      </c>
      <c r="J773" s="433">
        <v>642.75071372966988</v>
      </c>
      <c r="K773" s="433">
        <v>778.35159150604943</v>
      </c>
      <c r="L773" s="433">
        <v>857.0253671858261</v>
      </c>
      <c r="M773" s="433">
        <v>1080.6594283121763</v>
      </c>
      <c r="N773" s="1092">
        <v>1239.1595861712083</v>
      </c>
      <c r="O773" s="433">
        <v>1289.2943806594365</v>
      </c>
      <c r="P773" s="433">
        <v>1286.3657333744554</v>
      </c>
      <c r="Q773" s="433">
        <v>1255.5980248471244</v>
      </c>
      <c r="R773" s="433">
        <v>1249.0419368459973</v>
      </c>
      <c r="S773" s="433">
        <v>1267.631302863731</v>
      </c>
      <c r="T773" s="433">
        <v>1294.1975119741192</v>
      </c>
      <c r="U773" s="433">
        <v>1257.2168627567798</v>
      </c>
      <c r="V773" s="1092">
        <v>1195.2201470858831</v>
      </c>
      <c r="W773" s="433">
        <v>1153.7914542931924</v>
      </c>
      <c r="X773" s="433">
        <v>1072.2943625702785</v>
      </c>
      <c r="Y773" s="433">
        <v>1039.4929533190689</v>
      </c>
      <c r="Z773" s="433">
        <v>984.62045479463814</v>
      </c>
      <c r="AA773" s="433">
        <v>922.63006671146377</v>
      </c>
      <c r="AB773" s="434">
        <v>832.41604982124181</v>
      </c>
      <c r="AC773" s="1461"/>
      <c r="AD773" s="1129"/>
    </row>
    <row r="774" spans="1:30" s="14" customFormat="1" ht="12.75" customHeight="1">
      <c r="A774" s="4867"/>
      <c r="B774" s="4863"/>
      <c r="C774" s="2508" t="s">
        <v>315</v>
      </c>
      <c r="D774" s="1370" t="s">
        <v>110</v>
      </c>
      <c r="E774" s="2325">
        <v>42.096950046946368</v>
      </c>
      <c r="F774" s="2326">
        <v>39.994578640684608</v>
      </c>
      <c r="G774" s="2326">
        <v>39.409143736216691</v>
      </c>
      <c r="H774" s="2327">
        <v>36.717346402601706</v>
      </c>
      <c r="I774" s="2326">
        <v>34.60670441941533</v>
      </c>
      <c r="J774" s="2326">
        <v>36.381597803298931</v>
      </c>
      <c r="K774" s="2326">
        <v>44.057009890214843</v>
      </c>
      <c r="L774" s="2326">
        <v>48.990477866046994</v>
      </c>
      <c r="M774" s="2326">
        <v>63.022122407913344</v>
      </c>
      <c r="N774" s="2327">
        <v>72.265567741904277</v>
      </c>
      <c r="O774" s="2326">
        <v>74.437445773839755</v>
      </c>
      <c r="P774" s="2326">
        <v>75.018545701015384</v>
      </c>
      <c r="Q774" s="2326">
        <v>72.491985763944982</v>
      </c>
      <c r="R774" s="2326">
        <v>72.113469846716811</v>
      </c>
      <c r="S774" s="2326">
        <v>73.925987266825373</v>
      </c>
      <c r="T774" s="2326">
        <v>75.475281002303191</v>
      </c>
      <c r="U774" s="2326">
        <v>73.318635771955925</v>
      </c>
      <c r="V774" s="2327">
        <v>69.70309834958573</v>
      </c>
      <c r="W774" s="2326">
        <v>66.614180672486455</v>
      </c>
      <c r="X774" s="2326">
        <v>61.908943888046856</v>
      </c>
      <c r="Y774" s="2328">
        <v>58.838385923478789</v>
      </c>
      <c r="Z774" s="2326">
        <v>56.284246002504574</v>
      </c>
      <c r="AA774" s="2326">
        <v>52.223599742971189</v>
      </c>
      <c r="AB774" s="2329">
        <v>47.117218670790095</v>
      </c>
      <c r="AC774" s="1461"/>
      <c r="AD774" s="1129"/>
    </row>
    <row r="775" spans="1:30" s="35" customFormat="1" ht="12.75" customHeight="1" thickBot="1">
      <c r="A775" s="4880"/>
      <c r="B775" s="4858"/>
      <c r="C775" s="1827" t="s">
        <v>315</v>
      </c>
      <c r="D775" s="1401" t="s">
        <v>111</v>
      </c>
      <c r="E775" s="1153">
        <v>0.32232792389479575</v>
      </c>
      <c r="F775" s="1154">
        <v>0.33094812164579607</v>
      </c>
      <c r="G775" s="1154">
        <v>0.34386391251518833</v>
      </c>
      <c r="H775" s="1239">
        <v>0.345075016307893</v>
      </c>
      <c r="I775" s="1154">
        <v>0.34927234927234924</v>
      </c>
      <c r="J775" s="1154">
        <v>0.34716732542819501</v>
      </c>
      <c r="K775" s="1154">
        <v>0.32056125202374525</v>
      </c>
      <c r="L775" s="1154">
        <v>0.29858743302484164</v>
      </c>
      <c r="M775" s="1154">
        <v>0.29818462726921596</v>
      </c>
      <c r="N775" s="1239">
        <v>0.28787369835404775</v>
      </c>
      <c r="O775" s="1154">
        <v>0.27858293075684382</v>
      </c>
      <c r="P775" s="1154">
        <v>0.27475008061915512</v>
      </c>
      <c r="Q775" s="1154">
        <v>0.27452923686818631</v>
      </c>
      <c r="R775" s="1154">
        <v>0.27607973421926907</v>
      </c>
      <c r="S775" s="1154">
        <v>0.2745418848167539</v>
      </c>
      <c r="T775" s="1154">
        <v>0.27710070558050032</v>
      </c>
      <c r="U775" s="1154">
        <v>0.26919275123558484</v>
      </c>
      <c r="V775" s="1239">
        <v>0.27376821651630817</v>
      </c>
      <c r="W775" s="1154">
        <v>0.26389386877016852</v>
      </c>
      <c r="X775" s="1154">
        <v>0.27009273570324577</v>
      </c>
      <c r="Y775" s="1155">
        <v>0.26982861697887606</v>
      </c>
      <c r="Z775" s="1154">
        <v>0.27242105263157895</v>
      </c>
      <c r="AA775" s="1154">
        <v>0.2732584269662921</v>
      </c>
      <c r="AB775" s="1215">
        <v>0.29129129129129128</v>
      </c>
      <c r="AC775" s="1424">
        <f t="shared" ref="AC775" si="166">AC772/AC771</f>
        <v>0.28897640515424755</v>
      </c>
      <c r="AD775" s="1141"/>
    </row>
    <row r="776" spans="1:30" s="14" customFormat="1" ht="12.75" customHeight="1">
      <c r="A776" s="4883" t="s">
        <v>152</v>
      </c>
      <c r="B776" s="4862" t="s">
        <v>261</v>
      </c>
      <c r="C776" s="1824" t="s">
        <v>502</v>
      </c>
      <c r="D776" s="1410" t="s">
        <v>108</v>
      </c>
      <c r="E776" s="1802">
        <v>1349.2</v>
      </c>
      <c r="F776" s="1191">
        <v>1331.6</v>
      </c>
      <c r="G776" s="1191">
        <v>1331.6</v>
      </c>
      <c r="H776" s="1249">
        <v>1325.6</v>
      </c>
      <c r="I776" s="1191">
        <v>1329.6</v>
      </c>
      <c r="J776" s="1191">
        <v>1331.2</v>
      </c>
      <c r="K776" s="1191">
        <v>1359.6</v>
      </c>
      <c r="L776" s="1191">
        <v>1383.2</v>
      </c>
      <c r="M776" s="1191">
        <v>1479.6</v>
      </c>
      <c r="N776" s="1249">
        <v>1516</v>
      </c>
      <c r="O776" s="1191">
        <v>1442.4</v>
      </c>
      <c r="P776" s="1191">
        <v>1438.4</v>
      </c>
      <c r="Q776" s="1191">
        <v>1365.2</v>
      </c>
      <c r="R776" s="1191">
        <v>1368.8</v>
      </c>
      <c r="S776" s="1191">
        <v>1458.8</v>
      </c>
      <c r="T776" s="1191">
        <v>1532.4</v>
      </c>
      <c r="U776" s="1191">
        <v>1560.4</v>
      </c>
      <c r="V776" s="1249">
        <v>1538.8</v>
      </c>
      <c r="W776" s="1191">
        <v>1494.8</v>
      </c>
      <c r="X776" s="1191">
        <v>1452.8</v>
      </c>
      <c r="Y776" s="1192">
        <v>1436.8</v>
      </c>
      <c r="Z776" s="1191">
        <v>1432.4</v>
      </c>
      <c r="AA776" s="1191">
        <v>1384</v>
      </c>
      <c r="AB776" s="2126">
        <v>1356.8</v>
      </c>
      <c r="AC776" s="1470">
        <f>SUM(E776:AB776)</f>
        <v>34000</v>
      </c>
      <c r="AD776" s="1129"/>
    </row>
    <row r="777" spans="1:30" s="14" customFormat="1" ht="12.75" customHeight="1">
      <c r="A777" s="4866"/>
      <c r="B777" s="4817"/>
      <c r="C777" s="1834" t="s">
        <v>502</v>
      </c>
      <c r="D777" s="1370" t="s">
        <v>109</v>
      </c>
      <c r="E777" s="2109">
        <v>253.6</v>
      </c>
      <c r="F777" s="1604">
        <v>248.4</v>
      </c>
      <c r="G777" s="1604">
        <v>249.2</v>
      </c>
      <c r="H777" s="2094">
        <v>248.8</v>
      </c>
      <c r="I777" s="1604">
        <v>250.4</v>
      </c>
      <c r="J777" s="1604">
        <v>248.8</v>
      </c>
      <c r="K777" s="1604">
        <v>247.2</v>
      </c>
      <c r="L777" s="1604">
        <v>239.2</v>
      </c>
      <c r="M777" s="1604">
        <v>271.60000000000002</v>
      </c>
      <c r="N777" s="2094">
        <v>286</v>
      </c>
      <c r="O777" s="1604">
        <v>236.4</v>
      </c>
      <c r="P777" s="1604">
        <v>234.4</v>
      </c>
      <c r="Q777" s="1604">
        <v>193.2</v>
      </c>
      <c r="R777" s="1604">
        <v>222</v>
      </c>
      <c r="S777" s="1604">
        <v>303.2</v>
      </c>
      <c r="T777" s="1604">
        <v>308.39999999999998</v>
      </c>
      <c r="U777" s="1604">
        <v>316.39999999999998</v>
      </c>
      <c r="V777" s="2094">
        <v>293.60000000000002</v>
      </c>
      <c r="W777" s="1604">
        <v>296.8</v>
      </c>
      <c r="X777" s="1604">
        <v>274.8</v>
      </c>
      <c r="Y777" s="2093">
        <v>259.60000000000002</v>
      </c>
      <c r="Z777" s="1604">
        <v>261.60000000000002</v>
      </c>
      <c r="AA777" s="1604">
        <v>247.6</v>
      </c>
      <c r="AB777" s="3802">
        <v>250</v>
      </c>
      <c r="AC777" s="1464">
        <f>SUM(E777:AB777)</f>
        <v>6241.2000000000016</v>
      </c>
      <c r="AD777" s="1129"/>
    </row>
    <row r="778" spans="1:30" s="14" customFormat="1" ht="12.75" customHeight="1">
      <c r="A778" s="4867"/>
      <c r="B778" s="4863"/>
      <c r="C778" s="1871" t="s">
        <v>315</v>
      </c>
      <c r="D778" s="774" t="s">
        <v>340</v>
      </c>
      <c r="E778" s="432">
        <v>1372.8268645390067</v>
      </c>
      <c r="F778" s="433">
        <v>1354.5704559010578</v>
      </c>
      <c r="G778" s="433">
        <v>1354.7173875019098</v>
      </c>
      <c r="H778" s="1092">
        <v>1348.7463809033927</v>
      </c>
      <c r="I778" s="433">
        <v>1352.9731409011783</v>
      </c>
      <c r="J778" s="433">
        <v>1354.2506710354623</v>
      </c>
      <c r="K778" s="433">
        <v>1381.8900100948699</v>
      </c>
      <c r="L778" s="433">
        <v>1403.7303444750348</v>
      </c>
      <c r="M778" s="433">
        <v>1504.3213486486191</v>
      </c>
      <c r="N778" s="1092">
        <v>1542.7417152589087</v>
      </c>
      <c r="O778" s="433">
        <v>1461.6438417070008</v>
      </c>
      <c r="P778" s="433">
        <v>1457.3736377470261</v>
      </c>
      <c r="Q778" s="433">
        <v>1378.8028430489981</v>
      </c>
      <c r="R778" s="433">
        <v>1386.6857755093617</v>
      </c>
      <c r="S778" s="433">
        <v>1489.9757313459838</v>
      </c>
      <c r="T778" s="433">
        <v>1563.1251773290585</v>
      </c>
      <c r="U778" s="433">
        <v>1592.1548668392784</v>
      </c>
      <c r="V778" s="1092">
        <v>1566.5587764268535</v>
      </c>
      <c r="W778" s="433">
        <v>1523.9807347863687</v>
      </c>
      <c r="X778" s="433">
        <v>1478.5610842978385</v>
      </c>
      <c r="Y778" s="433">
        <v>1460.0638342209563</v>
      </c>
      <c r="Z778" s="433">
        <v>1456.0921399417005</v>
      </c>
      <c r="AA778" s="433">
        <v>1405.9735986141418</v>
      </c>
      <c r="AB778" s="434">
        <v>1379.6398950450803</v>
      </c>
      <c r="AC778" s="1461"/>
      <c r="AD778" s="1129"/>
    </row>
    <row r="779" spans="1:30" s="14" customFormat="1" ht="12.75" customHeight="1">
      <c r="A779" s="4867"/>
      <c r="B779" s="4863"/>
      <c r="C779" s="2508" t="s">
        <v>315</v>
      </c>
      <c r="D779" s="1370" t="s">
        <v>110</v>
      </c>
      <c r="E779" s="2325">
        <v>76.951646581781119</v>
      </c>
      <c r="F779" s="2326">
        <v>76.672707583410784</v>
      </c>
      <c r="G779" s="2326">
        <v>76.681024348048467</v>
      </c>
      <c r="H779" s="2327">
        <v>76.343047655206618</v>
      </c>
      <c r="I779" s="2326">
        <v>76.582294814277347</v>
      </c>
      <c r="J779" s="2326">
        <v>76.654606811034867</v>
      </c>
      <c r="K779" s="2326">
        <v>78.219075423404703</v>
      </c>
      <c r="L779" s="2326">
        <v>80.24198933191164</v>
      </c>
      <c r="M779" s="2326">
        <v>87.729326827270825</v>
      </c>
      <c r="N779" s="2327">
        <v>89.969933797454132</v>
      </c>
      <c r="O779" s="2326">
        <v>84.388046546889569</v>
      </c>
      <c r="P779" s="2326">
        <v>84.991420410415117</v>
      </c>
      <c r="Q779" s="2326">
        <v>79.605219259376042</v>
      </c>
      <c r="R779" s="2326">
        <v>80.060340577175509</v>
      </c>
      <c r="S779" s="2326">
        <v>86.892716119051855</v>
      </c>
      <c r="T779" s="2326">
        <v>91.158660798789242</v>
      </c>
      <c r="U779" s="2326">
        <v>92.85162029911416</v>
      </c>
      <c r="V779" s="2327">
        <v>91.358902148627749</v>
      </c>
      <c r="W779" s="2326">
        <v>87.987068746871373</v>
      </c>
      <c r="X779" s="2326">
        <v>85.364764003266217</v>
      </c>
      <c r="Y779" s="2328">
        <v>82.643945855049651</v>
      </c>
      <c r="Z779" s="2326">
        <v>83.23516722378605</v>
      </c>
      <c r="AA779" s="2326">
        <v>79.58227800327272</v>
      </c>
      <c r="AB779" s="2329">
        <v>78.091712234218065</v>
      </c>
      <c r="AC779" s="1461"/>
      <c r="AD779" s="1129"/>
    </row>
    <row r="780" spans="1:30" s="35" customFormat="1" ht="12.75" customHeight="1" thickBot="1">
      <c r="A780" s="4880"/>
      <c r="B780" s="4858"/>
      <c r="C780" s="1829" t="s">
        <v>315</v>
      </c>
      <c r="D780" s="1455" t="s">
        <v>111</v>
      </c>
      <c r="E780" s="1153">
        <v>0.18796323747405869</v>
      </c>
      <c r="F780" s="1154">
        <v>0.18654250525683391</v>
      </c>
      <c r="G780" s="1154">
        <v>0.18714328627215379</v>
      </c>
      <c r="H780" s="1239">
        <v>0.18768859384429695</v>
      </c>
      <c r="I780" s="1154">
        <v>0.18832731648616127</v>
      </c>
      <c r="J780" s="1154">
        <v>0.18689903846153846</v>
      </c>
      <c r="K780" s="1154">
        <v>0.18181818181818182</v>
      </c>
      <c r="L780" s="1154">
        <v>0.17293233082706766</v>
      </c>
      <c r="M780" s="1154">
        <v>0.18356312516896461</v>
      </c>
      <c r="N780" s="1239">
        <v>0.18865435356200527</v>
      </c>
      <c r="O780" s="1154">
        <v>0.16389351081530781</v>
      </c>
      <c r="P780" s="1154">
        <v>0.16295884315906561</v>
      </c>
      <c r="Q780" s="1154">
        <v>0.14151772634046292</v>
      </c>
      <c r="R780" s="1154">
        <v>0.16218585622443016</v>
      </c>
      <c r="S780" s="1154">
        <v>0.20784206196874144</v>
      </c>
      <c r="T780" s="1154">
        <v>0.20125293657008611</v>
      </c>
      <c r="U780" s="1154">
        <v>0.20276852089207892</v>
      </c>
      <c r="V780" s="1239">
        <v>0.1907980244346244</v>
      </c>
      <c r="W780" s="1154">
        <v>0.19855499063419857</v>
      </c>
      <c r="X780" s="1154">
        <v>0.18915198237885464</v>
      </c>
      <c r="Y780" s="1155">
        <v>0.1806792873051225</v>
      </c>
      <c r="Z780" s="1154">
        <v>0.18263055012566323</v>
      </c>
      <c r="AA780" s="1154">
        <v>0.17890173410404625</v>
      </c>
      <c r="AB780" s="1215">
        <v>0.18425707547169812</v>
      </c>
      <c r="AC780" s="1424">
        <f t="shared" ref="AC780" si="167">AC777/AC776</f>
        <v>0.18356470588235299</v>
      </c>
      <c r="AD780" s="1141"/>
    </row>
    <row r="781" spans="1:30" s="14" customFormat="1" ht="12.75" customHeight="1">
      <c r="A781" s="4883" t="s">
        <v>122</v>
      </c>
      <c r="B781" s="4816" t="s">
        <v>262</v>
      </c>
      <c r="C781" s="1824" t="s">
        <v>502</v>
      </c>
      <c r="D781" s="1425" t="s">
        <v>108</v>
      </c>
      <c r="E781" s="3815">
        <v>119.8</v>
      </c>
      <c r="F781" s="1605">
        <v>117.4</v>
      </c>
      <c r="G781" s="1605">
        <v>119.6</v>
      </c>
      <c r="H781" s="3816">
        <v>120.6</v>
      </c>
      <c r="I781" s="1605">
        <v>120.6</v>
      </c>
      <c r="J781" s="1605">
        <v>121.6</v>
      </c>
      <c r="K781" s="1605">
        <v>128</v>
      </c>
      <c r="L781" s="1605">
        <v>154.80000000000001</v>
      </c>
      <c r="M781" s="1605">
        <v>184</v>
      </c>
      <c r="N781" s="3816">
        <v>176.6</v>
      </c>
      <c r="O781" s="1605">
        <v>146.80000000000001</v>
      </c>
      <c r="P781" s="1605">
        <v>149.6</v>
      </c>
      <c r="Q781" s="1605">
        <v>142</v>
      </c>
      <c r="R781" s="1605">
        <v>138.19999999999999</v>
      </c>
      <c r="S781" s="1605">
        <v>151</v>
      </c>
      <c r="T781" s="1605">
        <v>170.2</v>
      </c>
      <c r="U781" s="1605">
        <v>160.6</v>
      </c>
      <c r="V781" s="3816">
        <v>158.4</v>
      </c>
      <c r="W781" s="1605">
        <v>143</v>
      </c>
      <c r="X781" s="1605">
        <v>132.80000000000001</v>
      </c>
      <c r="Y781" s="1605">
        <v>129.4</v>
      </c>
      <c r="Z781" s="1605">
        <v>132.19999999999999</v>
      </c>
      <c r="AA781" s="1605">
        <v>128</v>
      </c>
      <c r="AB781" s="3867">
        <v>127</v>
      </c>
      <c r="AC781" s="1470">
        <f>SUM(E781:AB781)</f>
        <v>3372.2</v>
      </c>
      <c r="AD781" s="1129"/>
    </row>
    <row r="782" spans="1:30" s="14" customFormat="1" ht="12.75" customHeight="1">
      <c r="A782" s="4866"/>
      <c r="B782" s="4817"/>
      <c r="C782" s="1834" t="s">
        <v>502</v>
      </c>
      <c r="D782" s="1493" t="s">
        <v>109</v>
      </c>
      <c r="E782" s="3809">
        <v>15.8</v>
      </c>
      <c r="F782" s="3810">
        <v>15.6</v>
      </c>
      <c r="G782" s="3810">
        <v>15.6</v>
      </c>
      <c r="H782" s="3811">
        <v>15.4</v>
      </c>
      <c r="I782" s="3810">
        <v>15.8</v>
      </c>
      <c r="J782" s="3810">
        <v>15.8</v>
      </c>
      <c r="K782" s="3810">
        <v>17</v>
      </c>
      <c r="L782" s="3810">
        <v>30.6</v>
      </c>
      <c r="M782" s="3810">
        <v>53.4</v>
      </c>
      <c r="N782" s="3811">
        <v>41.2</v>
      </c>
      <c r="O782" s="3810">
        <v>37.799999999999997</v>
      </c>
      <c r="P782" s="3810">
        <v>40.6</v>
      </c>
      <c r="Q782" s="3810">
        <v>34.6</v>
      </c>
      <c r="R782" s="3810">
        <v>33.6</v>
      </c>
      <c r="S782" s="3810">
        <v>36.4</v>
      </c>
      <c r="T782" s="3810">
        <v>38.200000000000003</v>
      </c>
      <c r="U782" s="3810">
        <v>31.4</v>
      </c>
      <c r="V782" s="3811">
        <v>35.6</v>
      </c>
      <c r="W782" s="3810">
        <v>26.6</v>
      </c>
      <c r="X782" s="3810">
        <v>16</v>
      </c>
      <c r="Y782" s="3810">
        <v>17.2</v>
      </c>
      <c r="Z782" s="3810">
        <v>16.399999999999999</v>
      </c>
      <c r="AA782" s="3810">
        <v>14</v>
      </c>
      <c r="AB782" s="3812">
        <v>15.2</v>
      </c>
      <c r="AC782" s="1464">
        <f>SUM(E782:AB782)</f>
        <v>629.80000000000007</v>
      </c>
      <c r="AD782" s="1129"/>
    </row>
    <row r="783" spans="1:30" s="14" customFormat="1" ht="12.75" customHeight="1">
      <c r="A783" s="4867"/>
      <c r="B783" s="4863"/>
      <c r="C783" s="1871" t="s">
        <v>315</v>
      </c>
      <c r="D783" s="767" t="s">
        <v>340</v>
      </c>
      <c r="E783" s="432">
        <v>120.83741142543562</v>
      </c>
      <c r="F783" s="433">
        <v>118.43192137257591</v>
      </c>
      <c r="G783" s="433">
        <v>120.61310044932929</v>
      </c>
      <c r="H783" s="1092">
        <v>121.57927454957115</v>
      </c>
      <c r="I783" s="433">
        <v>121.63058825805291</v>
      </c>
      <c r="J783" s="433">
        <v>122.62218396358791</v>
      </c>
      <c r="K783" s="433">
        <v>129.12397143830421</v>
      </c>
      <c r="L783" s="433">
        <v>157.79543719639045</v>
      </c>
      <c r="M783" s="433">
        <v>191.59217103002931</v>
      </c>
      <c r="N783" s="1092">
        <v>181.34221791960084</v>
      </c>
      <c r="O783" s="433">
        <v>151.58852199292664</v>
      </c>
      <c r="P783" s="433">
        <v>155.0113544228293</v>
      </c>
      <c r="Q783" s="433">
        <v>146.15457570668119</v>
      </c>
      <c r="R783" s="433">
        <v>142.22587668915946</v>
      </c>
      <c r="S783" s="433">
        <v>155.32533598869182</v>
      </c>
      <c r="T783" s="433">
        <v>174.43417096429243</v>
      </c>
      <c r="U783" s="433">
        <v>163.64082620177641</v>
      </c>
      <c r="V783" s="1092">
        <v>162.35122420234472</v>
      </c>
      <c r="W783" s="433">
        <v>145.45294771849763</v>
      </c>
      <c r="X783" s="433">
        <v>133.76038277457195</v>
      </c>
      <c r="Y783" s="433">
        <v>130.53811703866424</v>
      </c>
      <c r="Z783" s="433">
        <v>133.21336269308719</v>
      </c>
      <c r="AA783" s="433">
        <v>128.76334882255898</v>
      </c>
      <c r="AB783" s="434">
        <v>127.90637200702709</v>
      </c>
      <c r="AC783" s="1461"/>
      <c r="AD783" s="1129"/>
    </row>
    <row r="784" spans="1:30" s="14" customFormat="1" ht="12.75" customHeight="1">
      <c r="A784" s="4867"/>
      <c r="B784" s="4863"/>
      <c r="C784" s="2573" t="s">
        <v>315</v>
      </c>
      <c r="D784" s="1493" t="s">
        <v>110</v>
      </c>
      <c r="E784" s="2325">
        <v>6.7733506810342545</v>
      </c>
      <c r="F784" s="2326">
        <v>6.7035982044216968</v>
      </c>
      <c r="G784" s="2326">
        <v>6.7607772827393831</v>
      </c>
      <c r="H784" s="2327">
        <v>6.8817477342229738</v>
      </c>
      <c r="I784" s="2326">
        <v>6.8178109584931441</v>
      </c>
      <c r="J784" s="2326">
        <v>6.9407795019605203</v>
      </c>
      <c r="K784" s="2326">
        <v>7.3087999675233828</v>
      </c>
      <c r="L784" s="2326">
        <v>9.0201225883396763</v>
      </c>
      <c r="M784" s="2326">
        <v>11.061579151881226</v>
      </c>
      <c r="N784" s="2327">
        <v>10.366136468448053</v>
      </c>
      <c r="O784" s="2326">
        <v>8.6653142553142288</v>
      </c>
      <c r="P784" s="2326">
        <v>8.8609749706404948</v>
      </c>
      <c r="Q784" s="2326">
        <v>8.2727827085831311</v>
      </c>
      <c r="R784" s="2326">
        <v>8.0504066855114456</v>
      </c>
      <c r="S784" s="2326">
        <v>8.8789232222812178</v>
      </c>
      <c r="T784" s="2326">
        <v>10.070961556210346</v>
      </c>
      <c r="U784" s="2326">
        <v>9.4478075058008386</v>
      </c>
      <c r="V784" s="2327">
        <v>9.2805468313355473</v>
      </c>
      <c r="W784" s="2326">
        <v>8.3145840118514034</v>
      </c>
      <c r="X784" s="2326">
        <v>7.5712346080202462</v>
      </c>
      <c r="Y784" s="2328">
        <v>7.3888448050764399</v>
      </c>
      <c r="Z784" s="2326">
        <v>7.4670651272338979</v>
      </c>
      <c r="AA784" s="2326">
        <v>7.2176266120837003</v>
      </c>
      <c r="AB784" s="2329">
        <v>7.1695901271189815</v>
      </c>
      <c r="AC784" s="1461"/>
      <c r="AD784" s="1129"/>
    </row>
    <row r="785" spans="1:30" s="35" customFormat="1" ht="12.75" customHeight="1" thickBot="1">
      <c r="A785" s="4867"/>
      <c r="B785" s="4858"/>
      <c r="C785" s="1828" t="s">
        <v>315</v>
      </c>
      <c r="D785" s="1819" t="s">
        <v>111</v>
      </c>
      <c r="E785" s="1153">
        <v>0.1318864774624374</v>
      </c>
      <c r="F785" s="1154">
        <v>0.13287904599659284</v>
      </c>
      <c r="G785" s="1154">
        <v>0.13043478260869565</v>
      </c>
      <c r="H785" s="1239">
        <v>0.12769485903814262</v>
      </c>
      <c r="I785" s="1154">
        <v>0.13101160862354894</v>
      </c>
      <c r="J785" s="1154">
        <v>0.12993421052631579</v>
      </c>
      <c r="K785" s="1154">
        <v>0.1328125</v>
      </c>
      <c r="L785" s="1154">
        <v>0.19767441860465115</v>
      </c>
      <c r="M785" s="1154">
        <v>0.29021739130434782</v>
      </c>
      <c r="N785" s="1239">
        <v>0.23329558323895813</v>
      </c>
      <c r="O785" s="1154">
        <v>0.25749318801089915</v>
      </c>
      <c r="P785" s="1154">
        <v>0.27139037433155083</v>
      </c>
      <c r="Q785" s="1154">
        <v>0.24366197183098592</v>
      </c>
      <c r="R785" s="1154">
        <v>0.24312590448625185</v>
      </c>
      <c r="S785" s="1154">
        <v>0.24105960264900661</v>
      </c>
      <c r="T785" s="1154">
        <v>0.22444183313748534</v>
      </c>
      <c r="U785" s="1154">
        <v>0.19551681195516812</v>
      </c>
      <c r="V785" s="1239">
        <v>0.22474747474747475</v>
      </c>
      <c r="W785" s="1154">
        <v>0.18601398601398603</v>
      </c>
      <c r="X785" s="1154">
        <v>0.12048192771084336</v>
      </c>
      <c r="Y785" s="1155">
        <v>0.1329211746522411</v>
      </c>
      <c r="Z785" s="1154">
        <v>0.12405446293494705</v>
      </c>
      <c r="AA785" s="1154">
        <v>0.109375</v>
      </c>
      <c r="AB785" s="1215">
        <v>0.11968503937007874</v>
      </c>
      <c r="AC785" s="1173">
        <f t="shared" ref="AC785" si="168">AC782/AC781</f>
        <v>0.18676235098748595</v>
      </c>
      <c r="AD785" s="1141"/>
    </row>
    <row r="786" spans="1:30" s="14" customFormat="1" ht="12.75" customHeight="1">
      <c r="A786" s="4865" t="s">
        <v>153</v>
      </c>
      <c r="B786" s="4816" t="s">
        <v>260</v>
      </c>
      <c r="C786" s="1824" t="s">
        <v>502</v>
      </c>
      <c r="D786" s="1368" t="s">
        <v>108</v>
      </c>
      <c r="E786" s="1802">
        <v>167.1</v>
      </c>
      <c r="F786" s="1191">
        <v>163.19999999999999</v>
      </c>
      <c r="G786" s="1191">
        <v>158</v>
      </c>
      <c r="H786" s="1249">
        <v>170.7</v>
      </c>
      <c r="I786" s="1191">
        <v>162.4</v>
      </c>
      <c r="J786" s="1191">
        <v>160.30000000000001</v>
      </c>
      <c r="K786" s="1191">
        <v>158.5</v>
      </c>
      <c r="L786" s="1191">
        <v>143.1</v>
      </c>
      <c r="M786" s="1191">
        <v>216.9</v>
      </c>
      <c r="N786" s="1249">
        <v>168.8</v>
      </c>
      <c r="O786" s="1191">
        <v>146.9</v>
      </c>
      <c r="P786" s="1191">
        <v>176.8</v>
      </c>
      <c r="Q786" s="1191">
        <v>152.30000000000001</v>
      </c>
      <c r="R786" s="1191">
        <v>165.5</v>
      </c>
      <c r="S786" s="1191">
        <v>194.7</v>
      </c>
      <c r="T786" s="1191">
        <v>192.1</v>
      </c>
      <c r="U786" s="1191">
        <v>184</v>
      </c>
      <c r="V786" s="1249">
        <v>161.1</v>
      </c>
      <c r="W786" s="1191">
        <v>169</v>
      </c>
      <c r="X786" s="1191">
        <v>156.1</v>
      </c>
      <c r="Y786" s="1192">
        <v>161.4</v>
      </c>
      <c r="Z786" s="1191">
        <v>166.6</v>
      </c>
      <c r="AA786" s="1191">
        <v>159.1</v>
      </c>
      <c r="AB786" s="2126">
        <v>170.9</v>
      </c>
      <c r="AC786" s="1463">
        <f>SUM(E786:AB786)</f>
        <v>4025.4999999999995</v>
      </c>
      <c r="AD786" s="1129"/>
    </row>
    <row r="787" spans="1:30" s="14" customFormat="1" ht="12.75" customHeight="1">
      <c r="A787" s="4866"/>
      <c r="B787" s="4817"/>
      <c r="C787" s="1834" t="s">
        <v>502</v>
      </c>
      <c r="D787" s="1370" t="s">
        <v>109</v>
      </c>
      <c r="E787" s="2109">
        <v>59.5</v>
      </c>
      <c r="F787" s="1604">
        <v>66</v>
      </c>
      <c r="G787" s="1604">
        <v>64</v>
      </c>
      <c r="H787" s="2094">
        <v>70.8</v>
      </c>
      <c r="I787" s="1604">
        <v>66.099999999999994</v>
      </c>
      <c r="J787" s="1604">
        <v>61.6</v>
      </c>
      <c r="K787" s="1604">
        <v>58.3</v>
      </c>
      <c r="L787" s="1604">
        <v>55.3</v>
      </c>
      <c r="M787" s="1604">
        <v>64.3</v>
      </c>
      <c r="N787" s="2094">
        <v>79.099999999999994</v>
      </c>
      <c r="O787" s="1604">
        <v>59.1</v>
      </c>
      <c r="P787" s="1604">
        <v>77.400000000000006</v>
      </c>
      <c r="Q787" s="1604">
        <v>52.9</v>
      </c>
      <c r="R787" s="1604">
        <v>72.099999999999994</v>
      </c>
      <c r="S787" s="1604">
        <v>75.900000000000006</v>
      </c>
      <c r="T787" s="1604">
        <v>64</v>
      </c>
      <c r="U787" s="1604">
        <v>79.900000000000006</v>
      </c>
      <c r="V787" s="2094">
        <v>69.400000000000006</v>
      </c>
      <c r="W787" s="1604">
        <v>66.400000000000006</v>
      </c>
      <c r="X787" s="1604">
        <v>56.8</v>
      </c>
      <c r="Y787" s="2093">
        <v>57.3</v>
      </c>
      <c r="Z787" s="1604">
        <v>67.2</v>
      </c>
      <c r="AA787" s="1604">
        <v>65.8</v>
      </c>
      <c r="AB787" s="3802">
        <v>62.1</v>
      </c>
      <c r="AC787" s="1464">
        <f>SUM(E787:AB787)</f>
        <v>1571.3000000000002</v>
      </c>
      <c r="AD787" s="1129"/>
    </row>
    <row r="788" spans="1:30" s="14" customFormat="1" ht="12.75" customHeight="1">
      <c r="A788" s="4867"/>
      <c r="B788" s="4863"/>
      <c r="C788" s="1871" t="s">
        <v>315</v>
      </c>
      <c r="D788" s="774" t="s">
        <v>340</v>
      </c>
      <c r="E788" s="432">
        <v>177.37716876757278</v>
      </c>
      <c r="F788" s="433">
        <v>176.04044989717562</v>
      </c>
      <c r="G788" s="433">
        <v>170.46993869888027</v>
      </c>
      <c r="H788" s="1092">
        <v>184.80024350633306</v>
      </c>
      <c r="I788" s="433">
        <v>175.33673317362795</v>
      </c>
      <c r="J788" s="433">
        <v>171.72841931375251</v>
      </c>
      <c r="K788" s="433">
        <v>168.88202983147733</v>
      </c>
      <c r="L788" s="433">
        <v>153.41349353951887</v>
      </c>
      <c r="M788" s="433">
        <v>226.23019250312279</v>
      </c>
      <c r="N788" s="1092">
        <v>186.41418937409244</v>
      </c>
      <c r="O788" s="433">
        <v>158.34272954575465</v>
      </c>
      <c r="P788" s="433">
        <v>193.00000000000003</v>
      </c>
      <c r="Q788" s="433">
        <v>161.2256183117311</v>
      </c>
      <c r="R788" s="433">
        <v>180.52329489570036</v>
      </c>
      <c r="S788" s="433">
        <v>208.97105062663582</v>
      </c>
      <c r="T788" s="433">
        <v>202.48064104995322</v>
      </c>
      <c r="U788" s="433">
        <v>200.5991276152516</v>
      </c>
      <c r="V788" s="1092">
        <v>175.41257081520698</v>
      </c>
      <c r="W788" s="433">
        <v>181.57632004201429</v>
      </c>
      <c r="X788" s="433">
        <v>166.11276290520243</v>
      </c>
      <c r="Y788" s="433">
        <v>171.26952443444222</v>
      </c>
      <c r="Z788" s="433">
        <v>179.64242260668831</v>
      </c>
      <c r="AA788" s="433">
        <v>172.16982894804769</v>
      </c>
      <c r="AB788" s="434">
        <v>181.83294530969903</v>
      </c>
      <c r="AC788" s="1461"/>
      <c r="AD788" s="1129"/>
    </row>
    <row r="789" spans="1:30" s="14" customFormat="1" ht="12.75" customHeight="1">
      <c r="A789" s="4867"/>
      <c r="B789" s="4863"/>
      <c r="C789" s="2575" t="s">
        <v>315</v>
      </c>
      <c r="D789" s="1370" t="s">
        <v>110</v>
      </c>
      <c r="E789" s="2325">
        <v>9.9425976831118277</v>
      </c>
      <c r="F789" s="2326">
        <v>9.9644118761173726</v>
      </c>
      <c r="G789" s="2326">
        <v>9.5554237860716054</v>
      </c>
      <c r="H789" s="2327">
        <v>10.460242189675471</v>
      </c>
      <c r="I789" s="2326">
        <v>9.8282242812256015</v>
      </c>
      <c r="J789" s="2326">
        <v>9.7203381488533296</v>
      </c>
      <c r="K789" s="2326">
        <v>9.5592240573033198</v>
      </c>
      <c r="L789" s="2326">
        <v>8.7696358210259557</v>
      </c>
      <c r="M789" s="2326">
        <v>13.061406254049881</v>
      </c>
      <c r="N789" s="2327">
        <v>10.656067565930512</v>
      </c>
      <c r="O789" s="2326">
        <v>9.0514076759862938</v>
      </c>
      <c r="P789" s="2326">
        <v>11.032534846890872</v>
      </c>
      <c r="Q789" s="2326">
        <v>9.1258484443668451</v>
      </c>
      <c r="R789" s="2326">
        <v>10.218154206179491</v>
      </c>
      <c r="S789" s="2326">
        <v>11.945494290309616</v>
      </c>
      <c r="T789" s="2326">
        <v>11.69022526158785</v>
      </c>
      <c r="U789" s="2326">
        <v>11.581596032786962</v>
      </c>
      <c r="V789" s="2327">
        <v>10.027177720733075</v>
      </c>
      <c r="W789" s="2326">
        <v>10.37951854007115</v>
      </c>
      <c r="X789" s="2326">
        <v>9.4024753312893257</v>
      </c>
      <c r="Y789" s="2328">
        <v>9.6943633368827857</v>
      </c>
      <c r="Z789" s="2326">
        <v>10.069572917460972</v>
      </c>
      <c r="AA789" s="2326">
        <v>9.6507084552900153</v>
      </c>
      <c r="AB789" s="2329">
        <v>10.192359215737596</v>
      </c>
      <c r="AC789" s="1461"/>
      <c r="AD789" s="1129"/>
    </row>
    <row r="790" spans="1:30" s="14" customFormat="1" ht="12.75" customHeight="1" thickBot="1">
      <c r="A790" s="4867"/>
      <c r="B790" s="4863"/>
      <c r="C790" s="1828" t="s">
        <v>315</v>
      </c>
      <c r="D790" s="1401" t="s">
        <v>111</v>
      </c>
      <c r="E790" s="1137">
        <v>0.35607420706163972</v>
      </c>
      <c r="F790" s="1138">
        <v>0.40441176470588236</v>
      </c>
      <c r="G790" s="1138">
        <v>0.4050632911392405</v>
      </c>
      <c r="H790" s="1236">
        <v>0.41476274165202109</v>
      </c>
      <c r="I790" s="1138">
        <v>0.4070197044334975</v>
      </c>
      <c r="J790" s="1138">
        <v>0.38427947598253276</v>
      </c>
      <c r="K790" s="1138">
        <v>0.3678233438485804</v>
      </c>
      <c r="L790" s="1138">
        <v>0.38644304682040531</v>
      </c>
      <c r="M790" s="1138">
        <v>0.29644997694790226</v>
      </c>
      <c r="N790" s="1236">
        <v>0.4686018957345971</v>
      </c>
      <c r="O790" s="1138">
        <v>0.4023144996596324</v>
      </c>
      <c r="P790" s="1138">
        <v>0.43778280542986425</v>
      </c>
      <c r="Q790" s="1138">
        <v>0.34734077478660536</v>
      </c>
      <c r="R790" s="1138">
        <v>0.43564954682779455</v>
      </c>
      <c r="S790" s="1138">
        <v>0.38983050847457634</v>
      </c>
      <c r="T790" s="1138">
        <v>0.33315981259760541</v>
      </c>
      <c r="U790" s="1138">
        <v>0.43423913043478263</v>
      </c>
      <c r="V790" s="1236">
        <v>0.43078833022967106</v>
      </c>
      <c r="W790" s="1138">
        <v>0.3928994082840237</v>
      </c>
      <c r="X790" s="1138">
        <v>0.36386931454196025</v>
      </c>
      <c r="Y790" s="1144">
        <v>0.35501858736059477</v>
      </c>
      <c r="Z790" s="1138">
        <v>0.40336134453781514</v>
      </c>
      <c r="AA790" s="1138">
        <v>0.41357636706473916</v>
      </c>
      <c r="AB790" s="1139">
        <v>0.3633703920421299</v>
      </c>
      <c r="AC790" s="1140">
        <f t="shared" ref="AC790" si="169">AC787/AC786</f>
        <v>0.39033660414855309</v>
      </c>
      <c r="AD790" s="1129"/>
    </row>
    <row r="791" spans="1:30" s="14" customFormat="1" ht="12.75" customHeight="1">
      <c r="A791" s="4865" t="s">
        <v>157</v>
      </c>
      <c r="B791" s="4816" t="s">
        <v>259</v>
      </c>
      <c r="C791" s="1824" t="s">
        <v>502</v>
      </c>
      <c r="D791" s="1368" t="s">
        <v>108</v>
      </c>
      <c r="E791" s="3805">
        <v>2025.6</v>
      </c>
      <c r="F791" s="3806">
        <v>1798.2</v>
      </c>
      <c r="G791" s="3806">
        <v>1735.8</v>
      </c>
      <c r="H791" s="3807">
        <v>1712.4</v>
      </c>
      <c r="I791" s="3806">
        <v>1673.4</v>
      </c>
      <c r="J791" s="3806">
        <v>1853.4</v>
      </c>
      <c r="K791" s="3806">
        <v>2199</v>
      </c>
      <c r="L791" s="3806">
        <v>2639.4</v>
      </c>
      <c r="M791" s="3806">
        <v>2799</v>
      </c>
      <c r="N791" s="3807">
        <v>3086.4</v>
      </c>
      <c r="O791" s="3806">
        <v>3170.4</v>
      </c>
      <c r="P791" s="3806">
        <v>3183.6</v>
      </c>
      <c r="Q791" s="3806">
        <v>3204.6</v>
      </c>
      <c r="R791" s="3806">
        <v>3191.4</v>
      </c>
      <c r="S791" s="3806">
        <v>3232.8</v>
      </c>
      <c r="T791" s="3806">
        <v>3360.6</v>
      </c>
      <c r="U791" s="3806">
        <v>3305.4</v>
      </c>
      <c r="V791" s="3807">
        <v>3387</v>
      </c>
      <c r="W791" s="3806">
        <v>3409.8</v>
      </c>
      <c r="X791" s="3806">
        <v>3343.2</v>
      </c>
      <c r="Y791" s="3806">
        <v>3252.6</v>
      </c>
      <c r="Z791" s="3806">
        <v>2988.6</v>
      </c>
      <c r="AA791" s="3806">
        <v>2626.2</v>
      </c>
      <c r="AB791" s="3808">
        <v>2298.6</v>
      </c>
      <c r="AC791" s="1470">
        <f>SUM(E791:AB791)</f>
        <v>65477.399999999994</v>
      </c>
      <c r="AD791" s="1129"/>
    </row>
    <row r="792" spans="1:30" s="14" customFormat="1" ht="12.75" customHeight="1">
      <c r="A792" s="4866"/>
      <c r="B792" s="4817"/>
      <c r="C792" s="1834" t="s">
        <v>502</v>
      </c>
      <c r="D792" s="1370" t="s">
        <v>109</v>
      </c>
      <c r="E792" s="3809">
        <v>512.4</v>
      </c>
      <c r="F792" s="3810">
        <v>475.2</v>
      </c>
      <c r="G792" s="3810">
        <v>462</v>
      </c>
      <c r="H792" s="3811">
        <v>476.4</v>
      </c>
      <c r="I792" s="3810">
        <v>458.4</v>
      </c>
      <c r="J792" s="3810">
        <v>465</v>
      </c>
      <c r="K792" s="3810">
        <v>517.79999999999995</v>
      </c>
      <c r="L792" s="3810">
        <v>621.6</v>
      </c>
      <c r="M792" s="3810">
        <v>706.2</v>
      </c>
      <c r="N792" s="3811">
        <v>767.4</v>
      </c>
      <c r="O792" s="3810">
        <v>725.4</v>
      </c>
      <c r="P792" s="3810">
        <v>709.8</v>
      </c>
      <c r="Q792" s="3810">
        <v>702</v>
      </c>
      <c r="R792" s="3810">
        <v>696</v>
      </c>
      <c r="S792" s="3810">
        <v>699.6</v>
      </c>
      <c r="T792" s="3810">
        <v>748.2</v>
      </c>
      <c r="U792" s="3810">
        <v>719.4</v>
      </c>
      <c r="V792" s="3811">
        <v>768</v>
      </c>
      <c r="W792" s="3810">
        <v>736.2</v>
      </c>
      <c r="X792" s="3810">
        <v>714</v>
      </c>
      <c r="Y792" s="3810">
        <v>692.4</v>
      </c>
      <c r="Z792" s="3810">
        <v>626.4</v>
      </c>
      <c r="AA792" s="3810">
        <v>585</v>
      </c>
      <c r="AB792" s="3812">
        <v>565.79999999999995</v>
      </c>
      <c r="AC792" s="1464">
        <f>SUM(E792:AB792)</f>
        <v>15150.599999999999</v>
      </c>
      <c r="AD792" s="1129"/>
    </row>
    <row r="793" spans="1:30" s="14" customFormat="1" ht="12.75" customHeight="1">
      <c r="A793" s="4867"/>
      <c r="B793" s="4863"/>
      <c r="C793" s="1871" t="s">
        <v>315</v>
      </c>
      <c r="D793" s="774" t="s">
        <v>340</v>
      </c>
      <c r="E793" s="432">
        <v>2089.4040107169317</v>
      </c>
      <c r="F793" s="433">
        <v>1859.9296438306478</v>
      </c>
      <c r="G793" s="433">
        <v>1796.2309539700066</v>
      </c>
      <c r="H793" s="1092">
        <v>1777.4337456006624</v>
      </c>
      <c r="I793" s="433">
        <v>1735.0498897726256</v>
      </c>
      <c r="J793" s="433">
        <v>1910.8418458888743</v>
      </c>
      <c r="K793" s="433">
        <v>2259.1409517779098</v>
      </c>
      <c r="L793" s="433">
        <v>2711.6081796601811</v>
      </c>
      <c r="M793" s="433">
        <v>2886.7142982983269</v>
      </c>
      <c r="N793" s="1092">
        <v>3180.3722612298079</v>
      </c>
      <c r="O793" s="433">
        <v>3252.3285996344221</v>
      </c>
      <c r="P793" s="433">
        <v>3261.7671590719037</v>
      </c>
      <c r="Q793" s="433">
        <v>3280.5891483085779</v>
      </c>
      <c r="R793" s="433">
        <v>3266.4123989478121</v>
      </c>
      <c r="S793" s="433">
        <v>3307.6329905235862</v>
      </c>
      <c r="T793" s="433">
        <v>3442.8818742443082</v>
      </c>
      <c r="U793" s="433">
        <v>3382.7807377954605</v>
      </c>
      <c r="V793" s="1092">
        <v>3472.9804203306417</v>
      </c>
      <c r="W793" s="433">
        <v>3488.3701753111009</v>
      </c>
      <c r="X793" s="433">
        <v>3418.5936055635507</v>
      </c>
      <c r="Y793" s="433">
        <v>3325.4810960220475</v>
      </c>
      <c r="Z793" s="433">
        <v>3053.5400635983142</v>
      </c>
      <c r="AA793" s="433">
        <v>2690.5671223740173</v>
      </c>
      <c r="AB793" s="434">
        <v>2367.2117775982779</v>
      </c>
      <c r="AC793" s="1465"/>
      <c r="AD793" s="1129"/>
    </row>
    <row r="794" spans="1:30" s="14" customFormat="1" ht="12.75" customHeight="1">
      <c r="A794" s="4867"/>
      <c r="B794" s="4863"/>
      <c r="C794" s="4308" t="s">
        <v>342</v>
      </c>
      <c r="D794" s="1400" t="s">
        <v>110</v>
      </c>
      <c r="E794" s="4039">
        <v>116.4</v>
      </c>
      <c r="F794" s="4040">
        <v>105.6</v>
      </c>
      <c r="G794" s="4040">
        <v>98.4</v>
      </c>
      <c r="H794" s="4042">
        <v>96</v>
      </c>
      <c r="I794" s="4040">
        <v>94.8</v>
      </c>
      <c r="J794" s="4040">
        <v>92.4</v>
      </c>
      <c r="K794" s="4040">
        <v>114</v>
      </c>
      <c r="L794" s="4040">
        <v>138</v>
      </c>
      <c r="M794" s="4040">
        <v>158.4</v>
      </c>
      <c r="N794" s="4042">
        <v>166.8</v>
      </c>
      <c r="O794" s="4040">
        <v>180</v>
      </c>
      <c r="P794" s="4040">
        <v>182.4</v>
      </c>
      <c r="Q794" s="4040">
        <v>181.2</v>
      </c>
      <c r="R794" s="4040">
        <v>183.6</v>
      </c>
      <c r="S794" s="4040">
        <v>177.6</v>
      </c>
      <c r="T794" s="4040">
        <v>190.8</v>
      </c>
      <c r="U794" s="4040">
        <v>188.4</v>
      </c>
      <c r="V794" s="4042">
        <v>188.4</v>
      </c>
      <c r="W794" s="4040">
        <v>187.2</v>
      </c>
      <c r="X794" s="4040">
        <v>189.6</v>
      </c>
      <c r="Y794" s="4043">
        <v>186</v>
      </c>
      <c r="Z794" s="4040">
        <v>171.6</v>
      </c>
      <c r="AA794" s="4040">
        <v>158.4</v>
      </c>
      <c r="AB794" s="4286">
        <v>141.6</v>
      </c>
      <c r="AC794" s="1465"/>
      <c r="AD794" s="1129"/>
    </row>
    <row r="795" spans="1:30" s="35" customFormat="1" ht="12.75" customHeight="1" thickBot="1">
      <c r="A795" s="4880"/>
      <c r="B795" s="4858"/>
      <c r="C795" s="1828" t="s">
        <v>315</v>
      </c>
      <c r="D795" s="1455" t="s">
        <v>111</v>
      </c>
      <c r="E795" s="1153">
        <v>0.25296208530805686</v>
      </c>
      <c r="F795" s="1154">
        <v>0.26426426426426425</v>
      </c>
      <c r="G795" s="1154">
        <v>0.26615969581749049</v>
      </c>
      <c r="H795" s="1239">
        <v>0.27820602662929217</v>
      </c>
      <c r="I795" s="1154">
        <v>0.27393330942990318</v>
      </c>
      <c r="J795" s="1154">
        <v>0.25089025574619617</v>
      </c>
      <c r="K795" s="1154">
        <v>0.2354706684856753</v>
      </c>
      <c r="L795" s="1154">
        <v>0.2355080700159127</v>
      </c>
      <c r="M795" s="1154">
        <v>0.25230439442658092</v>
      </c>
      <c r="N795" s="1239">
        <v>0.24863919129082424</v>
      </c>
      <c r="O795" s="1154">
        <v>0.22880393641180921</v>
      </c>
      <c r="P795" s="1154">
        <v>0.22295514511873349</v>
      </c>
      <c r="Q795" s="1154">
        <v>0.21906010110466206</v>
      </c>
      <c r="R795" s="1154">
        <v>0.2180861064109795</v>
      </c>
      <c r="S795" s="1154">
        <v>0.2164068299925761</v>
      </c>
      <c r="T795" s="1154">
        <v>0.22263881449741119</v>
      </c>
      <c r="U795" s="1154">
        <v>0.21764385550916682</v>
      </c>
      <c r="V795" s="1239">
        <v>0.22674933569530559</v>
      </c>
      <c r="W795" s="1154">
        <v>0.21590709132500441</v>
      </c>
      <c r="X795" s="1154">
        <v>0.21356783919597991</v>
      </c>
      <c r="Y795" s="1155">
        <v>0.21287585316362295</v>
      </c>
      <c r="Z795" s="1154">
        <v>0.20959646657297731</v>
      </c>
      <c r="AA795" s="1154">
        <v>0.22275531185743661</v>
      </c>
      <c r="AB795" s="1215">
        <v>0.24614983033150611</v>
      </c>
      <c r="AC795" s="1424">
        <f t="shared" ref="AC795" si="170">AC792/AC791</f>
        <v>0.2313867074746401</v>
      </c>
      <c r="AD795" s="1141"/>
    </row>
    <row r="796" spans="1:30" s="14" customFormat="1" ht="12.75" customHeight="1">
      <c r="A796" s="4865" t="s">
        <v>155</v>
      </c>
      <c r="B796" s="4816" t="s">
        <v>263</v>
      </c>
      <c r="C796" s="1824" t="s">
        <v>502</v>
      </c>
      <c r="D796" s="1368" t="s">
        <v>108</v>
      </c>
      <c r="E796" s="1802">
        <v>1566</v>
      </c>
      <c r="F796" s="1191">
        <v>1549.6</v>
      </c>
      <c r="G796" s="1191">
        <v>1548.8</v>
      </c>
      <c r="H796" s="1249">
        <v>1546.4</v>
      </c>
      <c r="I796" s="1191">
        <v>1548.8</v>
      </c>
      <c r="J796" s="1191">
        <v>1566</v>
      </c>
      <c r="K796" s="1191">
        <v>1569.6</v>
      </c>
      <c r="L796" s="1191">
        <v>1800</v>
      </c>
      <c r="M796" s="1191">
        <v>2338.8000000000002</v>
      </c>
      <c r="N796" s="1249">
        <v>2441.1999999999998</v>
      </c>
      <c r="O796" s="1191">
        <v>2337.1999999999998</v>
      </c>
      <c r="P796" s="1191">
        <v>2272.4</v>
      </c>
      <c r="Q796" s="1191">
        <v>2074.8000000000002</v>
      </c>
      <c r="R796" s="1191">
        <v>2122.8000000000002</v>
      </c>
      <c r="S796" s="1191">
        <v>2312.8000000000002</v>
      </c>
      <c r="T796" s="1191">
        <v>2408.8000000000002</v>
      </c>
      <c r="U796" s="1191">
        <v>2384.8000000000002</v>
      </c>
      <c r="V796" s="1249">
        <v>2252.8000000000002</v>
      </c>
      <c r="W796" s="1191">
        <v>2096</v>
      </c>
      <c r="X796" s="1191">
        <v>1904</v>
      </c>
      <c r="Y796" s="1192">
        <v>1723.6</v>
      </c>
      <c r="Z796" s="1191">
        <v>1666.4</v>
      </c>
      <c r="AA796" s="1191">
        <v>1598.4</v>
      </c>
      <c r="AB796" s="2126">
        <v>1574.8</v>
      </c>
      <c r="AC796" s="1452">
        <f>SUM(E796:AB796)</f>
        <v>46204.80000000001</v>
      </c>
      <c r="AD796" s="1129"/>
    </row>
    <row r="797" spans="1:30" s="14" customFormat="1" ht="12.75" customHeight="1">
      <c r="A797" s="4866"/>
      <c r="B797" s="4817"/>
      <c r="C797" s="1834" t="s">
        <v>502</v>
      </c>
      <c r="D797" s="1370" t="s">
        <v>109</v>
      </c>
      <c r="E797" s="2109">
        <v>310.8</v>
      </c>
      <c r="F797" s="1604">
        <v>305.60000000000002</v>
      </c>
      <c r="G797" s="1604">
        <v>307.60000000000002</v>
      </c>
      <c r="H797" s="2094">
        <v>305.2</v>
      </c>
      <c r="I797" s="1604">
        <v>306.39999999999998</v>
      </c>
      <c r="J797" s="1604">
        <v>307.60000000000002</v>
      </c>
      <c r="K797" s="1604">
        <v>326.8</v>
      </c>
      <c r="L797" s="1604">
        <v>438.4</v>
      </c>
      <c r="M797" s="1604">
        <v>776.8</v>
      </c>
      <c r="N797" s="2094">
        <v>796</v>
      </c>
      <c r="O797" s="1604">
        <v>728.4</v>
      </c>
      <c r="P797" s="1604">
        <v>714</v>
      </c>
      <c r="Q797" s="1604">
        <v>540.4</v>
      </c>
      <c r="R797" s="1604">
        <v>670.8</v>
      </c>
      <c r="S797" s="1604">
        <v>805.2</v>
      </c>
      <c r="T797" s="1604">
        <v>771.6</v>
      </c>
      <c r="U797" s="1604">
        <v>779.6</v>
      </c>
      <c r="V797" s="2094">
        <v>758.8</v>
      </c>
      <c r="W797" s="1604">
        <v>637.6</v>
      </c>
      <c r="X797" s="1604">
        <v>522</v>
      </c>
      <c r="Y797" s="2093">
        <v>387.2</v>
      </c>
      <c r="Z797" s="1604">
        <v>346.4</v>
      </c>
      <c r="AA797" s="1604">
        <v>309.2</v>
      </c>
      <c r="AB797" s="3802">
        <v>302.8</v>
      </c>
      <c r="AC797" s="1453">
        <f>SUM(E797:AB797)</f>
        <v>12455.199999999999</v>
      </c>
      <c r="AD797" s="1129"/>
    </row>
    <row r="798" spans="1:30" s="14" customFormat="1" ht="12.75" customHeight="1">
      <c r="A798" s="4867"/>
      <c r="B798" s="4863"/>
      <c r="C798" s="1871" t="s">
        <v>315</v>
      </c>
      <c r="D798" s="774" t="s">
        <v>340</v>
      </c>
      <c r="E798" s="432">
        <v>1596.5439674496911</v>
      </c>
      <c r="F798" s="433">
        <v>1579.4465866245682</v>
      </c>
      <c r="G798" s="433">
        <v>1579.0500942022074</v>
      </c>
      <c r="H798" s="1092">
        <v>1576.2296786953355</v>
      </c>
      <c r="I798" s="433">
        <v>1578.8167721429868</v>
      </c>
      <c r="J798" s="433">
        <v>1595.9241084713269</v>
      </c>
      <c r="K798" s="433">
        <v>1603.2599290196208</v>
      </c>
      <c r="L798" s="433">
        <v>1852.6182985169935</v>
      </c>
      <c r="M798" s="433">
        <v>2464.4276576925527</v>
      </c>
      <c r="N798" s="1092">
        <v>2567.6980819403202</v>
      </c>
      <c r="O798" s="433">
        <v>2448.0748354574453</v>
      </c>
      <c r="P798" s="433">
        <v>2381.9315187469183</v>
      </c>
      <c r="Q798" s="433">
        <v>2144.0212685512242</v>
      </c>
      <c r="R798" s="433">
        <v>2226.2642430762799</v>
      </c>
      <c r="S798" s="433">
        <v>2448.9571004817544</v>
      </c>
      <c r="T798" s="433">
        <v>2529.3643470247621</v>
      </c>
      <c r="U798" s="433">
        <v>2508.9932642396634</v>
      </c>
      <c r="V798" s="1092">
        <v>2377.1590775545505</v>
      </c>
      <c r="W798" s="433">
        <v>2190.8331200709927</v>
      </c>
      <c r="X798" s="433">
        <v>1974.2593547961221</v>
      </c>
      <c r="Y798" s="433">
        <v>1766.5561978040776</v>
      </c>
      <c r="Z798" s="433">
        <v>1702.0228905628737</v>
      </c>
      <c r="AA798" s="433">
        <v>1628.0316950231652</v>
      </c>
      <c r="AB798" s="434">
        <v>1603.6467441428613</v>
      </c>
      <c r="AC798" s="1454"/>
      <c r="AD798" s="1129"/>
    </row>
    <row r="799" spans="1:30" s="14" customFormat="1" ht="12.75" customHeight="1">
      <c r="A799" s="4867"/>
      <c r="B799" s="4863"/>
      <c r="C799" s="2313" t="s">
        <v>315</v>
      </c>
      <c r="D799" s="1400" t="s">
        <v>110</v>
      </c>
      <c r="E799" s="2325">
        <v>89.491756250500231</v>
      </c>
      <c r="F799" s="2326">
        <v>89.401363917483351</v>
      </c>
      <c r="G799" s="2326">
        <v>88.511164752577514</v>
      </c>
      <c r="H799" s="2327">
        <v>89.219277382297008</v>
      </c>
      <c r="I799" s="2326">
        <v>88.4980862522184</v>
      </c>
      <c r="J799" s="2326">
        <v>90.334040552170023</v>
      </c>
      <c r="K799" s="2326">
        <v>90.749269764746913</v>
      </c>
      <c r="L799" s="2326">
        <v>105.90194785687255</v>
      </c>
      <c r="M799" s="2326">
        <v>142.28379715671542</v>
      </c>
      <c r="N799" s="2327">
        <v>146.77833453524059</v>
      </c>
      <c r="O799" s="2326">
        <v>139.94026388591138</v>
      </c>
      <c r="P799" s="2326">
        <v>136.1592874791869</v>
      </c>
      <c r="Q799" s="2326">
        <v>121.35796632807181</v>
      </c>
      <c r="R799" s="2326">
        <v>126.01316274777734</v>
      </c>
      <c r="S799" s="2326">
        <v>139.9906971482165</v>
      </c>
      <c r="T799" s="2326">
        <v>146.03291866333885</v>
      </c>
      <c r="U799" s="2326">
        <v>144.85679365037277</v>
      </c>
      <c r="V799" s="2327">
        <v>135.88647854779035</v>
      </c>
      <c r="W799" s="2326">
        <v>125.23545461609262</v>
      </c>
      <c r="X799" s="2326">
        <v>111.7489382295763</v>
      </c>
      <c r="Y799" s="2328">
        <v>99.992323170665316</v>
      </c>
      <c r="Z799" s="2326">
        <v>95.404211071201956</v>
      </c>
      <c r="AA799" s="2326">
        <v>91.256751201055067</v>
      </c>
      <c r="AB799" s="2329">
        <v>89.889891205431837</v>
      </c>
      <c r="AC799" s="1454"/>
      <c r="AD799" s="1129"/>
    </row>
    <row r="800" spans="1:30" s="35" customFormat="1" ht="12.75" customHeight="1" thickBot="1">
      <c r="A800" s="4867"/>
      <c r="B800" s="4863"/>
      <c r="C800" s="1828" t="s">
        <v>315</v>
      </c>
      <c r="D800" s="1373" t="s">
        <v>111</v>
      </c>
      <c r="E800" s="1137">
        <v>0.19846743295019159</v>
      </c>
      <c r="F800" s="1138">
        <v>0.19721218378936503</v>
      </c>
      <c r="G800" s="1138">
        <v>0.19860537190082647</v>
      </c>
      <c r="H800" s="1236">
        <v>0.19736161407139161</v>
      </c>
      <c r="I800" s="1138">
        <v>0.19783057851239669</v>
      </c>
      <c r="J800" s="1138">
        <v>0.19642401021711367</v>
      </c>
      <c r="K800" s="1138">
        <v>0.20820591233435273</v>
      </c>
      <c r="L800" s="1138">
        <v>0.24355555555555555</v>
      </c>
      <c r="M800" s="1138">
        <v>0.33213613819052501</v>
      </c>
      <c r="N800" s="1236">
        <v>0.32606914632148126</v>
      </c>
      <c r="O800" s="1138">
        <v>0.31165497176108165</v>
      </c>
      <c r="P800" s="1138">
        <v>0.31420524555535995</v>
      </c>
      <c r="Q800" s="1138">
        <v>0.26045883940620779</v>
      </c>
      <c r="R800" s="1138">
        <v>0.31599773883550025</v>
      </c>
      <c r="S800" s="1138">
        <v>0.34814942926323073</v>
      </c>
      <c r="T800" s="1138">
        <v>0.32032547326469613</v>
      </c>
      <c r="U800" s="1138">
        <v>0.32690372358269038</v>
      </c>
      <c r="V800" s="1236">
        <v>0.33682528409090906</v>
      </c>
      <c r="W800" s="1138">
        <v>0.30419847328244276</v>
      </c>
      <c r="X800" s="1138">
        <v>0.27415966386554624</v>
      </c>
      <c r="Y800" s="1144">
        <v>0.22464608957994894</v>
      </c>
      <c r="Z800" s="1138">
        <v>0.20787325972155543</v>
      </c>
      <c r="AA800" s="1138">
        <v>0.19344344344344341</v>
      </c>
      <c r="AB800" s="1139">
        <v>0.19227838455676913</v>
      </c>
      <c r="AC800" s="1424">
        <f t="shared" ref="AC800" si="171">AC797/AC796</f>
        <v>0.26956506683288306</v>
      </c>
      <c r="AD800" s="1141"/>
    </row>
    <row r="801" spans="1:30" s="14" customFormat="1" ht="12.75" customHeight="1">
      <c r="A801" s="4865" t="s">
        <v>128</v>
      </c>
      <c r="B801" s="4816" t="s">
        <v>259</v>
      </c>
      <c r="C801" s="1824" t="s">
        <v>502</v>
      </c>
      <c r="D801" s="1368" t="s">
        <v>108</v>
      </c>
      <c r="E801" s="3803">
        <v>2040</v>
      </c>
      <c r="F801" s="1176">
        <v>2003.2</v>
      </c>
      <c r="G801" s="1176">
        <v>1998</v>
      </c>
      <c r="H801" s="1245">
        <v>1906</v>
      </c>
      <c r="I801" s="1176">
        <v>1875.6</v>
      </c>
      <c r="J801" s="1176">
        <v>1937.6</v>
      </c>
      <c r="K801" s="1176">
        <v>2010.4</v>
      </c>
      <c r="L801" s="1176">
        <v>2291.1999999999998</v>
      </c>
      <c r="M801" s="1176">
        <v>3072.4</v>
      </c>
      <c r="N801" s="1245">
        <v>3302.4</v>
      </c>
      <c r="O801" s="1176">
        <v>3186.8</v>
      </c>
      <c r="P801" s="1176">
        <v>3048.8</v>
      </c>
      <c r="Q801" s="1176">
        <v>2762</v>
      </c>
      <c r="R801" s="1176">
        <v>2774.8</v>
      </c>
      <c r="S801" s="1176">
        <v>3018</v>
      </c>
      <c r="T801" s="1176">
        <v>3123.6</v>
      </c>
      <c r="U801" s="1176">
        <v>3092.4</v>
      </c>
      <c r="V801" s="1245">
        <v>2926.4</v>
      </c>
      <c r="W801" s="1176">
        <v>2696.4</v>
      </c>
      <c r="X801" s="1176">
        <v>2420.8000000000002</v>
      </c>
      <c r="Y801" s="1177">
        <v>2152.4</v>
      </c>
      <c r="Z801" s="1176">
        <v>2095.1999999999998</v>
      </c>
      <c r="AA801" s="1176">
        <v>2162.8000000000002</v>
      </c>
      <c r="AB801" s="3804">
        <v>2169.6</v>
      </c>
      <c r="AC801" s="1463">
        <f>SUM(E801:AB801)</f>
        <v>60066.80000000001</v>
      </c>
      <c r="AD801" s="1129"/>
    </row>
    <row r="802" spans="1:30" s="14" customFormat="1" ht="12.75" customHeight="1">
      <c r="A802" s="4866"/>
      <c r="B802" s="4817"/>
      <c r="C802" s="1834" t="s">
        <v>502</v>
      </c>
      <c r="D802" s="1370" t="s">
        <v>109</v>
      </c>
      <c r="E802" s="2109">
        <v>484.8</v>
      </c>
      <c r="F802" s="1604">
        <v>473.2</v>
      </c>
      <c r="G802" s="1604">
        <v>470.8</v>
      </c>
      <c r="H802" s="2094">
        <v>476.8</v>
      </c>
      <c r="I802" s="1604">
        <v>480.4</v>
      </c>
      <c r="J802" s="1604">
        <v>469.2</v>
      </c>
      <c r="K802" s="1604">
        <v>454</v>
      </c>
      <c r="L802" s="1604">
        <v>527.6</v>
      </c>
      <c r="M802" s="1604">
        <v>814.4</v>
      </c>
      <c r="N802" s="2094">
        <v>881.2</v>
      </c>
      <c r="O802" s="1604">
        <v>852.8</v>
      </c>
      <c r="P802" s="1604">
        <v>839.2</v>
      </c>
      <c r="Q802" s="1604">
        <v>706.4</v>
      </c>
      <c r="R802" s="1604">
        <v>755.6</v>
      </c>
      <c r="S802" s="1604">
        <v>864.4</v>
      </c>
      <c r="T802" s="1604">
        <v>846.4</v>
      </c>
      <c r="U802" s="1604">
        <v>841.2</v>
      </c>
      <c r="V802" s="2094">
        <v>808</v>
      </c>
      <c r="W802" s="1604">
        <v>752.8</v>
      </c>
      <c r="X802" s="1604">
        <v>622.4</v>
      </c>
      <c r="Y802" s="2093">
        <v>561.6</v>
      </c>
      <c r="Z802" s="1604">
        <v>568</v>
      </c>
      <c r="AA802" s="1604">
        <v>546.79999999999995</v>
      </c>
      <c r="AB802" s="3802">
        <v>554.79999999999995</v>
      </c>
      <c r="AC802" s="1464">
        <f>SUM(E802:AB802)</f>
        <v>15652.799999999997</v>
      </c>
      <c r="AD802" s="1129"/>
    </row>
    <row r="803" spans="1:30" s="14" customFormat="1" ht="12.75" customHeight="1">
      <c r="A803" s="4867"/>
      <c r="B803" s="4863"/>
      <c r="C803" s="1871" t="s">
        <v>315</v>
      </c>
      <c r="D803" s="774" t="s">
        <v>340</v>
      </c>
      <c r="E803" s="432">
        <v>2096.8144982329745</v>
      </c>
      <c r="F803" s="433">
        <v>2058.3314796212976</v>
      </c>
      <c r="G803" s="433">
        <v>2052.7193281108844</v>
      </c>
      <c r="H803" s="1092">
        <v>1964.7326128509192</v>
      </c>
      <c r="I803" s="433">
        <v>1936.1455317201753</v>
      </c>
      <c r="J803" s="433">
        <v>1993.6003611556655</v>
      </c>
      <c r="K803" s="433">
        <v>2061.0250265341274</v>
      </c>
      <c r="L803" s="433">
        <v>2351.1612450021371</v>
      </c>
      <c r="M803" s="433">
        <v>3178.5042268337475</v>
      </c>
      <c r="N803" s="1092">
        <v>3417.9466350427415</v>
      </c>
      <c r="O803" s="433">
        <v>3298.933476140433</v>
      </c>
      <c r="P803" s="433">
        <v>3162.1888115670768</v>
      </c>
      <c r="Q803" s="433">
        <v>2850.9024816713741</v>
      </c>
      <c r="R803" s="433">
        <v>2875.8383821070338</v>
      </c>
      <c r="S803" s="433">
        <v>3139.3488751650398</v>
      </c>
      <c r="T803" s="433">
        <v>3236.2431799850883</v>
      </c>
      <c r="U803" s="433">
        <v>3204.7706938250667</v>
      </c>
      <c r="V803" s="1092">
        <v>3035.8987071376409</v>
      </c>
      <c r="W803" s="433">
        <v>2799.5143864606234</v>
      </c>
      <c r="X803" s="433">
        <v>2499.5308359770238</v>
      </c>
      <c r="Y803" s="433">
        <v>2224.459556836222</v>
      </c>
      <c r="Z803" s="433">
        <v>2170.8263495728993</v>
      </c>
      <c r="AA803" s="433">
        <v>2230.850528385979</v>
      </c>
      <c r="AB803" s="434">
        <v>2239.4122443176911</v>
      </c>
      <c r="AC803" s="1461"/>
      <c r="AD803" s="1129"/>
    </row>
    <row r="804" spans="1:30" s="14" customFormat="1" ht="12.75" customHeight="1">
      <c r="A804" s="4867"/>
      <c r="B804" s="4863"/>
      <c r="C804" s="2313" t="s">
        <v>315</v>
      </c>
      <c r="D804" s="1400" t="s">
        <v>110</v>
      </c>
      <c r="E804" s="2325">
        <v>117.5336325238367</v>
      </c>
      <c r="F804" s="2326">
        <v>116.50766998439579</v>
      </c>
      <c r="G804" s="2326">
        <v>116.19000555446736</v>
      </c>
      <c r="H804" s="2327">
        <v>111.20969636422699</v>
      </c>
      <c r="I804" s="2326">
        <v>109.59158273813084</v>
      </c>
      <c r="J804" s="2326">
        <v>112.84369658527048</v>
      </c>
      <c r="K804" s="2326">
        <v>116.66013273294453</v>
      </c>
      <c r="L804" s="2326">
        <v>134.40035422873265</v>
      </c>
      <c r="M804" s="2326">
        <v>185.36467383664925</v>
      </c>
      <c r="N804" s="2327">
        <v>199.32852624421238</v>
      </c>
      <c r="O804" s="2326">
        <v>190.46401304883472</v>
      </c>
      <c r="P804" s="2326">
        <v>184.41318803905804</v>
      </c>
      <c r="Q804" s="2326">
        <v>164.59693152263401</v>
      </c>
      <c r="R804" s="2326">
        <v>166.03660640553539</v>
      </c>
      <c r="S804" s="2326">
        <v>183.08120385421057</v>
      </c>
      <c r="T804" s="2326">
        <v>188.73190617449308</v>
      </c>
      <c r="U804" s="2326">
        <v>186.89648714857839</v>
      </c>
      <c r="V804" s="2327">
        <v>177.04817533316705</v>
      </c>
      <c r="W804" s="2326">
        <v>161.63003846232712</v>
      </c>
      <c r="X804" s="2326">
        <v>144.31048009991051</v>
      </c>
      <c r="Y804" s="2328">
        <v>125.91101215106163</v>
      </c>
      <c r="Z804" s="2326">
        <v>124.09179973166795</v>
      </c>
      <c r="AA804" s="2326">
        <v>126.27276010641805</v>
      </c>
      <c r="AB804" s="2329">
        <v>126.75737863562385</v>
      </c>
      <c r="AC804" s="1461"/>
      <c r="AD804" s="1129"/>
    </row>
    <row r="805" spans="1:30" s="35" customFormat="1" ht="12.75" customHeight="1" thickBot="1">
      <c r="A805" s="4880"/>
      <c r="B805" s="4858"/>
      <c r="C805" s="1828" t="s">
        <v>315</v>
      </c>
      <c r="D805" s="1455" t="s">
        <v>111</v>
      </c>
      <c r="E805" s="1137">
        <v>0.23764705882352941</v>
      </c>
      <c r="F805" s="1138">
        <v>0.2362220447284345</v>
      </c>
      <c r="G805" s="1138">
        <v>0.23563563563563564</v>
      </c>
      <c r="H805" s="1236">
        <v>0.25015739769150053</v>
      </c>
      <c r="I805" s="1138">
        <v>0.25613137129451907</v>
      </c>
      <c r="J805" s="1138">
        <v>0.24215524360033031</v>
      </c>
      <c r="K805" s="1138">
        <v>0.22582570632709908</v>
      </c>
      <c r="L805" s="1138">
        <v>0.2302723463687151</v>
      </c>
      <c r="M805" s="1138">
        <v>0.26506965238901181</v>
      </c>
      <c r="N805" s="1236">
        <v>0.26683624031007752</v>
      </c>
      <c r="O805" s="1138">
        <v>0.26760386594703145</v>
      </c>
      <c r="P805" s="1138">
        <v>0.27525583836263445</v>
      </c>
      <c r="Q805" s="1138">
        <v>0.25575669804489498</v>
      </c>
      <c r="R805" s="1138">
        <v>0.27230791408389793</v>
      </c>
      <c r="S805" s="1138">
        <v>0.28641484426772695</v>
      </c>
      <c r="T805" s="1138">
        <v>0.27096939428864131</v>
      </c>
      <c r="U805" s="1138">
        <v>0.27202173069460611</v>
      </c>
      <c r="V805" s="1236">
        <v>0.27610716238381627</v>
      </c>
      <c r="W805" s="1138">
        <v>0.27918706423379319</v>
      </c>
      <c r="X805" s="1138">
        <v>0.25710508922670189</v>
      </c>
      <c r="Y805" s="1144">
        <v>0.26091804497305332</v>
      </c>
      <c r="Z805" s="1138">
        <v>0.2710958381061474</v>
      </c>
      <c r="AA805" s="1138">
        <v>0.25282041797669685</v>
      </c>
      <c r="AB805" s="1139">
        <v>0.25571533923303835</v>
      </c>
      <c r="AC805" s="1424">
        <f t="shared" ref="AC805" si="172">AC802/AC801</f>
        <v>0.26058987660404742</v>
      </c>
      <c r="AD805" s="1141"/>
    </row>
    <row r="806" spans="1:30" s="14" customFormat="1" ht="12.75" customHeight="1">
      <c r="A806" s="4865" t="s">
        <v>124</v>
      </c>
      <c r="B806" s="5007" t="s">
        <v>275</v>
      </c>
      <c r="C806" s="1824" t="s">
        <v>610</v>
      </c>
      <c r="D806" s="1326" t="s">
        <v>108</v>
      </c>
      <c r="E806" s="2485"/>
      <c r="F806" s="2321"/>
      <c r="G806" s="2321"/>
      <c r="H806" s="2322"/>
      <c r="I806" s="2321"/>
      <c r="J806" s="2321"/>
      <c r="K806" s="2321"/>
      <c r="L806" s="2321"/>
      <c r="M806" s="2321"/>
      <c r="N806" s="2322"/>
      <c r="O806" s="2321"/>
      <c r="P806" s="2321"/>
      <c r="Q806" s="2321"/>
      <c r="R806" s="2321"/>
      <c r="S806" s="2321"/>
      <c r="T806" s="2321"/>
      <c r="U806" s="2321"/>
      <c r="V806" s="2322"/>
      <c r="W806" s="2321"/>
      <c r="X806" s="2321"/>
      <c r="Y806" s="2323"/>
      <c r="Z806" s="2321"/>
      <c r="AA806" s="2321"/>
      <c r="AB806" s="2486"/>
      <c r="AC806" s="1407">
        <f>SUM(E806:AB806)</f>
        <v>0</v>
      </c>
      <c r="AD806" s="1129"/>
    </row>
    <row r="807" spans="1:30" s="14" customFormat="1" ht="12.75" customHeight="1">
      <c r="A807" s="4866"/>
      <c r="B807" s="5008"/>
      <c r="C807" s="1825" t="s">
        <v>610</v>
      </c>
      <c r="D807" s="1329" t="s">
        <v>109</v>
      </c>
      <c r="E807" s="2572"/>
      <c r="F807" s="2318"/>
      <c r="G807" s="2318"/>
      <c r="H807" s="2319"/>
      <c r="I807" s="2318"/>
      <c r="J807" s="2318"/>
      <c r="K807" s="2318"/>
      <c r="L807" s="2318"/>
      <c r="M807" s="2318"/>
      <c r="N807" s="2319"/>
      <c r="O807" s="2318"/>
      <c r="P807" s="2318"/>
      <c r="Q807" s="2318"/>
      <c r="R807" s="2318"/>
      <c r="S807" s="2318"/>
      <c r="T807" s="2318"/>
      <c r="U807" s="2318"/>
      <c r="V807" s="2319"/>
      <c r="W807" s="2318"/>
      <c r="X807" s="2318"/>
      <c r="Y807" s="2320"/>
      <c r="Z807" s="2318"/>
      <c r="AA807" s="2318"/>
      <c r="AB807" s="2493"/>
      <c r="AC807" s="1408">
        <f>SUM(E807:AB807)</f>
        <v>0</v>
      </c>
      <c r="AD807" s="1129"/>
    </row>
    <row r="808" spans="1:30" s="35" customFormat="1" ht="12.75" customHeight="1" thickBot="1">
      <c r="A808" s="4880"/>
      <c r="B808" s="5009"/>
      <c r="C808" s="1828"/>
      <c r="D808" s="1347" t="s">
        <v>111</v>
      </c>
      <c r="E808" s="1158"/>
      <c r="F808" s="1154"/>
      <c r="G808" s="1154"/>
      <c r="H808" s="1239"/>
      <c r="I808" s="1154"/>
      <c r="J808" s="1154"/>
      <c r="K808" s="1154"/>
      <c r="L808" s="1154"/>
      <c r="M808" s="1154"/>
      <c r="N808" s="1239"/>
      <c r="O808" s="1154"/>
      <c r="P808" s="1154"/>
      <c r="Q808" s="1154"/>
      <c r="R808" s="1154"/>
      <c r="S808" s="1154"/>
      <c r="T808" s="1154"/>
      <c r="U808" s="1154"/>
      <c r="V808" s="1239"/>
      <c r="W808" s="1154"/>
      <c r="X808" s="1154"/>
      <c r="Y808" s="1155"/>
      <c r="Z808" s="1154"/>
      <c r="AA808" s="1154"/>
      <c r="AB808" s="1156"/>
      <c r="AC808" s="1413"/>
      <c r="AD808" s="1141"/>
    </row>
    <row r="809" spans="1:30" s="14" customFormat="1" ht="12.75" customHeight="1">
      <c r="A809" s="4883" t="s">
        <v>125</v>
      </c>
      <c r="B809" s="5010" t="s">
        <v>265</v>
      </c>
      <c r="C809" s="1824" t="s">
        <v>502</v>
      </c>
      <c r="D809" s="1410" t="s">
        <v>108</v>
      </c>
      <c r="E809" s="1802">
        <v>257.60000000000002</v>
      </c>
      <c r="F809" s="1191">
        <v>310.8</v>
      </c>
      <c r="G809" s="1191">
        <v>312</v>
      </c>
      <c r="H809" s="1249">
        <v>310.8</v>
      </c>
      <c r="I809" s="1191">
        <v>264.8</v>
      </c>
      <c r="J809" s="1191">
        <v>264.8</v>
      </c>
      <c r="K809" s="1191">
        <v>285.2</v>
      </c>
      <c r="L809" s="1191">
        <v>360.4</v>
      </c>
      <c r="M809" s="1191">
        <v>378.8</v>
      </c>
      <c r="N809" s="1249">
        <v>372.4</v>
      </c>
      <c r="O809" s="1191">
        <v>294.8</v>
      </c>
      <c r="P809" s="1191">
        <v>302.8</v>
      </c>
      <c r="Q809" s="1191">
        <v>298.8</v>
      </c>
      <c r="R809" s="1191">
        <v>302.39999999999998</v>
      </c>
      <c r="S809" s="1191">
        <v>283.2</v>
      </c>
      <c r="T809" s="1191">
        <v>342.8</v>
      </c>
      <c r="U809" s="1191">
        <v>406.4</v>
      </c>
      <c r="V809" s="1249">
        <v>346.4</v>
      </c>
      <c r="W809" s="1191">
        <v>313.2</v>
      </c>
      <c r="X809" s="1191">
        <v>301.2</v>
      </c>
      <c r="Y809" s="1192">
        <v>319.60000000000002</v>
      </c>
      <c r="Z809" s="1191">
        <v>342</v>
      </c>
      <c r="AA809" s="1191">
        <v>329.2</v>
      </c>
      <c r="AB809" s="2126">
        <v>322</v>
      </c>
      <c r="AC809" s="1463">
        <f>SUM(E809:AB809)</f>
        <v>7622.4</v>
      </c>
      <c r="AD809" s="1129"/>
    </row>
    <row r="810" spans="1:30" s="14" customFormat="1" ht="12.75" customHeight="1">
      <c r="A810" s="4866"/>
      <c r="B810" s="5011"/>
      <c r="C810" s="1834" t="s">
        <v>502</v>
      </c>
      <c r="D810" s="1370" t="s">
        <v>109</v>
      </c>
      <c r="E810" s="2109">
        <v>0</v>
      </c>
      <c r="F810" s="1604">
        <v>0</v>
      </c>
      <c r="G810" s="1604">
        <v>0</v>
      </c>
      <c r="H810" s="2094">
        <v>0.4</v>
      </c>
      <c r="I810" s="1604">
        <v>0</v>
      </c>
      <c r="J810" s="1604">
        <v>0</v>
      </c>
      <c r="K810" s="1604">
        <v>0</v>
      </c>
      <c r="L810" s="1604">
        <v>20.8</v>
      </c>
      <c r="M810" s="1604">
        <v>18</v>
      </c>
      <c r="N810" s="2094">
        <v>30</v>
      </c>
      <c r="O810" s="1604">
        <v>0</v>
      </c>
      <c r="P810" s="1604">
        <v>0.4</v>
      </c>
      <c r="Q810" s="1604">
        <v>0</v>
      </c>
      <c r="R810" s="1604">
        <v>0.4</v>
      </c>
      <c r="S810" s="1604">
        <v>0</v>
      </c>
      <c r="T810" s="1604">
        <v>5.6</v>
      </c>
      <c r="U810" s="1604">
        <v>42.8</v>
      </c>
      <c r="V810" s="2094">
        <v>20.399999999999999</v>
      </c>
      <c r="W810" s="1604">
        <v>0.4</v>
      </c>
      <c r="X810" s="1604">
        <v>0.8</v>
      </c>
      <c r="Y810" s="2093">
        <v>13.2</v>
      </c>
      <c r="Z810" s="1604">
        <v>24.8</v>
      </c>
      <c r="AA810" s="1604">
        <v>2.8</v>
      </c>
      <c r="AB810" s="3802">
        <v>2</v>
      </c>
      <c r="AC810" s="1464">
        <f>SUM(E810:AB810)</f>
        <v>182.80000000000004</v>
      </c>
      <c r="AD810" s="1129"/>
    </row>
    <row r="811" spans="1:30" s="14" customFormat="1" ht="12.75" customHeight="1">
      <c r="A811" s="4867"/>
      <c r="B811" s="5012"/>
      <c r="C811" s="1871" t="s">
        <v>315</v>
      </c>
      <c r="D811" s="774" t="s">
        <v>340</v>
      </c>
      <c r="E811" s="432">
        <v>257.60000000000002</v>
      </c>
      <c r="F811" s="433">
        <v>310.8</v>
      </c>
      <c r="G811" s="433">
        <v>312</v>
      </c>
      <c r="H811" s="1092">
        <v>310.80025740015083</v>
      </c>
      <c r="I811" s="433">
        <v>264.8</v>
      </c>
      <c r="J811" s="433">
        <v>264.8</v>
      </c>
      <c r="K811" s="433">
        <v>285.2</v>
      </c>
      <c r="L811" s="433">
        <v>360.99972299158344</v>
      </c>
      <c r="M811" s="433">
        <v>379.22742516859194</v>
      </c>
      <c r="N811" s="1092">
        <v>373.60642392764072</v>
      </c>
      <c r="O811" s="433">
        <v>294.8</v>
      </c>
      <c r="P811" s="433">
        <v>302.80026420067736</v>
      </c>
      <c r="Q811" s="433">
        <v>298.8</v>
      </c>
      <c r="R811" s="433">
        <v>302.40026455014879</v>
      </c>
      <c r="S811" s="433">
        <v>283.2</v>
      </c>
      <c r="T811" s="433">
        <v>342.84573790554845</v>
      </c>
      <c r="U811" s="433">
        <v>408.64752538098156</v>
      </c>
      <c r="V811" s="1092">
        <v>347.00017291061971</v>
      </c>
      <c r="W811" s="433">
        <v>313.20025542773749</v>
      </c>
      <c r="X811" s="433">
        <v>301.20106241512491</v>
      </c>
      <c r="Y811" s="433">
        <v>319.87247458948389</v>
      </c>
      <c r="Z811" s="433">
        <v>342.89800232722263</v>
      </c>
      <c r="AA811" s="433">
        <v>329.21190743956998</v>
      </c>
      <c r="AB811" s="434">
        <v>322.00621112022048</v>
      </c>
      <c r="AC811" s="1461"/>
      <c r="AD811" s="1129"/>
    </row>
    <row r="812" spans="1:30" s="14" customFormat="1" ht="12.75" customHeight="1">
      <c r="A812" s="4867"/>
      <c r="B812" s="5012"/>
      <c r="C812" s="2576" t="s">
        <v>315</v>
      </c>
      <c r="D812" s="1400" t="s">
        <v>110</v>
      </c>
      <c r="E812" s="2325">
        <v>14.439362072159962</v>
      </c>
      <c r="F812" s="2326">
        <v>17.592202320013307</v>
      </c>
      <c r="G812" s="2326">
        <v>17.660125881094437</v>
      </c>
      <c r="H812" s="2327">
        <v>17.592216889625696</v>
      </c>
      <c r="I812" s="2326">
        <v>14.988465811903229</v>
      </c>
      <c r="J812" s="2326">
        <v>14.988465811903229</v>
      </c>
      <c r="K812" s="2326">
        <v>16.143166350282481</v>
      </c>
      <c r="L812" s="2326">
        <v>20.635969034313966</v>
      </c>
      <c r="M812" s="2326">
        <v>22.115864242946994</v>
      </c>
      <c r="N812" s="2327">
        <v>21.788057517737052</v>
      </c>
      <c r="O812" s="2326">
        <v>17.02028593571017</v>
      </c>
      <c r="P812" s="2326">
        <v>17.658769095651603</v>
      </c>
      <c r="Q812" s="2326">
        <v>17.251226043386019</v>
      </c>
      <c r="R812" s="2326">
        <v>17.459087414104246</v>
      </c>
      <c r="S812" s="2326">
        <v>16.51571679136384</v>
      </c>
      <c r="T812" s="2326">
        <v>19.994149401038818</v>
      </c>
      <c r="U812" s="2326">
        <v>23.831591796200417</v>
      </c>
      <c r="V812" s="2327">
        <v>20.23642860997909</v>
      </c>
      <c r="W812" s="2326">
        <v>18.08262517814638</v>
      </c>
      <c r="X812" s="2326">
        <v>17.389851446557365</v>
      </c>
      <c r="Y812" s="2328">
        <v>18.105731304959832</v>
      </c>
      <c r="Z812" s="2326">
        <v>19.601213262198705</v>
      </c>
      <c r="AA812" s="2326">
        <v>18.634370919673131</v>
      </c>
      <c r="AB812" s="2329">
        <v>18.22650712460694</v>
      </c>
      <c r="AC812" s="1461"/>
      <c r="AD812" s="1129"/>
    </row>
    <row r="813" spans="1:30" s="35" customFormat="1" ht="12.75" customHeight="1" thickBot="1">
      <c r="A813" s="4880"/>
      <c r="B813" s="5013"/>
      <c r="C813" s="1828" t="s">
        <v>315</v>
      </c>
      <c r="D813" s="1455" t="s">
        <v>111</v>
      </c>
      <c r="E813" s="1153">
        <v>0</v>
      </c>
      <c r="F813" s="1154">
        <v>0</v>
      </c>
      <c r="G813" s="1154">
        <v>0</v>
      </c>
      <c r="H813" s="1239">
        <v>1.287001287001287E-3</v>
      </c>
      <c r="I813" s="1154">
        <v>0</v>
      </c>
      <c r="J813" s="1154">
        <v>0</v>
      </c>
      <c r="K813" s="1154">
        <v>0</v>
      </c>
      <c r="L813" s="1154">
        <v>5.771365149833519E-2</v>
      </c>
      <c r="M813" s="1154">
        <v>4.7518479408658922E-2</v>
      </c>
      <c r="N813" s="1239">
        <v>8.0558539205155752E-2</v>
      </c>
      <c r="O813" s="1154">
        <v>0</v>
      </c>
      <c r="P813" s="1154">
        <v>1.321003963011889E-3</v>
      </c>
      <c r="Q813" s="1154">
        <v>0</v>
      </c>
      <c r="R813" s="1154">
        <v>1.3227513227513229E-3</v>
      </c>
      <c r="S813" s="1154">
        <v>0</v>
      </c>
      <c r="T813" s="1154">
        <v>1.6336056009334889E-2</v>
      </c>
      <c r="U813" s="1154">
        <v>0.10531496062992125</v>
      </c>
      <c r="V813" s="1239">
        <v>5.889145496535797E-2</v>
      </c>
      <c r="W813" s="1154">
        <v>1.277139208173691E-3</v>
      </c>
      <c r="X813" s="1154">
        <v>2.6560424966799471E-3</v>
      </c>
      <c r="Y813" s="1155">
        <v>4.1301627033792233E-2</v>
      </c>
      <c r="Z813" s="1154">
        <v>7.2514619883040934E-2</v>
      </c>
      <c r="AA813" s="1154">
        <v>8.5054678007290396E-3</v>
      </c>
      <c r="AB813" s="1215">
        <v>6.2111801242236021E-3</v>
      </c>
      <c r="AC813" s="1424">
        <f t="shared" ref="AC813" si="173">AC810/AC809</f>
        <v>2.3981947942905129E-2</v>
      </c>
      <c r="AD813" s="1141"/>
    </row>
    <row r="814" spans="1:30" s="14" customFormat="1" ht="12.75" customHeight="1">
      <c r="A814" s="4865" t="s">
        <v>126</v>
      </c>
      <c r="B814" s="4816" t="s">
        <v>266</v>
      </c>
      <c r="C814" s="1824" t="s">
        <v>502</v>
      </c>
      <c r="D814" s="1368" t="s">
        <v>108</v>
      </c>
      <c r="E814" s="1802">
        <v>114</v>
      </c>
      <c r="F814" s="1191">
        <v>107.4</v>
      </c>
      <c r="G814" s="1191">
        <v>103.8</v>
      </c>
      <c r="H814" s="1249">
        <v>102</v>
      </c>
      <c r="I814" s="1191">
        <v>99.6</v>
      </c>
      <c r="J814" s="1191">
        <v>99</v>
      </c>
      <c r="K814" s="1191">
        <v>157.19999999999999</v>
      </c>
      <c r="L814" s="1191">
        <v>135.6</v>
      </c>
      <c r="M814" s="1191">
        <v>142.80000000000001</v>
      </c>
      <c r="N814" s="1249">
        <v>173.4</v>
      </c>
      <c r="O814" s="1191">
        <v>166.2</v>
      </c>
      <c r="P814" s="1191">
        <v>155.4</v>
      </c>
      <c r="Q814" s="1191">
        <v>145.80000000000001</v>
      </c>
      <c r="R814" s="1191">
        <v>166.8</v>
      </c>
      <c r="S814" s="1191">
        <v>162.6</v>
      </c>
      <c r="T814" s="1191">
        <v>149.4</v>
      </c>
      <c r="U814" s="1191">
        <v>144.6</v>
      </c>
      <c r="V814" s="1249">
        <v>146.4</v>
      </c>
      <c r="W814" s="1191">
        <v>148.19999999999999</v>
      </c>
      <c r="X814" s="1191">
        <v>152.4</v>
      </c>
      <c r="Y814" s="1192">
        <v>154.80000000000001</v>
      </c>
      <c r="Z814" s="1191">
        <v>150.6</v>
      </c>
      <c r="AA814" s="1191">
        <v>134.4</v>
      </c>
      <c r="AB814" s="2126">
        <v>122.4</v>
      </c>
      <c r="AC814" s="1463">
        <f>SUM(E814:AB814)</f>
        <v>3334.8</v>
      </c>
      <c r="AD814" s="1129"/>
    </row>
    <row r="815" spans="1:30" s="14" customFormat="1" ht="12.75" customHeight="1">
      <c r="A815" s="4866"/>
      <c r="B815" s="4817"/>
      <c r="C815" s="1834" t="s">
        <v>502</v>
      </c>
      <c r="D815" s="1370" t="s">
        <v>109</v>
      </c>
      <c r="E815" s="2109">
        <v>10.199999999999999</v>
      </c>
      <c r="F815" s="1604">
        <v>9</v>
      </c>
      <c r="G815" s="1604">
        <v>7.8</v>
      </c>
      <c r="H815" s="2094">
        <v>9</v>
      </c>
      <c r="I815" s="1604">
        <v>8.4</v>
      </c>
      <c r="J815" s="1604">
        <v>8.4</v>
      </c>
      <c r="K815" s="1604">
        <v>15.6</v>
      </c>
      <c r="L815" s="1604">
        <v>22.2</v>
      </c>
      <c r="M815" s="1604">
        <v>30.6</v>
      </c>
      <c r="N815" s="2094">
        <v>31.8</v>
      </c>
      <c r="O815" s="1604">
        <v>34.200000000000003</v>
      </c>
      <c r="P815" s="1604">
        <v>38.4</v>
      </c>
      <c r="Q815" s="1604">
        <v>30</v>
      </c>
      <c r="R815" s="1604">
        <v>28.2</v>
      </c>
      <c r="S815" s="1604">
        <v>28.2</v>
      </c>
      <c r="T815" s="1604">
        <v>24</v>
      </c>
      <c r="U815" s="1604">
        <v>25.2</v>
      </c>
      <c r="V815" s="2094">
        <v>24.6</v>
      </c>
      <c r="W815" s="1604">
        <v>24</v>
      </c>
      <c r="X815" s="1604">
        <v>24</v>
      </c>
      <c r="Y815" s="2093">
        <v>24.6</v>
      </c>
      <c r="Z815" s="1604">
        <v>21</v>
      </c>
      <c r="AA815" s="1604">
        <v>13.2</v>
      </c>
      <c r="AB815" s="3802">
        <v>9.6</v>
      </c>
      <c r="AC815" s="1464">
        <f>SUM(E815:AB815)</f>
        <v>502.20000000000005</v>
      </c>
      <c r="AD815" s="1129"/>
    </row>
    <row r="816" spans="1:30" s="14" customFormat="1" ht="12.75" customHeight="1">
      <c r="A816" s="4867"/>
      <c r="B816" s="4863"/>
      <c r="C816" s="1871" t="s">
        <v>315</v>
      </c>
      <c r="D816" s="774" t="s">
        <v>340</v>
      </c>
      <c r="E816" s="432">
        <v>114.45540616327392</v>
      </c>
      <c r="F816" s="433">
        <v>107.7764352722802</v>
      </c>
      <c r="G816" s="433">
        <v>104.09265103742915</v>
      </c>
      <c r="H816" s="1092">
        <v>102.39628899525607</v>
      </c>
      <c r="I816" s="433">
        <v>99.953589230202226</v>
      </c>
      <c r="J816" s="433">
        <v>99.355724545694898</v>
      </c>
      <c r="K816" s="433">
        <v>157.9721494441346</v>
      </c>
      <c r="L816" s="433">
        <v>137.40524007475113</v>
      </c>
      <c r="M816" s="433">
        <v>146.04177484541881</v>
      </c>
      <c r="N816" s="1092">
        <v>176.2918035530864</v>
      </c>
      <c r="O816" s="433">
        <v>169.68229135652311</v>
      </c>
      <c r="P816" s="433">
        <v>160.0741078375888</v>
      </c>
      <c r="Q816" s="433">
        <v>148.85442553044905</v>
      </c>
      <c r="R816" s="433">
        <v>169.16701806203244</v>
      </c>
      <c r="S816" s="433">
        <v>165.02727047370081</v>
      </c>
      <c r="T816" s="433">
        <v>151.31543212772451</v>
      </c>
      <c r="U816" s="433">
        <v>146.7794263512431</v>
      </c>
      <c r="V816" s="1092">
        <v>148.45241661892879</v>
      </c>
      <c r="W816" s="433">
        <v>150.13074302087497</v>
      </c>
      <c r="X816" s="433">
        <v>154.27819029273061</v>
      </c>
      <c r="Y816" s="433">
        <v>156.7424639336769</v>
      </c>
      <c r="Z816" s="433">
        <v>152.05709454017591</v>
      </c>
      <c r="AA816" s="433">
        <v>135.04665860361004</v>
      </c>
      <c r="AB816" s="434">
        <v>122.77589339931517</v>
      </c>
      <c r="AC816" s="1461"/>
      <c r="AD816" s="1129"/>
    </row>
    <row r="817" spans="1:30" s="14" customFormat="1" ht="12.75" customHeight="1">
      <c r="A817" s="4867"/>
      <c r="B817" s="4863"/>
      <c r="C817" s="2576" t="s">
        <v>315</v>
      </c>
      <c r="D817" s="1400" t="s">
        <v>110</v>
      </c>
      <c r="E817" s="2325">
        <v>6.4156174328712767</v>
      </c>
      <c r="F817" s="2326">
        <v>6.100466070269535</v>
      </c>
      <c r="G817" s="2326">
        <v>5.8919529506981876</v>
      </c>
      <c r="H817" s="2327">
        <v>5.7959338250421393</v>
      </c>
      <c r="I817" s="2326">
        <v>5.6576697694633866</v>
      </c>
      <c r="J817" s="2326">
        <v>5.6238288541163985</v>
      </c>
      <c r="K817" s="2326">
        <v>8.9416924515720506</v>
      </c>
      <c r="L817" s="2326">
        <v>7.8545497371507658</v>
      </c>
      <c r="M817" s="2326">
        <v>8.516894749488209</v>
      </c>
      <c r="N817" s="2327">
        <v>10.281022246191824</v>
      </c>
      <c r="O817" s="2326">
        <v>9.7966116591401136</v>
      </c>
      <c r="P817" s="2326">
        <v>9.3352352778102095</v>
      </c>
      <c r="Q817" s="2326">
        <v>8.5941142650071871</v>
      </c>
      <c r="R817" s="2326">
        <v>9.7668623416120717</v>
      </c>
      <c r="S817" s="2326">
        <v>9.6240948516788229</v>
      </c>
      <c r="T817" s="2326">
        <v>8.8244449971198282</v>
      </c>
      <c r="U817" s="2326">
        <v>8.5599132641807127</v>
      </c>
      <c r="V817" s="2327">
        <v>8.6574790602817195</v>
      </c>
      <c r="W817" s="2326">
        <v>8.6678024896740702</v>
      </c>
      <c r="X817" s="2326">
        <v>8.9072554695596331</v>
      </c>
      <c r="Y817" s="2328">
        <v>8.8720886025052543</v>
      </c>
      <c r="Z817" s="2326">
        <v>8.6920994519765298</v>
      </c>
      <c r="AA817" s="2326">
        <v>7.6440416370542907</v>
      </c>
      <c r="AB817" s="2329">
        <v>6.9494799121658257</v>
      </c>
      <c r="AC817" s="1461"/>
      <c r="AD817" s="1129"/>
    </row>
    <row r="818" spans="1:30" s="35" customFormat="1" ht="12.75" customHeight="1" thickBot="1">
      <c r="A818" s="4867"/>
      <c r="B818" s="4863"/>
      <c r="C818" s="1828" t="s">
        <v>315</v>
      </c>
      <c r="D818" s="1455" t="s">
        <v>111</v>
      </c>
      <c r="E818" s="1153">
        <v>8.9473684210526316E-2</v>
      </c>
      <c r="F818" s="1154">
        <v>8.3798882681564241E-2</v>
      </c>
      <c r="G818" s="1154">
        <v>7.5144508670520235E-2</v>
      </c>
      <c r="H818" s="1239">
        <v>8.8235294117647065E-2</v>
      </c>
      <c r="I818" s="1154">
        <v>8.4337349397590369E-2</v>
      </c>
      <c r="J818" s="1154">
        <v>8.4848484848484854E-2</v>
      </c>
      <c r="K818" s="1154">
        <v>9.9236641221374045E-2</v>
      </c>
      <c r="L818" s="1154">
        <v>0.16371681415929204</v>
      </c>
      <c r="M818" s="1154">
        <v>0.21428571428571427</v>
      </c>
      <c r="N818" s="1239">
        <v>0.18339100346020762</v>
      </c>
      <c r="O818" s="1154">
        <v>0.20577617328519859</v>
      </c>
      <c r="P818" s="1154">
        <v>0.24710424710424708</v>
      </c>
      <c r="Q818" s="1154">
        <v>0.20576131687242796</v>
      </c>
      <c r="R818" s="1154">
        <v>0.16906474820143882</v>
      </c>
      <c r="S818" s="1154">
        <v>0.17343173431734318</v>
      </c>
      <c r="T818" s="1154">
        <v>0.1606425702811245</v>
      </c>
      <c r="U818" s="1154">
        <v>0.17427385892116182</v>
      </c>
      <c r="V818" s="1239">
        <v>0.16803278688524589</v>
      </c>
      <c r="W818" s="1154">
        <v>0.16194331983805668</v>
      </c>
      <c r="X818" s="1154">
        <v>0.15748031496062992</v>
      </c>
      <c r="Y818" s="1155">
        <v>0.15891472868217055</v>
      </c>
      <c r="Z818" s="1154">
        <v>0.13944223107569723</v>
      </c>
      <c r="AA818" s="1154">
        <v>9.8214285714285698E-2</v>
      </c>
      <c r="AB818" s="1215">
        <v>7.8431372549019607E-2</v>
      </c>
      <c r="AC818" s="1173">
        <f t="shared" ref="AC818" si="174">AC815/AC814</f>
        <v>0.15059373875494783</v>
      </c>
      <c r="AD818" s="1141"/>
    </row>
    <row r="819" spans="1:30" s="14" customFormat="1" ht="12.75" customHeight="1">
      <c r="A819" s="4865" t="s">
        <v>129</v>
      </c>
      <c r="B819" s="4816" t="s">
        <v>267</v>
      </c>
      <c r="C819" s="1824" t="s">
        <v>502</v>
      </c>
      <c r="D819" s="1368" t="s">
        <v>108</v>
      </c>
      <c r="E819" s="1802">
        <v>684.6</v>
      </c>
      <c r="F819" s="1191">
        <v>678.6</v>
      </c>
      <c r="G819" s="1191">
        <v>648</v>
      </c>
      <c r="H819" s="1249">
        <v>609.6</v>
      </c>
      <c r="I819" s="1191">
        <v>630.6</v>
      </c>
      <c r="J819" s="1191">
        <v>621.6</v>
      </c>
      <c r="K819" s="1191">
        <v>697.8</v>
      </c>
      <c r="L819" s="1191">
        <v>753</v>
      </c>
      <c r="M819" s="1191">
        <v>801.6</v>
      </c>
      <c r="N819" s="1249">
        <v>769.2</v>
      </c>
      <c r="O819" s="1191">
        <v>835.2</v>
      </c>
      <c r="P819" s="1191">
        <v>805.8</v>
      </c>
      <c r="Q819" s="1191">
        <v>910.8</v>
      </c>
      <c r="R819" s="1191">
        <v>830.4</v>
      </c>
      <c r="S819" s="1191">
        <v>889.8</v>
      </c>
      <c r="T819" s="1191">
        <v>836.4</v>
      </c>
      <c r="U819" s="1191">
        <v>958.8</v>
      </c>
      <c r="V819" s="1249">
        <v>896.4</v>
      </c>
      <c r="W819" s="1191">
        <v>946.2</v>
      </c>
      <c r="X819" s="1191">
        <v>974.4</v>
      </c>
      <c r="Y819" s="1192">
        <v>945.6</v>
      </c>
      <c r="Z819" s="1191">
        <v>952.8</v>
      </c>
      <c r="AA819" s="1191">
        <v>867.6</v>
      </c>
      <c r="AB819" s="2126">
        <v>766.2</v>
      </c>
      <c r="AC819" s="1452">
        <f>SUM(E819:AB819)</f>
        <v>19310.999999999996</v>
      </c>
      <c r="AD819" s="1129"/>
    </row>
    <row r="820" spans="1:30" s="14" customFormat="1" ht="12.75" customHeight="1">
      <c r="A820" s="4866"/>
      <c r="B820" s="4817"/>
      <c r="C820" s="1834" t="s">
        <v>502</v>
      </c>
      <c r="D820" s="1370" t="s">
        <v>109</v>
      </c>
      <c r="E820" s="2109">
        <v>175.2</v>
      </c>
      <c r="F820" s="1604">
        <v>186.6</v>
      </c>
      <c r="G820" s="1604">
        <v>180.6</v>
      </c>
      <c r="H820" s="2094">
        <v>163.19999999999999</v>
      </c>
      <c r="I820" s="1604">
        <v>180.6</v>
      </c>
      <c r="J820" s="1604">
        <v>168</v>
      </c>
      <c r="K820" s="1604">
        <v>181.8</v>
      </c>
      <c r="L820" s="1604">
        <v>191.4</v>
      </c>
      <c r="M820" s="1604">
        <v>193.2</v>
      </c>
      <c r="N820" s="2094">
        <v>176.4</v>
      </c>
      <c r="O820" s="1604">
        <v>190.2</v>
      </c>
      <c r="P820" s="1604">
        <v>177.6</v>
      </c>
      <c r="Q820" s="1604">
        <v>217.2</v>
      </c>
      <c r="R820" s="1604">
        <v>176.4</v>
      </c>
      <c r="S820" s="1604">
        <v>213.6</v>
      </c>
      <c r="T820" s="1604">
        <v>178.2</v>
      </c>
      <c r="U820" s="1604">
        <v>213</v>
      </c>
      <c r="V820" s="2094">
        <v>198.6</v>
      </c>
      <c r="W820" s="1604">
        <v>220.8</v>
      </c>
      <c r="X820" s="1604">
        <v>229.8</v>
      </c>
      <c r="Y820" s="2093">
        <v>215.4</v>
      </c>
      <c r="Z820" s="1604">
        <v>244.2</v>
      </c>
      <c r="AA820" s="1604">
        <v>216.6</v>
      </c>
      <c r="AB820" s="3802">
        <v>201</v>
      </c>
      <c r="AC820" s="1453">
        <f>SUM(E820:AB820)</f>
        <v>4689.6000000000004</v>
      </c>
      <c r="AD820" s="1129"/>
    </row>
    <row r="821" spans="1:30" s="14" customFormat="1" ht="12.75" customHeight="1">
      <c r="A821" s="4867"/>
      <c r="B821" s="4863"/>
      <c r="C821" s="1871" t="s">
        <v>315</v>
      </c>
      <c r="D821" s="774" t="s">
        <v>340</v>
      </c>
      <c r="E821" s="432">
        <v>706.66272011476599</v>
      </c>
      <c r="F821" s="433">
        <v>703.7879794369893</v>
      </c>
      <c r="G821" s="433">
        <v>672.69633565227628</v>
      </c>
      <c r="H821" s="1092">
        <v>631.06766673630182</v>
      </c>
      <c r="I821" s="433">
        <v>655.95176651945985</v>
      </c>
      <c r="J821" s="433">
        <v>643.90260133035656</v>
      </c>
      <c r="K821" s="433">
        <v>721.09366936619256</v>
      </c>
      <c r="L821" s="433">
        <v>776.9446312318529</v>
      </c>
      <c r="M821" s="433">
        <v>824.55369746305792</v>
      </c>
      <c r="N821" s="1092">
        <v>789.16766279416186</v>
      </c>
      <c r="O821" s="433">
        <v>856.58337597690979</v>
      </c>
      <c r="P821" s="433">
        <v>825.13962454847604</v>
      </c>
      <c r="Q821" s="433">
        <v>936.33993827028428</v>
      </c>
      <c r="R821" s="433">
        <v>848.92939635755329</v>
      </c>
      <c r="S821" s="433">
        <v>915.07868514133793</v>
      </c>
      <c r="T821" s="433">
        <v>855.17261415459279</v>
      </c>
      <c r="U821" s="433">
        <v>982.17434297582827</v>
      </c>
      <c r="V821" s="1092">
        <v>918.13665649509926</v>
      </c>
      <c r="W821" s="433">
        <v>971.62085197879526</v>
      </c>
      <c r="X821" s="433">
        <v>1001.131060351241</v>
      </c>
      <c r="Y821" s="433">
        <v>969.82293229228196</v>
      </c>
      <c r="Z821" s="433">
        <v>983.59619763396802</v>
      </c>
      <c r="AA821" s="433">
        <v>894.22889687148893</v>
      </c>
      <c r="AB821" s="434">
        <v>792.12589908423024</v>
      </c>
      <c r="AC821" s="1454"/>
      <c r="AD821" s="1129"/>
    </row>
    <row r="822" spans="1:30" s="14" customFormat="1" ht="12.75" customHeight="1">
      <c r="A822" s="4867"/>
      <c r="B822" s="4863"/>
      <c r="C822" s="2576" t="s">
        <v>315</v>
      </c>
      <c r="D822" s="1400" t="s">
        <v>110</v>
      </c>
      <c r="E822" s="2325">
        <v>39.610865212090616</v>
      </c>
      <c r="F822" s="2326">
        <v>39.836488174545948</v>
      </c>
      <c r="G822" s="2326">
        <v>38.076608869776138</v>
      </c>
      <c r="H822" s="2327">
        <v>35.72030267324245</v>
      </c>
      <c r="I822" s="2326">
        <v>37.128816566217722</v>
      </c>
      <c r="J822" s="2326">
        <v>36.446798059802127</v>
      </c>
      <c r="K822" s="2326">
        <v>40.816041580343757</v>
      </c>
      <c r="L822" s="2326">
        <v>44.412791285855924</v>
      </c>
      <c r="M822" s="2326">
        <v>48.086494867838155</v>
      </c>
      <c r="N822" s="2327">
        <v>46.022844702015874</v>
      </c>
      <c r="O822" s="2326">
        <v>49.454864270362734</v>
      </c>
      <c r="P822" s="2326">
        <v>48.120665086069636</v>
      </c>
      <c r="Q822" s="2326">
        <v>54.059611541334625</v>
      </c>
      <c r="R822" s="2326">
        <v>49.012961551001993</v>
      </c>
      <c r="S822" s="2326">
        <v>53.36575001980205</v>
      </c>
      <c r="T822" s="2326">
        <v>49.872135251085872</v>
      </c>
      <c r="U822" s="2326">
        <v>57.27864861699377</v>
      </c>
      <c r="V822" s="2327">
        <v>53.5440854323544</v>
      </c>
      <c r="W822" s="2326">
        <v>56.096556044021106</v>
      </c>
      <c r="X822" s="2326">
        <v>57.80032871878845</v>
      </c>
      <c r="Y822" s="2328">
        <v>54.894855982864833</v>
      </c>
      <c r="Z822" s="2326">
        <v>56.225695987907315</v>
      </c>
      <c r="AA822" s="2326">
        <v>50.616009247636896</v>
      </c>
      <c r="AB822" s="2329">
        <v>44.836676575328902</v>
      </c>
      <c r="AC822" s="1454"/>
      <c r="AD822" s="1129"/>
    </row>
    <row r="823" spans="1:30" s="35" customFormat="1" ht="12.75" customHeight="1" thickBot="1">
      <c r="A823" s="4867"/>
      <c r="B823" s="4863"/>
      <c r="C823" s="1828" t="s">
        <v>315</v>
      </c>
      <c r="D823" s="1455" t="s">
        <v>111</v>
      </c>
      <c r="E823" s="1153">
        <v>0.25591586327782645</v>
      </c>
      <c r="F823" s="1154">
        <v>0.27497789566755082</v>
      </c>
      <c r="G823" s="1154">
        <v>0.27870370370370368</v>
      </c>
      <c r="H823" s="1239">
        <v>0.26771653543307083</v>
      </c>
      <c r="I823" s="1154">
        <v>0.28639391056137009</v>
      </c>
      <c r="J823" s="1154">
        <v>0.27027027027027029</v>
      </c>
      <c r="K823" s="1154">
        <v>0.26053310404127261</v>
      </c>
      <c r="L823" s="1154">
        <v>0.25418326693227095</v>
      </c>
      <c r="M823" s="1154">
        <v>0.24101796407185627</v>
      </c>
      <c r="N823" s="1239">
        <v>0.22932917316692666</v>
      </c>
      <c r="O823" s="1154">
        <v>0.22772988505747124</v>
      </c>
      <c r="P823" s="1154">
        <v>0.22040208488458676</v>
      </c>
      <c r="Q823" s="1154">
        <v>0.23847167325428195</v>
      </c>
      <c r="R823" s="1154">
        <v>0.2124277456647399</v>
      </c>
      <c r="S823" s="1154">
        <v>0.24005394470667565</v>
      </c>
      <c r="T823" s="1154">
        <v>0.21305595408895264</v>
      </c>
      <c r="U823" s="1154">
        <v>0.22215269086357947</v>
      </c>
      <c r="V823" s="1239">
        <v>0.22155287817938421</v>
      </c>
      <c r="W823" s="1154">
        <v>0.23335447051363348</v>
      </c>
      <c r="X823" s="1154">
        <v>0.23583743842364532</v>
      </c>
      <c r="Y823" s="1155">
        <v>0.22779187817258884</v>
      </c>
      <c r="Z823" s="1154">
        <v>0.25629722921914355</v>
      </c>
      <c r="AA823" s="1154">
        <v>0.24965421853388656</v>
      </c>
      <c r="AB823" s="1215">
        <v>0.26233359436178544</v>
      </c>
      <c r="AC823" s="1424">
        <f t="shared" ref="AC823" si="175">AC820/AC819</f>
        <v>0.24284604629485793</v>
      </c>
      <c r="AD823" s="1141"/>
    </row>
    <row r="824" spans="1:30" s="14" customFormat="1" ht="12.75" customHeight="1">
      <c r="A824" s="4865" t="s">
        <v>159</v>
      </c>
      <c r="B824" s="5106" t="s">
        <v>265</v>
      </c>
      <c r="C824" s="1824" t="s">
        <v>502</v>
      </c>
      <c r="D824" s="1368" t="s">
        <v>108</v>
      </c>
      <c r="E824" s="1802">
        <v>440</v>
      </c>
      <c r="F824" s="1191">
        <v>380.4</v>
      </c>
      <c r="G824" s="1191">
        <v>381.6</v>
      </c>
      <c r="H824" s="1249">
        <v>380.8</v>
      </c>
      <c r="I824" s="1191">
        <v>435.2</v>
      </c>
      <c r="J824" s="1191">
        <v>442.4</v>
      </c>
      <c r="K824" s="1191">
        <v>456.8</v>
      </c>
      <c r="L824" s="1191">
        <v>429.2</v>
      </c>
      <c r="M824" s="1191">
        <v>421.2</v>
      </c>
      <c r="N824" s="1249">
        <v>439.2</v>
      </c>
      <c r="O824" s="1191">
        <v>499.2</v>
      </c>
      <c r="P824" s="1191">
        <v>477.6</v>
      </c>
      <c r="Q824" s="1191">
        <v>480</v>
      </c>
      <c r="R824" s="1191">
        <v>485.6</v>
      </c>
      <c r="S824" s="1191">
        <v>474</v>
      </c>
      <c r="T824" s="1191">
        <v>464</v>
      </c>
      <c r="U824" s="1191">
        <v>404.8</v>
      </c>
      <c r="V824" s="1249">
        <v>412.4</v>
      </c>
      <c r="W824" s="1191">
        <v>458</v>
      </c>
      <c r="X824" s="1191">
        <v>458</v>
      </c>
      <c r="Y824" s="1192">
        <v>431.6</v>
      </c>
      <c r="Z824" s="1191">
        <v>392.8</v>
      </c>
      <c r="AA824" s="1191">
        <v>373.2</v>
      </c>
      <c r="AB824" s="2126">
        <v>372</v>
      </c>
      <c r="AC824" s="1463">
        <f>SUM(E824:AB824)</f>
        <v>10390.000000000002</v>
      </c>
      <c r="AD824" s="1129"/>
    </row>
    <row r="825" spans="1:30" s="14" customFormat="1" ht="12.75" customHeight="1">
      <c r="A825" s="4866"/>
      <c r="B825" s="5011"/>
      <c r="C825" s="1834" t="s">
        <v>502</v>
      </c>
      <c r="D825" s="1370" t="s">
        <v>109</v>
      </c>
      <c r="E825" s="2109">
        <v>90</v>
      </c>
      <c r="F825" s="1604">
        <v>26.8</v>
      </c>
      <c r="G825" s="1604">
        <v>29.6</v>
      </c>
      <c r="H825" s="2094">
        <v>28.8</v>
      </c>
      <c r="I825" s="1604">
        <v>86</v>
      </c>
      <c r="J825" s="1604">
        <v>88.8</v>
      </c>
      <c r="K825" s="1604">
        <v>88</v>
      </c>
      <c r="L825" s="1604">
        <v>36</v>
      </c>
      <c r="M825" s="1604">
        <v>29.2</v>
      </c>
      <c r="N825" s="2094">
        <v>44.4</v>
      </c>
      <c r="O825" s="1604">
        <v>94.8</v>
      </c>
      <c r="P825" s="1604">
        <v>84.8</v>
      </c>
      <c r="Q825" s="1604">
        <v>86.4</v>
      </c>
      <c r="R825" s="1604">
        <v>92</v>
      </c>
      <c r="S825" s="1604">
        <v>80.400000000000006</v>
      </c>
      <c r="T825" s="1604">
        <v>74.400000000000006</v>
      </c>
      <c r="U825" s="1604">
        <v>27.6</v>
      </c>
      <c r="V825" s="2094">
        <v>44.8</v>
      </c>
      <c r="W825" s="1604">
        <v>87.2</v>
      </c>
      <c r="X825" s="1604">
        <v>88</v>
      </c>
      <c r="Y825" s="2093">
        <v>74.8</v>
      </c>
      <c r="Z825" s="1604">
        <v>49.6</v>
      </c>
      <c r="AA825" s="1604">
        <v>32.4</v>
      </c>
      <c r="AB825" s="3802">
        <v>30</v>
      </c>
      <c r="AC825" s="1464">
        <f>SUM(E825:AB825)</f>
        <v>1494.7999999999997</v>
      </c>
      <c r="AD825" s="1129"/>
    </row>
    <row r="826" spans="1:30" s="14" customFormat="1" ht="12.75" customHeight="1">
      <c r="A826" s="4867"/>
      <c r="B826" s="5012"/>
      <c r="C826" s="1871" t="s">
        <v>315</v>
      </c>
      <c r="D826" s="774" t="s">
        <v>340</v>
      </c>
      <c r="E826" s="432">
        <v>449.11023145771242</v>
      </c>
      <c r="F826" s="433">
        <v>381.3428903231316</v>
      </c>
      <c r="G826" s="433">
        <v>382.74628672268005</v>
      </c>
      <c r="H826" s="1092">
        <v>381.88752270793037</v>
      </c>
      <c r="I826" s="433">
        <v>443.61586986941751</v>
      </c>
      <c r="J826" s="433">
        <v>451.22411283086365</v>
      </c>
      <c r="K826" s="433">
        <v>465.19914015397751</v>
      </c>
      <c r="L826" s="433">
        <v>430.70713948110961</v>
      </c>
      <c r="M826" s="433">
        <v>422.21094253938992</v>
      </c>
      <c r="N826" s="1092">
        <v>441.43855744599381</v>
      </c>
      <c r="O826" s="433">
        <v>508.1217177015759</v>
      </c>
      <c r="P826" s="433">
        <v>485.0698918712643</v>
      </c>
      <c r="Q826" s="433">
        <v>487.71401456181263</v>
      </c>
      <c r="R826" s="433">
        <v>494.2381612138019</v>
      </c>
      <c r="S826" s="433">
        <v>480.77038178323755</v>
      </c>
      <c r="T826" s="433">
        <v>469.92697305006868</v>
      </c>
      <c r="U826" s="433">
        <v>405.73981811007906</v>
      </c>
      <c r="V826" s="1092">
        <v>414.82622867894935</v>
      </c>
      <c r="W826" s="433">
        <v>466.22724073138414</v>
      </c>
      <c r="X826" s="433">
        <v>466.37752947585284</v>
      </c>
      <c r="Y826" s="433">
        <v>438.03378865105833</v>
      </c>
      <c r="Z826" s="433">
        <v>395.91918367262781</v>
      </c>
      <c r="AA826" s="433">
        <v>374.60379069091118</v>
      </c>
      <c r="AB826" s="434">
        <v>373.2077169620157</v>
      </c>
      <c r="AC826" s="1461"/>
      <c r="AD826" s="1129"/>
    </row>
    <row r="827" spans="1:30" s="14" customFormat="1" ht="12.75" customHeight="1">
      <c r="A827" s="4867"/>
      <c r="B827" s="5012"/>
      <c r="C827" s="2576" t="s">
        <v>315</v>
      </c>
      <c r="D827" s="1400" t="s">
        <v>110</v>
      </c>
      <c r="E827" s="2325">
        <v>25.174166313390817</v>
      </c>
      <c r="F827" s="2326">
        <v>21.585139253099019</v>
      </c>
      <c r="G827" s="2326">
        <v>21.454239968026119</v>
      </c>
      <c r="H827" s="2327">
        <v>21.615967062312055</v>
      </c>
      <c r="I827" s="2326">
        <v>24.866188532611478</v>
      </c>
      <c r="J827" s="2326">
        <v>25.540623824289142</v>
      </c>
      <c r="K827" s="2326">
        <v>26.331651842615827</v>
      </c>
      <c r="L827" s="2326">
        <v>24.62068147735766</v>
      </c>
      <c r="M827" s="2326">
        <v>24.376360132992239</v>
      </c>
      <c r="N827" s="2327">
        <v>25.234125739814321</v>
      </c>
      <c r="O827" s="2326">
        <v>29.045961435257418</v>
      </c>
      <c r="P827" s="2326">
        <v>27.72824085620368</v>
      </c>
      <c r="Q827" s="2326">
        <v>27.606060548511337</v>
      </c>
      <c r="R827" s="2326">
        <v>27.975346609860221</v>
      </c>
      <c r="S827" s="2326">
        <v>27.482466271381327</v>
      </c>
      <c r="T827" s="2326">
        <v>27.131246438992321</v>
      </c>
      <c r="U827" s="2326">
        <v>23.425399320680395</v>
      </c>
      <c r="V827" s="2327">
        <v>23.712874732149377</v>
      </c>
      <c r="W827" s="2326">
        <v>26.651130984138725</v>
      </c>
      <c r="X827" s="2326">
        <v>26.398352175183952</v>
      </c>
      <c r="Y827" s="2328">
        <v>24.794012332533356</v>
      </c>
      <c r="Z827" s="2326">
        <v>22.192625948614424</v>
      </c>
      <c r="AA827" s="2326">
        <v>20.997825183966196</v>
      </c>
      <c r="AB827" s="2329">
        <v>20.919570471035481</v>
      </c>
      <c r="AC827" s="1461"/>
      <c r="AD827" s="1129"/>
    </row>
    <row r="828" spans="1:30" s="35" customFormat="1" ht="12.75" customHeight="1" thickBot="1">
      <c r="A828" s="4880"/>
      <c r="B828" s="5013"/>
      <c r="C828" s="1828" t="s">
        <v>315</v>
      </c>
      <c r="D828" s="1455" t="s">
        <v>111</v>
      </c>
      <c r="E828" s="1153">
        <v>0.20454545454545456</v>
      </c>
      <c r="F828" s="1154">
        <v>7.0452155625657209E-2</v>
      </c>
      <c r="G828" s="1154">
        <v>7.7568134171907763E-2</v>
      </c>
      <c r="H828" s="1239">
        <v>7.5630252100840331E-2</v>
      </c>
      <c r="I828" s="1154">
        <v>0.19761029411764705</v>
      </c>
      <c r="J828" s="1154">
        <v>0.2007233273056058</v>
      </c>
      <c r="K828" s="1154">
        <v>0.19264448336252188</v>
      </c>
      <c r="L828" s="1154">
        <v>8.3876980428704576E-2</v>
      </c>
      <c r="M828" s="1154">
        <v>6.9325735992402659E-2</v>
      </c>
      <c r="N828" s="1239">
        <v>0.10109289617486339</v>
      </c>
      <c r="O828" s="1154">
        <v>0.18990384615384615</v>
      </c>
      <c r="P828" s="1154">
        <v>0.1775544388609715</v>
      </c>
      <c r="Q828" s="1154">
        <v>0.18000000000000002</v>
      </c>
      <c r="R828" s="1154">
        <v>0.18945634266886324</v>
      </c>
      <c r="S828" s="1154">
        <v>0.16962025316455698</v>
      </c>
      <c r="T828" s="1154">
        <v>0.16034482758620691</v>
      </c>
      <c r="U828" s="1154">
        <v>6.8181818181818177E-2</v>
      </c>
      <c r="V828" s="1239">
        <v>0.10863239573229874</v>
      </c>
      <c r="W828" s="1154">
        <v>0.19039301310043669</v>
      </c>
      <c r="X828" s="1154">
        <v>0.19213973799126638</v>
      </c>
      <c r="Y828" s="1155">
        <v>0.1733086190917516</v>
      </c>
      <c r="Z828" s="1154">
        <v>0.12627291242362526</v>
      </c>
      <c r="AA828" s="1154">
        <v>8.681672025723472E-2</v>
      </c>
      <c r="AB828" s="1215">
        <v>8.0645161290322578E-2</v>
      </c>
      <c r="AC828" s="1424">
        <f t="shared" ref="AC828" si="176">AC825/AC824</f>
        <v>0.14386910490856589</v>
      </c>
      <c r="AD828" s="1141"/>
    </row>
    <row r="829" spans="1:30" s="14" customFormat="1" ht="12.75" customHeight="1">
      <c r="A829" s="4865" t="s">
        <v>130</v>
      </c>
      <c r="B829" s="4816" t="s">
        <v>264</v>
      </c>
      <c r="C829" s="1824" t="s">
        <v>502</v>
      </c>
      <c r="D829" s="1368" t="s">
        <v>108</v>
      </c>
      <c r="E829" s="1802">
        <v>346</v>
      </c>
      <c r="F829" s="1191">
        <v>348.6</v>
      </c>
      <c r="G829" s="1191">
        <v>347.2</v>
      </c>
      <c r="H829" s="1249">
        <v>349.4</v>
      </c>
      <c r="I829" s="1191">
        <v>357.4</v>
      </c>
      <c r="J829" s="1191">
        <v>372</v>
      </c>
      <c r="K829" s="1191">
        <v>371.4</v>
      </c>
      <c r="L829" s="1191">
        <v>380.8</v>
      </c>
      <c r="M829" s="1191">
        <v>442.6</v>
      </c>
      <c r="N829" s="1249">
        <v>485.4</v>
      </c>
      <c r="O829" s="1191">
        <v>469.2</v>
      </c>
      <c r="P829" s="1191">
        <v>450.6</v>
      </c>
      <c r="Q829" s="1191">
        <v>437.6</v>
      </c>
      <c r="R829" s="1191">
        <v>442.8</v>
      </c>
      <c r="S829" s="1191">
        <v>446</v>
      </c>
      <c r="T829" s="1191">
        <v>479.4</v>
      </c>
      <c r="U829" s="1191">
        <v>464.8</v>
      </c>
      <c r="V829" s="1249">
        <v>445.6</v>
      </c>
      <c r="W829" s="1191">
        <v>441.4</v>
      </c>
      <c r="X829" s="1191">
        <v>409.6</v>
      </c>
      <c r="Y829" s="1192">
        <v>394</v>
      </c>
      <c r="Z829" s="1191">
        <v>383.2</v>
      </c>
      <c r="AA829" s="1191">
        <v>375.6</v>
      </c>
      <c r="AB829" s="2126">
        <v>374.2</v>
      </c>
      <c r="AC829" s="1470">
        <f>SUM(E829:AB829)</f>
        <v>9814.8000000000029</v>
      </c>
      <c r="AD829" s="1129"/>
    </row>
    <row r="830" spans="1:30" s="14" customFormat="1" ht="12.75" customHeight="1">
      <c r="A830" s="4866"/>
      <c r="B830" s="4817"/>
      <c r="C830" s="1834" t="s">
        <v>502</v>
      </c>
      <c r="D830" s="1370" t="s">
        <v>109</v>
      </c>
      <c r="E830" s="2109">
        <v>21.2</v>
      </c>
      <c r="F830" s="1604">
        <v>20.2</v>
      </c>
      <c r="G830" s="1604">
        <v>19.600000000000001</v>
      </c>
      <c r="H830" s="2094">
        <v>19.2</v>
      </c>
      <c r="I830" s="1604">
        <v>20.6</v>
      </c>
      <c r="J830" s="1604">
        <v>22.2</v>
      </c>
      <c r="K830" s="1604">
        <v>20.6</v>
      </c>
      <c r="L830" s="1604">
        <v>26.4</v>
      </c>
      <c r="M830" s="1604">
        <v>57.8</v>
      </c>
      <c r="N830" s="2094">
        <v>48.6</v>
      </c>
      <c r="O830" s="1604">
        <v>45.8</v>
      </c>
      <c r="P830" s="1604">
        <v>45</v>
      </c>
      <c r="Q830" s="1604">
        <v>26.8</v>
      </c>
      <c r="R830" s="1604">
        <v>44.6</v>
      </c>
      <c r="S830" s="1604">
        <v>45.4</v>
      </c>
      <c r="T830" s="1604">
        <v>44</v>
      </c>
      <c r="U830" s="1604">
        <v>33.4</v>
      </c>
      <c r="V830" s="2094">
        <v>38.200000000000003</v>
      </c>
      <c r="W830" s="1604">
        <v>43.6</v>
      </c>
      <c r="X830" s="1604">
        <v>34.4</v>
      </c>
      <c r="Y830" s="2093">
        <v>22.6</v>
      </c>
      <c r="Z830" s="1604">
        <v>27.8</v>
      </c>
      <c r="AA830" s="1604">
        <v>24.6</v>
      </c>
      <c r="AB830" s="3802">
        <v>23.4</v>
      </c>
      <c r="AC830" s="1464">
        <f>SUM(E830:AB830)</f>
        <v>776</v>
      </c>
      <c r="AD830" s="1129"/>
    </row>
    <row r="831" spans="1:30" s="14" customFormat="1" ht="12.75" customHeight="1">
      <c r="A831" s="4867"/>
      <c r="B831" s="4863"/>
      <c r="C831" s="1871" t="s">
        <v>315</v>
      </c>
      <c r="D831" s="774" t="s">
        <v>340</v>
      </c>
      <c r="E831" s="432">
        <v>346.64887133813085</v>
      </c>
      <c r="F831" s="433">
        <v>349.1847648452034</v>
      </c>
      <c r="G831" s="433">
        <v>347.75278575447817</v>
      </c>
      <c r="H831" s="1092">
        <v>349.92713527247355</v>
      </c>
      <c r="I831" s="433">
        <v>357.99318429266219</v>
      </c>
      <c r="J831" s="433">
        <v>372.66183061859181</v>
      </c>
      <c r="K831" s="433">
        <v>371.97085907366449</v>
      </c>
      <c r="L831" s="433">
        <v>381.71402908460152</v>
      </c>
      <c r="M831" s="433">
        <v>446.35815216034757</v>
      </c>
      <c r="N831" s="1092">
        <v>487.82693652564939</v>
      </c>
      <c r="O831" s="433">
        <v>471.43003722715844</v>
      </c>
      <c r="P831" s="433">
        <v>452.84142920011197</v>
      </c>
      <c r="Q831" s="433">
        <v>438.41989005974625</v>
      </c>
      <c r="R831" s="433">
        <v>445.04044759999061</v>
      </c>
      <c r="S831" s="433">
        <v>448.30476241057266</v>
      </c>
      <c r="T831" s="433">
        <v>481.41495614490412</v>
      </c>
      <c r="U831" s="433">
        <v>465.99849785165617</v>
      </c>
      <c r="V831" s="1092">
        <v>447.2343904486774</v>
      </c>
      <c r="W831" s="433">
        <v>443.54810336647813</v>
      </c>
      <c r="X831" s="433">
        <v>411.04199298855099</v>
      </c>
      <c r="Y831" s="433">
        <v>394.64764030714792</v>
      </c>
      <c r="Z831" s="433">
        <v>384.20707958079066</v>
      </c>
      <c r="AA831" s="433">
        <v>376.40472898198294</v>
      </c>
      <c r="AB831" s="434">
        <v>374.93092697188905</v>
      </c>
      <c r="AC831" s="1461"/>
      <c r="AD831" s="1129"/>
    </row>
    <row r="832" spans="1:30" s="14" customFormat="1" ht="12.75" customHeight="1">
      <c r="A832" s="4867"/>
      <c r="B832" s="4863"/>
      <c r="C832" s="2576" t="s">
        <v>315</v>
      </c>
      <c r="D832" s="1400" t="s">
        <v>110</v>
      </c>
      <c r="E832" s="2325">
        <v>19.430856231199009</v>
      </c>
      <c r="F832" s="2326">
        <v>19.764893919636705</v>
      </c>
      <c r="G832" s="2326">
        <v>19.49273441425148</v>
      </c>
      <c r="H832" s="2327">
        <v>19.806914288854632</v>
      </c>
      <c r="I832" s="2326">
        <v>20.0667438174194</v>
      </c>
      <c r="J832" s="2326">
        <v>21.093765512190465</v>
      </c>
      <c r="K832" s="2326">
        <v>21.054654472242802</v>
      </c>
      <c r="L832" s="2326">
        <v>21.820069054005085</v>
      </c>
      <c r="M832" s="2326">
        <v>25.770499930476063</v>
      </c>
      <c r="N832" s="2327">
        <v>27.885842883270712</v>
      </c>
      <c r="O832" s="2326">
        <v>26.948540484868836</v>
      </c>
      <c r="P832" s="2326">
        <v>25.885952579098966</v>
      </c>
      <c r="Q832" s="2326">
        <v>24.815866818047127</v>
      </c>
      <c r="R832" s="2326">
        <v>25.190610021777076</v>
      </c>
      <c r="S832" s="2326">
        <v>25.626621312548057</v>
      </c>
      <c r="T832" s="2326">
        <v>27.79450545221723</v>
      </c>
      <c r="U832" s="2326">
        <v>26.904435817661497</v>
      </c>
      <c r="V832" s="2327">
        <v>25.565435219445757</v>
      </c>
      <c r="W832" s="2326">
        <v>25.354714542295461</v>
      </c>
      <c r="X832" s="2326">
        <v>23.266196598056887</v>
      </c>
      <c r="Y832" s="2328">
        <v>22.33822758493946</v>
      </c>
      <c r="Z832" s="2326">
        <v>21.536122409760143</v>
      </c>
      <c r="AA832" s="2326">
        <v>21.09877394194136</v>
      </c>
      <c r="AB832" s="2329">
        <v>21.016162292692822</v>
      </c>
      <c r="AC832" s="1461"/>
      <c r="AD832" s="1129"/>
    </row>
    <row r="833" spans="1:30" s="35" customFormat="1" ht="12.75" customHeight="1" thickBot="1">
      <c r="A833" s="4867"/>
      <c r="B833" s="4863"/>
      <c r="C833" s="1829" t="s">
        <v>315</v>
      </c>
      <c r="D833" s="1455" t="s">
        <v>111</v>
      </c>
      <c r="E833" s="1153">
        <v>6.1271676300578032E-2</v>
      </c>
      <c r="F833" s="1154">
        <v>5.7946069994262758E-2</v>
      </c>
      <c r="G833" s="1154">
        <v>5.6451612903225812E-2</v>
      </c>
      <c r="H833" s="1239">
        <v>5.4951345163136808E-2</v>
      </c>
      <c r="I833" s="1154">
        <v>5.7638500279798555E-2</v>
      </c>
      <c r="J833" s="1154">
        <v>5.9677419354838709E-2</v>
      </c>
      <c r="K833" s="1154">
        <v>5.5465805061927845E-2</v>
      </c>
      <c r="L833" s="1154">
        <v>6.9327731092436964E-2</v>
      </c>
      <c r="M833" s="1154">
        <v>0.13059195661997289</v>
      </c>
      <c r="N833" s="1239">
        <v>0.10012360939431397</v>
      </c>
      <c r="O833" s="1154">
        <v>9.7612958226768964E-2</v>
      </c>
      <c r="P833" s="1154">
        <v>9.986684420772303E-2</v>
      </c>
      <c r="Q833" s="1154">
        <v>6.1243144424131625E-2</v>
      </c>
      <c r="R833" s="1154">
        <v>0.1007226738934056</v>
      </c>
      <c r="S833" s="1154">
        <v>0.10179372197309416</v>
      </c>
      <c r="T833" s="1154">
        <v>9.1781393408427211E-2</v>
      </c>
      <c r="U833" s="1154">
        <v>7.1858864027538716E-2</v>
      </c>
      <c r="V833" s="1239">
        <v>8.572710951526033E-2</v>
      </c>
      <c r="W833" s="1154">
        <v>9.8776619845944727E-2</v>
      </c>
      <c r="X833" s="1154">
        <v>8.3984374999999986E-2</v>
      </c>
      <c r="Y833" s="1155">
        <v>5.736040609137056E-2</v>
      </c>
      <c r="Z833" s="1154">
        <v>7.2546972860125264E-2</v>
      </c>
      <c r="AA833" s="1154">
        <v>6.5495207667731634E-2</v>
      </c>
      <c r="AB833" s="1215">
        <v>6.2533404596472469E-2</v>
      </c>
      <c r="AC833" s="1522">
        <f>AC830/AC829</f>
        <v>7.9064270285690977E-2</v>
      </c>
      <c r="AD833" s="1141"/>
    </row>
    <row r="834" spans="1:30" s="14" customFormat="1" ht="12.75" customHeight="1">
      <c r="A834" s="4865" t="s">
        <v>154</v>
      </c>
      <c r="B834" s="4816" t="s">
        <v>260</v>
      </c>
      <c r="C834" s="1824" t="s">
        <v>502</v>
      </c>
      <c r="D834" s="1492" t="s">
        <v>108</v>
      </c>
      <c r="E834" s="1802">
        <v>312.3</v>
      </c>
      <c r="F834" s="1191">
        <v>326.39999999999998</v>
      </c>
      <c r="G834" s="1191">
        <v>321.2</v>
      </c>
      <c r="H834" s="1249">
        <v>303.5</v>
      </c>
      <c r="I834" s="1191">
        <v>308.5</v>
      </c>
      <c r="J834" s="1191">
        <v>293.89999999999998</v>
      </c>
      <c r="K834" s="1191">
        <v>299.7</v>
      </c>
      <c r="L834" s="1191">
        <v>295.39999999999998</v>
      </c>
      <c r="M834" s="1191">
        <v>318.60000000000002</v>
      </c>
      <c r="N834" s="1249">
        <v>318.7</v>
      </c>
      <c r="O834" s="1191">
        <v>277.7</v>
      </c>
      <c r="P834" s="1191">
        <v>301.8</v>
      </c>
      <c r="Q834" s="1191">
        <v>252.2</v>
      </c>
      <c r="R834" s="1191">
        <v>292.10000000000002</v>
      </c>
      <c r="S834" s="1191">
        <v>312.60000000000002</v>
      </c>
      <c r="T834" s="1191">
        <v>317.39999999999998</v>
      </c>
      <c r="U834" s="1191">
        <v>332.3</v>
      </c>
      <c r="V834" s="1249">
        <v>321.10000000000002</v>
      </c>
      <c r="W834" s="1191">
        <v>339.1</v>
      </c>
      <c r="X834" s="1191">
        <v>308.39999999999998</v>
      </c>
      <c r="Y834" s="1192">
        <v>304.7</v>
      </c>
      <c r="Z834" s="1191">
        <v>319.2</v>
      </c>
      <c r="AA834" s="1191">
        <v>323.3</v>
      </c>
      <c r="AB834" s="2126">
        <v>334.7</v>
      </c>
      <c r="AC834" s="1463">
        <f>SUM(E834:AB834)</f>
        <v>7434.8</v>
      </c>
      <c r="AD834" s="1129"/>
    </row>
    <row r="835" spans="1:30" s="14" customFormat="1" ht="12.75" customHeight="1">
      <c r="A835" s="4866"/>
      <c r="B835" s="4817"/>
      <c r="C835" s="1834" t="s">
        <v>502</v>
      </c>
      <c r="D835" s="1493" t="s">
        <v>109</v>
      </c>
      <c r="E835" s="2109">
        <v>116.4</v>
      </c>
      <c r="F835" s="1604">
        <v>138.9</v>
      </c>
      <c r="G835" s="1604">
        <v>140.4</v>
      </c>
      <c r="H835" s="2094">
        <v>117</v>
      </c>
      <c r="I835" s="1604">
        <v>117.9</v>
      </c>
      <c r="J835" s="1604">
        <v>101.6</v>
      </c>
      <c r="K835" s="1604">
        <v>109.1</v>
      </c>
      <c r="L835" s="1604">
        <v>81.900000000000006</v>
      </c>
      <c r="M835" s="1604">
        <v>105.6</v>
      </c>
      <c r="N835" s="2094">
        <v>127.9</v>
      </c>
      <c r="O835" s="1604">
        <v>103.7</v>
      </c>
      <c r="P835" s="1604">
        <v>134</v>
      </c>
      <c r="Q835" s="1604">
        <v>69.599999999999994</v>
      </c>
      <c r="R835" s="1604">
        <v>124.1</v>
      </c>
      <c r="S835" s="1604">
        <v>134.6</v>
      </c>
      <c r="T835" s="1604">
        <v>107.9</v>
      </c>
      <c r="U835" s="1604">
        <v>127.1</v>
      </c>
      <c r="V835" s="2094">
        <v>113.2</v>
      </c>
      <c r="W835" s="1604">
        <v>133.30000000000001</v>
      </c>
      <c r="X835" s="1604">
        <v>95.1</v>
      </c>
      <c r="Y835" s="2093">
        <v>118.2</v>
      </c>
      <c r="Z835" s="1604">
        <v>141.69999999999999</v>
      </c>
      <c r="AA835" s="1604">
        <v>125.4</v>
      </c>
      <c r="AB835" s="3802">
        <v>145.19999999999999</v>
      </c>
      <c r="AC835" s="1464">
        <f>SUM(E835:AB835)</f>
        <v>2829.7999999999993</v>
      </c>
      <c r="AD835" s="1129"/>
    </row>
    <row r="836" spans="1:30" s="14" customFormat="1" ht="12.75" customHeight="1">
      <c r="A836" s="4867"/>
      <c r="B836" s="4863"/>
      <c r="C836" s="1871" t="s">
        <v>315</v>
      </c>
      <c r="D836" s="767" t="s">
        <v>340</v>
      </c>
      <c r="E836" s="432">
        <v>333.28703845184259</v>
      </c>
      <c r="F836" s="433">
        <v>354.72548541090191</v>
      </c>
      <c r="G836" s="433">
        <v>350.5447189732003</v>
      </c>
      <c r="H836" s="1092">
        <v>325.27104082595486</v>
      </c>
      <c r="I836" s="433">
        <v>330.26150244919558</v>
      </c>
      <c r="J836" s="433">
        <v>310.96586629403555</v>
      </c>
      <c r="K836" s="433">
        <v>318.9402765409223</v>
      </c>
      <c r="L836" s="433">
        <v>306.54325958989864</v>
      </c>
      <c r="M836" s="433">
        <v>335.64463350394868</v>
      </c>
      <c r="N836" s="1092">
        <v>343.40661030329625</v>
      </c>
      <c r="O836" s="433">
        <v>296.43039655204052</v>
      </c>
      <c r="P836" s="433">
        <v>330.21090230336125</v>
      </c>
      <c r="Q836" s="433">
        <v>261.62759793263399</v>
      </c>
      <c r="R836" s="433">
        <v>317.36921715881647</v>
      </c>
      <c r="S836" s="433">
        <v>340.34676434483703</v>
      </c>
      <c r="T836" s="433">
        <v>335.23897446448552</v>
      </c>
      <c r="U836" s="433">
        <v>355.77759906998079</v>
      </c>
      <c r="V836" s="1092">
        <v>340.46945531133923</v>
      </c>
      <c r="W836" s="433">
        <v>364.35930069095258</v>
      </c>
      <c r="X836" s="433">
        <v>322.72987156444009</v>
      </c>
      <c r="Y836" s="433">
        <v>326.82308669982297</v>
      </c>
      <c r="Z836" s="433">
        <v>349.23850016858108</v>
      </c>
      <c r="AA836" s="433">
        <v>346.76800602131681</v>
      </c>
      <c r="AB836" s="434">
        <v>364.83849851680952</v>
      </c>
      <c r="AC836" s="1461"/>
      <c r="AD836" s="1129"/>
    </row>
    <row r="837" spans="1:30" s="14" customFormat="1" ht="12.75" customHeight="1">
      <c r="A837" s="4867"/>
      <c r="B837" s="4863"/>
      <c r="C837" s="2574" t="s">
        <v>315</v>
      </c>
      <c r="D837" s="1426" t="s">
        <v>110</v>
      </c>
      <c r="E837" s="2325">
        <v>18.681879744425679</v>
      </c>
      <c r="F837" s="2326">
        <v>20.078515146118129</v>
      </c>
      <c r="G837" s="2326">
        <v>19.649231831279508</v>
      </c>
      <c r="H837" s="2327">
        <v>18.411306174554394</v>
      </c>
      <c r="I837" s="2326">
        <v>18.512288091457606</v>
      </c>
      <c r="J837" s="2326">
        <v>17.601590844475162</v>
      </c>
      <c r="K837" s="2326">
        <v>18.05296612905051</v>
      </c>
      <c r="L837" s="2326">
        <v>17.523052816088448</v>
      </c>
      <c r="M837" s="2326">
        <v>19.378451950555807</v>
      </c>
      <c r="N837" s="2327">
        <v>19.630287019812378</v>
      </c>
      <c r="O837" s="2326">
        <v>16.944967252010706</v>
      </c>
      <c r="P837" s="2326">
        <v>18.875975577643057</v>
      </c>
      <c r="Q837" s="2326">
        <v>14.80889844057269</v>
      </c>
      <c r="R837" s="2326">
        <v>17.964039505798386</v>
      </c>
      <c r="S837" s="2326">
        <v>19.455375842802951</v>
      </c>
      <c r="T837" s="2326">
        <v>19.355031214992483</v>
      </c>
      <c r="U837" s="2326">
        <v>20.54082925946922</v>
      </c>
      <c r="V837" s="2327">
        <v>19.462389274737326</v>
      </c>
      <c r="W837" s="2326">
        <v>20.828013894620327</v>
      </c>
      <c r="X837" s="2326">
        <v>18.267468453261067</v>
      </c>
      <c r="Y837" s="2328">
        <v>18.499156576816397</v>
      </c>
      <c r="Z837" s="2326">
        <v>19.576013794535093</v>
      </c>
      <c r="AA837" s="2326">
        <v>19.437534138131753</v>
      </c>
      <c r="AB837" s="2329">
        <v>20.450447119361055</v>
      </c>
      <c r="AC837" s="1461"/>
      <c r="AD837" s="1129"/>
    </row>
    <row r="838" spans="1:30" s="35" customFormat="1" ht="12.75" customHeight="1" thickBot="1">
      <c r="A838" s="4867"/>
      <c r="B838" s="4863"/>
      <c r="C838" s="1828" t="s">
        <v>315</v>
      </c>
      <c r="D838" s="1811" t="s">
        <v>111</v>
      </c>
      <c r="E838" s="1137">
        <v>0.37271853986551395</v>
      </c>
      <c r="F838" s="1138">
        <v>0.42555147058823534</v>
      </c>
      <c r="G838" s="1138">
        <v>0.43711083437110837</v>
      </c>
      <c r="H838" s="1236">
        <v>0.385502471169687</v>
      </c>
      <c r="I838" s="1138">
        <v>0.38217179902755272</v>
      </c>
      <c r="J838" s="1138">
        <v>0.34569581490302825</v>
      </c>
      <c r="K838" s="1138">
        <v>0.36403069736403071</v>
      </c>
      <c r="L838" s="1138">
        <v>0.27725118483412325</v>
      </c>
      <c r="M838" s="1138">
        <v>0.33145009416195853</v>
      </c>
      <c r="N838" s="1236">
        <v>0.40131785378098528</v>
      </c>
      <c r="O838" s="1138">
        <v>0.37342455887648546</v>
      </c>
      <c r="P838" s="1138">
        <v>0.44400265076209411</v>
      </c>
      <c r="Q838" s="1138">
        <v>0.27597145122918315</v>
      </c>
      <c r="R838" s="1138">
        <v>0.42485450188291674</v>
      </c>
      <c r="S838" s="1138">
        <v>0.43058221369161864</v>
      </c>
      <c r="T838" s="1138">
        <v>0.33994959042218026</v>
      </c>
      <c r="U838" s="1138">
        <v>0.38248570568763163</v>
      </c>
      <c r="V838" s="1236">
        <v>0.3525381501090003</v>
      </c>
      <c r="W838" s="1138">
        <v>0.3930993807136538</v>
      </c>
      <c r="X838" s="1138">
        <v>0.30836575875486383</v>
      </c>
      <c r="Y838" s="1144">
        <v>0.38792254676731214</v>
      </c>
      <c r="Z838" s="1138">
        <v>0.443922305764411</v>
      </c>
      <c r="AA838" s="1138">
        <v>0.38787503866377976</v>
      </c>
      <c r="AB838" s="1139">
        <v>0.43382133253659994</v>
      </c>
      <c r="AC838" s="1522">
        <f t="shared" ref="AC838" si="177">AC835/AC834</f>
        <v>0.38061548394038835</v>
      </c>
      <c r="AD838" s="1141"/>
    </row>
    <row r="839" spans="1:30" s="14" customFormat="1" ht="12.75" customHeight="1">
      <c r="A839" s="4865" t="s">
        <v>158</v>
      </c>
      <c r="B839" s="5004" t="s">
        <v>646</v>
      </c>
      <c r="C839" s="1852"/>
      <c r="D839" s="1326" t="s">
        <v>108</v>
      </c>
      <c r="E839" s="1327"/>
      <c r="F839" s="1187"/>
      <c r="G839" s="1187"/>
      <c r="H839" s="1258"/>
      <c r="I839" s="1187"/>
      <c r="J839" s="1187"/>
      <c r="K839" s="1187"/>
      <c r="L839" s="1187"/>
      <c r="M839" s="1187"/>
      <c r="N839" s="1258"/>
      <c r="O839" s="1187"/>
      <c r="P839" s="1187"/>
      <c r="Q839" s="1187"/>
      <c r="R839" s="1187"/>
      <c r="S839" s="1187"/>
      <c r="T839" s="1187"/>
      <c r="U839" s="1187"/>
      <c r="V839" s="1258"/>
      <c r="W839" s="1187"/>
      <c r="X839" s="1187"/>
      <c r="Y839" s="1188"/>
      <c r="Z839" s="1187"/>
      <c r="AA839" s="1187"/>
      <c r="AB839" s="1189"/>
      <c r="AC839" s="1407"/>
      <c r="AD839" s="1129"/>
    </row>
    <row r="840" spans="1:30" s="14" customFormat="1" ht="12.75" customHeight="1">
      <c r="A840" s="4866"/>
      <c r="B840" s="5005"/>
      <c r="C840" s="1834"/>
      <c r="D840" s="1329" t="s">
        <v>109</v>
      </c>
      <c r="E840" s="1330"/>
      <c r="F840" s="1331"/>
      <c r="G840" s="1331"/>
      <c r="H840" s="1382"/>
      <c r="I840" s="1331"/>
      <c r="J840" s="1331"/>
      <c r="K840" s="1331"/>
      <c r="L840" s="1331"/>
      <c r="M840" s="1331"/>
      <c r="N840" s="1382"/>
      <c r="O840" s="1331"/>
      <c r="P840" s="1331"/>
      <c r="Q840" s="1331"/>
      <c r="R840" s="1331"/>
      <c r="S840" s="1331"/>
      <c r="T840" s="1331"/>
      <c r="U840" s="1331"/>
      <c r="V840" s="1382"/>
      <c r="W840" s="1331"/>
      <c r="X840" s="1331"/>
      <c r="Y840" s="1332"/>
      <c r="Z840" s="1331"/>
      <c r="AA840" s="1331"/>
      <c r="AB840" s="1405"/>
      <c r="AC840" s="1408"/>
      <c r="AD840" s="1129"/>
    </row>
    <row r="841" spans="1:30" s="35" customFormat="1" ht="12.75" customHeight="1" thickBot="1">
      <c r="A841" s="4880"/>
      <c r="B841" s="5006"/>
      <c r="C841" s="1836"/>
      <c r="D841" s="1347" t="s">
        <v>111</v>
      </c>
      <c r="E841" s="1158"/>
      <c r="F841" s="1154"/>
      <c r="G841" s="1154"/>
      <c r="H841" s="1239"/>
      <c r="I841" s="1154"/>
      <c r="J841" s="1154"/>
      <c r="K841" s="1154"/>
      <c r="L841" s="1154"/>
      <c r="M841" s="1154"/>
      <c r="N841" s="1239"/>
      <c r="O841" s="1154"/>
      <c r="P841" s="1154"/>
      <c r="Q841" s="1154"/>
      <c r="R841" s="1154"/>
      <c r="S841" s="1154"/>
      <c r="T841" s="1154"/>
      <c r="U841" s="1154"/>
      <c r="V841" s="1239"/>
      <c r="W841" s="1154"/>
      <c r="X841" s="1154"/>
      <c r="Y841" s="1155"/>
      <c r="Z841" s="1154"/>
      <c r="AA841" s="1154"/>
      <c r="AB841" s="1156"/>
      <c r="AC841" s="1413"/>
      <c r="AD841" s="1141"/>
    </row>
    <row r="842" spans="1:30" s="14" customFormat="1" ht="12.75" customHeight="1">
      <c r="A842" s="4865" t="s">
        <v>156</v>
      </c>
      <c r="B842" s="4816" t="s">
        <v>259</v>
      </c>
      <c r="C842" s="1824" t="s">
        <v>502</v>
      </c>
      <c r="D842" s="1368" t="s">
        <v>108</v>
      </c>
      <c r="E842" s="1802">
        <v>0</v>
      </c>
      <c r="F842" s="1191">
        <v>0</v>
      </c>
      <c r="G842" s="1191">
        <v>0</v>
      </c>
      <c r="H842" s="1249">
        <v>0</v>
      </c>
      <c r="I842" s="1191">
        <v>0</v>
      </c>
      <c r="J842" s="1191">
        <v>0</v>
      </c>
      <c r="K842" s="1191">
        <v>0</v>
      </c>
      <c r="L842" s="1191">
        <v>0</v>
      </c>
      <c r="M842" s="1191">
        <v>0</v>
      </c>
      <c r="N842" s="1249">
        <v>0</v>
      </c>
      <c r="O842" s="1191">
        <v>0</v>
      </c>
      <c r="P842" s="1191">
        <v>0</v>
      </c>
      <c r="Q842" s="1191">
        <v>0</v>
      </c>
      <c r="R842" s="1191">
        <v>0</v>
      </c>
      <c r="S842" s="1191">
        <v>0</v>
      </c>
      <c r="T842" s="1191">
        <v>0</v>
      </c>
      <c r="U842" s="1191">
        <v>0</v>
      </c>
      <c r="V842" s="1249">
        <v>0</v>
      </c>
      <c r="W842" s="1191">
        <v>0</v>
      </c>
      <c r="X842" s="1191">
        <v>0</v>
      </c>
      <c r="Y842" s="1192">
        <v>0</v>
      </c>
      <c r="Z842" s="1191">
        <v>0</v>
      </c>
      <c r="AA842" s="1191">
        <v>0</v>
      </c>
      <c r="AB842" s="2126">
        <v>0</v>
      </c>
      <c r="AC842" s="1421">
        <f>SUM(E842:AB842)</f>
        <v>0</v>
      </c>
      <c r="AD842" s="1129"/>
    </row>
    <row r="843" spans="1:30" s="14" customFormat="1" ht="12.75" customHeight="1">
      <c r="A843" s="4866"/>
      <c r="B843" s="4817"/>
      <c r="C843" s="1834" t="s">
        <v>502</v>
      </c>
      <c r="D843" s="1370" t="s">
        <v>109</v>
      </c>
      <c r="E843" s="2109">
        <v>0</v>
      </c>
      <c r="F843" s="1604">
        <v>0</v>
      </c>
      <c r="G843" s="1604">
        <v>0</v>
      </c>
      <c r="H843" s="2094">
        <v>0</v>
      </c>
      <c r="I843" s="1604">
        <v>0</v>
      </c>
      <c r="J843" s="1604">
        <v>0</v>
      </c>
      <c r="K843" s="1604">
        <v>0</v>
      </c>
      <c r="L843" s="1604">
        <v>0</v>
      </c>
      <c r="M843" s="1604">
        <v>0</v>
      </c>
      <c r="N843" s="2094">
        <v>0</v>
      </c>
      <c r="O843" s="1604">
        <v>0</v>
      </c>
      <c r="P843" s="1604">
        <v>0</v>
      </c>
      <c r="Q843" s="1604">
        <v>0</v>
      </c>
      <c r="R843" s="1604">
        <v>0</v>
      </c>
      <c r="S843" s="1604">
        <v>0</v>
      </c>
      <c r="T843" s="1604">
        <v>0</v>
      </c>
      <c r="U843" s="1604">
        <v>0</v>
      </c>
      <c r="V843" s="2094">
        <v>0</v>
      </c>
      <c r="W843" s="1604">
        <v>0</v>
      </c>
      <c r="X843" s="1604">
        <v>0</v>
      </c>
      <c r="Y843" s="2093">
        <v>0</v>
      </c>
      <c r="Z843" s="1604">
        <v>0</v>
      </c>
      <c r="AA843" s="1604">
        <v>0</v>
      </c>
      <c r="AB843" s="3802">
        <v>0</v>
      </c>
      <c r="AC843" s="1422">
        <f>SUM(E843:AB843)</f>
        <v>0</v>
      </c>
      <c r="AD843" s="1129"/>
    </row>
    <row r="844" spans="1:30" s="14" customFormat="1" ht="12.75" customHeight="1">
      <c r="A844" s="4867"/>
      <c r="B844" s="4863"/>
      <c r="C844" s="1871" t="s">
        <v>315</v>
      </c>
      <c r="D844" s="774" t="s">
        <v>340</v>
      </c>
      <c r="E844" s="432">
        <v>0</v>
      </c>
      <c r="F844" s="433">
        <v>0</v>
      </c>
      <c r="G844" s="433">
        <v>0</v>
      </c>
      <c r="H844" s="1092">
        <v>0</v>
      </c>
      <c r="I844" s="433">
        <v>0</v>
      </c>
      <c r="J844" s="433">
        <v>0</v>
      </c>
      <c r="K844" s="433">
        <v>0</v>
      </c>
      <c r="L844" s="433">
        <v>0</v>
      </c>
      <c r="M844" s="433">
        <v>0</v>
      </c>
      <c r="N844" s="1092">
        <v>0</v>
      </c>
      <c r="O844" s="433">
        <v>0</v>
      </c>
      <c r="P844" s="433">
        <v>0</v>
      </c>
      <c r="Q844" s="433">
        <v>0</v>
      </c>
      <c r="R844" s="433">
        <v>0</v>
      </c>
      <c r="S844" s="433">
        <v>0</v>
      </c>
      <c r="T844" s="433">
        <v>0</v>
      </c>
      <c r="U844" s="433">
        <v>0</v>
      </c>
      <c r="V844" s="1092">
        <v>0</v>
      </c>
      <c r="W844" s="433">
        <v>0</v>
      </c>
      <c r="X844" s="433">
        <v>0</v>
      </c>
      <c r="Y844" s="433">
        <v>0</v>
      </c>
      <c r="Z844" s="433">
        <v>0</v>
      </c>
      <c r="AA844" s="433">
        <v>0</v>
      </c>
      <c r="AB844" s="434">
        <v>0</v>
      </c>
      <c r="AC844" s="1461"/>
      <c r="AD844" s="1129"/>
    </row>
    <row r="845" spans="1:30" s="14" customFormat="1" ht="12.75" customHeight="1">
      <c r="A845" s="4867"/>
      <c r="B845" s="4863"/>
      <c r="C845" s="2576" t="s">
        <v>315</v>
      </c>
      <c r="D845" s="1400" t="s">
        <v>110</v>
      </c>
      <c r="E845" s="2325">
        <v>0</v>
      </c>
      <c r="F845" s="2326">
        <v>0</v>
      </c>
      <c r="G845" s="2326">
        <v>0</v>
      </c>
      <c r="H845" s="2327">
        <v>0</v>
      </c>
      <c r="I845" s="2326">
        <v>0</v>
      </c>
      <c r="J845" s="2326">
        <v>0</v>
      </c>
      <c r="K845" s="2326">
        <v>0</v>
      </c>
      <c r="L845" s="2326">
        <v>0</v>
      </c>
      <c r="M845" s="2326">
        <v>0</v>
      </c>
      <c r="N845" s="2327">
        <v>0</v>
      </c>
      <c r="O845" s="2326">
        <v>0</v>
      </c>
      <c r="P845" s="2326">
        <v>0</v>
      </c>
      <c r="Q845" s="2326">
        <v>0</v>
      </c>
      <c r="R845" s="2326">
        <v>0</v>
      </c>
      <c r="S845" s="2326">
        <v>0</v>
      </c>
      <c r="T845" s="2326">
        <v>0</v>
      </c>
      <c r="U845" s="2326">
        <v>0</v>
      </c>
      <c r="V845" s="2327">
        <v>0</v>
      </c>
      <c r="W845" s="2326">
        <v>0</v>
      </c>
      <c r="X845" s="2326">
        <v>0</v>
      </c>
      <c r="Y845" s="2328">
        <v>0</v>
      </c>
      <c r="Z845" s="2326">
        <v>0</v>
      </c>
      <c r="AA845" s="2326">
        <v>0</v>
      </c>
      <c r="AB845" s="2329">
        <v>0</v>
      </c>
      <c r="AC845" s="1461"/>
      <c r="AD845" s="1129"/>
    </row>
    <row r="846" spans="1:30" s="35" customFormat="1" ht="12.75" customHeight="1" thickBot="1">
      <c r="A846" s="4867"/>
      <c r="B846" s="4858"/>
      <c r="C846" s="1828" t="s">
        <v>315</v>
      </c>
      <c r="D846" s="1455" t="s">
        <v>111</v>
      </c>
      <c r="E846" s="1137" t="e">
        <v>#DIV/0!</v>
      </c>
      <c r="F846" s="1138" t="e">
        <v>#DIV/0!</v>
      </c>
      <c r="G846" s="1138" t="e">
        <v>#DIV/0!</v>
      </c>
      <c r="H846" s="1236" t="e">
        <v>#DIV/0!</v>
      </c>
      <c r="I846" s="1138" t="e">
        <v>#DIV/0!</v>
      </c>
      <c r="J846" s="1138" t="e">
        <v>#DIV/0!</v>
      </c>
      <c r="K846" s="1138" t="e">
        <v>#DIV/0!</v>
      </c>
      <c r="L846" s="1138" t="e">
        <v>#DIV/0!</v>
      </c>
      <c r="M846" s="1138" t="e">
        <v>#DIV/0!</v>
      </c>
      <c r="N846" s="1236" t="e">
        <v>#DIV/0!</v>
      </c>
      <c r="O846" s="1138" t="e">
        <v>#DIV/0!</v>
      </c>
      <c r="P846" s="1138" t="e">
        <v>#DIV/0!</v>
      </c>
      <c r="Q846" s="1138" t="e">
        <v>#DIV/0!</v>
      </c>
      <c r="R846" s="1138" t="e">
        <v>#DIV/0!</v>
      </c>
      <c r="S846" s="1138" t="e">
        <v>#DIV/0!</v>
      </c>
      <c r="T846" s="1138" t="e">
        <v>#DIV/0!</v>
      </c>
      <c r="U846" s="1138" t="e">
        <v>#DIV/0!</v>
      </c>
      <c r="V846" s="1236" t="e">
        <v>#DIV/0!</v>
      </c>
      <c r="W846" s="1138" t="e">
        <v>#DIV/0!</v>
      </c>
      <c r="X846" s="1138" t="e">
        <v>#DIV/0!</v>
      </c>
      <c r="Y846" s="1144" t="e">
        <v>#DIV/0!</v>
      </c>
      <c r="Z846" s="1138" t="e">
        <v>#DIV/0!</v>
      </c>
      <c r="AA846" s="1138" t="e">
        <v>#DIV/0!</v>
      </c>
      <c r="AB846" s="1139" t="e">
        <v>#DIV/0!</v>
      </c>
      <c r="AC846" s="1173" t="e">
        <f t="shared" ref="AC846" si="178">AC843/AC842</f>
        <v>#DIV/0!</v>
      </c>
      <c r="AD846" s="1141"/>
    </row>
    <row r="847" spans="1:30" s="7" customFormat="1" ht="12.75" customHeight="1">
      <c r="A847" s="1495"/>
      <c r="B847" s="1506" t="s">
        <v>12</v>
      </c>
      <c r="C847" s="1824" t="s">
        <v>502</v>
      </c>
      <c r="D847" s="1326" t="s">
        <v>108</v>
      </c>
      <c r="E847" s="3904">
        <v>22.352</v>
      </c>
      <c r="F847" s="3806">
        <v>22.352</v>
      </c>
      <c r="G847" s="3806">
        <v>22.384</v>
      </c>
      <c r="H847" s="3807">
        <v>22.367999999999999</v>
      </c>
      <c r="I847" s="3806">
        <v>22.335999999999999</v>
      </c>
      <c r="J847" s="3806">
        <v>22.271999999999998</v>
      </c>
      <c r="K847" s="3806">
        <v>22.096</v>
      </c>
      <c r="L847" s="3806">
        <v>21.728000000000002</v>
      </c>
      <c r="M847" s="3806">
        <v>21.696000000000002</v>
      </c>
      <c r="N847" s="3807">
        <v>21.664000000000001</v>
      </c>
      <c r="O847" s="3806">
        <v>21.808</v>
      </c>
      <c r="P847" s="3806">
        <v>21.744</v>
      </c>
      <c r="Q847" s="3806">
        <v>22.032</v>
      </c>
      <c r="R847" s="3806">
        <v>21.808</v>
      </c>
      <c r="S847" s="3806">
        <v>21.584</v>
      </c>
      <c r="T847" s="3806">
        <v>21.423999999999999</v>
      </c>
      <c r="U847" s="3806">
        <v>21.504000000000001</v>
      </c>
      <c r="V847" s="3807">
        <v>21.856000000000002</v>
      </c>
      <c r="W847" s="3806">
        <v>21.936</v>
      </c>
      <c r="X847" s="3806">
        <v>22.224</v>
      </c>
      <c r="Y847" s="3806">
        <v>22.303999999999998</v>
      </c>
      <c r="Z847" s="3806">
        <v>22.576000000000001</v>
      </c>
      <c r="AA847" s="3806">
        <v>22.463999999999999</v>
      </c>
      <c r="AB847" s="3813">
        <v>22.591999999999999</v>
      </c>
      <c r="AC847" s="1573">
        <f>SUM(E847:AB847)</f>
        <v>529.10399999999993</v>
      </c>
      <c r="AD847" s="1129"/>
    </row>
    <row r="848" spans="1:30" s="7" customFormat="1" ht="12.75" customHeight="1" thickBot="1">
      <c r="A848" s="1496"/>
      <c r="B848" s="1507" t="s">
        <v>7</v>
      </c>
      <c r="C848" s="1827"/>
      <c r="D848" s="1334" t="s">
        <v>108</v>
      </c>
      <c r="E848" s="1361"/>
      <c r="F848" s="1362"/>
      <c r="G848" s="1362"/>
      <c r="H848" s="1386"/>
      <c r="I848" s="1362"/>
      <c r="J848" s="1362"/>
      <c r="K848" s="1362"/>
      <c r="L848" s="1362"/>
      <c r="M848" s="1362"/>
      <c r="N848" s="1386"/>
      <c r="O848" s="1362"/>
      <c r="P848" s="1362"/>
      <c r="Q848" s="1362"/>
      <c r="R848" s="1362"/>
      <c r="S848" s="1362"/>
      <c r="T848" s="1362"/>
      <c r="U848" s="1362"/>
      <c r="V848" s="1386"/>
      <c r="W848" s="1362"/>
      <c r="X848" s="1362"/>
      <c r="Y848" s="1362"/>
      <c r="Z848" s="1362"/>
      <c r="AA848" s="1362"/>
      <c r="AB848" s="2082"/>
      <c r="AC848" s="1542"/>
      <c r="AD848" s="1129"/>
    </row>
    <row r="849" spans="1:30" s="7" customFormat="1" ht="12.75" customHeight="1">
      <c r="A849" s="4872" t="s">
        <v>134</v>
      </c>
      <c r="B849" s="5037"/>
      <c r="C849" s="2066" t="s">
        <v>315</v>
      </c>
      <c r="D849" s="1368" t="s">
        <v>108</v>
      </c>
      <c r="E849" s="1549">
        <f>E761+E766+E771+E776+E781+E786+E791+E796+E801+E806+E809+E814+E819+E824+E829+E842+E834</f>
        <v>11993.4</v>
      </c>
      <c r="F849" s="1192">
        <f t="shared" ref="F849:AB849" si="179">F761+F766+F771+F776+F781+F786+F791+F796+F801+F806+F809+F814+F819+F824+F829+F842+F834</f>
        <v>11503.4</v>
      </c>
      <c r="G849" s="1192">
        <f t="shared" si="179"/>
        <v>11303.2</v>
      </c>
      <c r="H849" s="1249">
        <f t="shared" si="179"/>
        <v>11066.199999999999</v>
      </c>
      <c r="I849" s="1192">
        <f t="shared" si="179"/>
        <v>10982.7</v>
      </c>
      <c r="J849" s="1192">
        <f t="shared" si="179"/>
        <v>11337.199999999999</v>
      </c>
      <c r="K849" s="1192">
        <f t="shared" si="179"/>
        <v>12419.2</v>
      </c>
      <c r="L849" s="1192">
        <f t="shared" si="179"/>
        <v>13878.699999999999</v>
      </c>
      <c r="M849" s="1192">
        <f t="shared" si="179"/>
        <v>16064.3</v>
      </c>
      <c r="N849" s="1249">
        <f t="shared" si="179"/>
        <v>17064.900000000001</v>
      </c>
      <c r="O849" s="1192">
        <f t="shared" si="179"/>
        <v>16923.2</v>
      </c>
      <c r="P849" s="1192">
        <f t="shared" si="179"/>
        <v>16674.599999999999</v>
      </c>
      <c r="Q849" s="1192">
        <f t="shared" si="179"/>
        <v>16154.299999999997</v>
      </c>
      <c r="R849" s="1192">
        <f t="shared" si="179"/>
        <v>16191.599999999999</v>
      </c>
      <c r="S849" s="1192">
        <f t="shared" si="179"/>
        <v>16886.900000000001</v>
      </c>
      <c r="T849" s="1192">
        <f t="shared" si="179"/>
        <v>17463.5</v>
      </c>
      <c r="U849" s="1192">
        <f t="shared" si="179"/>
        <v>17484.899999999998</v>
      </c>
      <c r="V849" s="1249">
        <f t="shared" si="179"/>
        <v>17072.999999999996</v>
      </c>
      <c r="W849" s="1192">
        <f t="shared" si="179"/>
        <v>16729.3</v>
      </c>
      <c r="X849" s="1192">
        <f t="shared" si="179"/>
        <v>15931.900000000001</v>
      </c>
      <c r="Y849" s="1192">
        <f t="shared" si="179"/>
        <v>15265.5</v>
      </c>
      <c r="Z849" s="1192">
        <f t="shared" si="179"/>
        <v>14655.199999999999</v>
      </c>
      <c r="AA849" s="1192">
        <f t="shared" si="179"/>
        <v>13746.400000000003</v>
      </c>
      <c r="AB849" s="1550">
        <f t="shared" si="179"/>
        <v>12868.000000000002</v>
      </c>
      <c r="AC849" s="2092">
        <f>SUM(E849:AB849)</f>
        <v>351661.5</v>
      </c>
      <c r="AD849" s="1129"/>
    </row>
    <row r="850" spans="1:30" s="7" customFormat="1" ht="12.75" customHeight="1">
      <c r="A850" s="5019"/>
      <c r="B850" s="5018"/>
      <c r="C850" s="2067" t="s">
        <v>315</v>
      </c>
      <c r="D850" s="1370" t="s">
        <v>109</v>
      </c>
      <c r="E850" s="2088">
        <f>E762+E767+E772+E777+E787+E792+E797+E802+E810+E820+E825+E835+E843+E830+E815-E782</f>
        <v>2669.2999999999993</v>
      </c>
      <c r="F850" s="2093">
        <f t="shared" ref="F850:AB850" si="180">F762+F767+F772+F777+F787+F792+F797+F802+F810+F820+F825+F835+F843+F830+F815-F782</f>
        <v>2563.6999999999998</v>
      </c>
      <c r="G850" s="2093">
        <f t="shared" si="180"/>
        <v>2539.6000000000004</v>
      </c>
      <c r="H850" s="2094">
        <f t="shared" si="180"/>
        <v>2505.3999999999996</v>
      </c>
      <c r="I850" s="2093">
        <f t="shared" si="180"/>
        <v>2555.7999999999997</v>
      </c>
      <c r="J850" s="2093">
        <f t="shared" si="180"/>
        <v>2529.1999999999994</v>
      </c>
      <c r="K850" s="2093">
        <f t="shared" si="180"/>
        <v>2652.6</v>
      </c>
      <c r="L850" s="2093">
        <f t="shared" si="180"/>
        <v>2941.6000000000004</v>
      </c>
      <c r="M850" s="2093">
        <f t="shared" si="180"/>
        <v>3828.2999999999993</v>
      </c>
      <c r="N850" s="2094">
        <f t="shared" si="180"/>
        <v>4100.2000000000007</v>
      </c>
      <c r="O850" s="2093">
        <f t="shared" si="180"/>
        <v>3892.5999999999995</v>
      </c>
      <c r="P850" s="2093">
        <f t="shared" si="180"/>
        <v>3865.2000000000007</v>
      </c>
      <c r="Q850" s="2093">
        <f t="shared" si="180"/>
        <v>3448.3</v>
      </c>
      <c r="R850" s="2093">
        <f t="shared" si="180"/>
        <v>3701.7999999999993</v>
      </c>
      <c r="S850" s="2093">
        <f t="shared" si="180"/>
        <v>4075.9</v>
      </c>
      <c r="T850" s="2093">
        <f t="shared" si="180"/>
        <v>4029.7000000000003</v>
      </c>
      <c r="U850" s="2093">
        <f t="shared" si="180"/>
        <v>4056.6000000000004</v>
      </c>
      <c r="V850" s="2094">
        <f t="shared" si="180"/>
        <v>4017.6</v>
      </c>
      <c r="W850" s="2093">
        <f t="shared" si="180"/>
        <v>3867.5000000000005</v>
      </c>
      <c r="X850" s="2093">
        <f t="shared" si="180"/>
        <v>3482.5000000000005</v>
      </c>
      <c r="Y850" s="2093">
        <f t="shared" si="180"/>
        <v>3224.6999999999994</v>
      </c>
      <c r="Z850" s="2093">
        <f t="shared" si="180"/>
        <v>3129.9</v>
      </c>
      <c r="AA850" s="2093">
        <f t="shared" si="180"/>
        <v>2866.6000000000004</v>
      </c>
      <c r="AB850" s="2095">
        <f t="shared" si="180"/>
        <v>2814.2999999999997</v>
      </c>
      <c r="AC850" s="2092">
        <f>SUM(E850:AB850)</f>
        <v>79358.900000000009</v>
      </c>
      <c r="AD850" s="1129"/>
    </row>
    <row r="851" spans="1:30" s="7" customFormat="1" ht="12.75" customHeight="1" thickBot="1">
      <c r="A851" s="4551"/>
      <c r="B851" s="4557"/>
      <c r="C851" s="1868" t="s">
        <v>315</v>
      </c>
      <c r="D851" s="1400" t="s">
        <v>110</v>
      </c>
      <c r="E851" s="2581">
        <f>E764+E769+E774+E779+E784+E794+E799+E804+E812+E817+E822+E827+E832+E837+E845+E789</f>
        <v>698.14268077334782</v>
      </c>
      <c r="F851" s="2582">
        <f t="shared" ref="F851:AB851" si="181">F764+F769+F774+F779+F784+F794+F799+F804+F812+F817+F822+F827+F832+F837+F845+F789</f>
        <v>673.00203509019627</v>
      </c>
      <c r="G851" s="2582">
        <f t="shared" si="181"/>
        <v>657.33243337524698</v>
      </c>
      <c r="H851" s="1557">
        <f t="shared" si="181"/>
        <v>639.37399864186216</v>
      </c>
      <c r="I851" s="2582">
        <f t="shared" si="181"/>
        <v>636.74487605283343</v>
      </c>
      <c r="J851" s="2582">
        <f t="shared" si="181"/>
        <v>636.57013230936468</v>
      </c>
      <c r="K851" s="2582">
        <f t="shared" si="181"/>
        <v>695.09368466224521</v>
      </c>
      <c r="L851" s="2582">
        <f t="shared" si="181"/>
        <v>790.59164109770143</v>
      </c>
      <c r="M851" s="2582">
        <f t="shared" si="181"/>
        <v>943.5674715087772</v>
      </c>
      <c r="N851" s="1557">
        <f t="shared" si="181"/>
        <v>992.20674646203202</v>
      </c>
      <c r="O851" s="2582">
        <f t="shared" si="181"/>
        <v>994.55772222412588</v>
      </c>
      <c r="P851" s="2582">
        <f t="shared" si="181"/>
        <v>991.28078991968391</v>
      </c>
      <c r="Q851" s="2582">
        <f t="shared" si="181"/>
        <v>943.38651168383581</v>
      </c>
      <c r="R851" s="2582">
        <f t="shared" si="181"/>
        <v>954.26104791305011</v>
      </c>
      <c r="S851" s="2582">
        <f t="shared" si="181"/>
        <v>991.58504699047216</v>
      </c>
      <c r="T851" s="2582">
        <f t="shared" si="181"/>
        <v>1036.131466212169</v>
      </c>
      <c r="U851" s="2582">
        <f t="shared" si="181"/>
        <v>1043.0937584837952</v>
      </c>
      <c r="V851" s="1557">
        <f t="shared" si="181"/>
        <v>1000.8830712601872</v>
      </c>
      <c r="W851" s="2582">
        <f t="shared" si="181"/>
        <v>975.84168818259604</v>
      </c>
      <c r="X851" s="2582">
        <f t="shared" si="181"/>
        <v>928.73628902151688</v>
      </c>
      <c r="Y851" s="2582">
        <f t="shared" si="181"/>
        <v>879.97294762683373</v>
      </c>
      <c r="Z851" s="2582">
        <f t="shared" si="181"/>
        <v>851.97583292884781</v>
      </c>
      <c r="AA851" s="2582">
        <f t="shared" si="181"/>
        <v>807.03227918949415</v>
      </c>
      <c r="AB851" s="2583">
        <f t="shared" si="181"/>
        <v>760.41699358411131</v>
      </c>
      <c r="AC851" s="2092"/>
      <c r="AD851" s="1406"/>
    </row>
    <row r="852" spans="1:30" s="7" customFormat="1" ht="12.75" customHeight="1" thickBot="1">
      <c r="A852" s="4872" t="s">
        <v>135</v>
      </c>
      <c r="B852" s="5037"/>
      <c r="C852" s="2066" t="s">
        <v>315</v>
      </c>
      <c r="D852" s="1326" t="s">
        <v>108</v>
      </c>
      <c r="E852" s="1259">
        <f t="shared" ref="E852:AB852" si="182">E718+E723-E849</f>
        <v>-53.399999999999636</v>
      </c>
      <c r="F852" s="1177">
        <f t="shared" si="182"/>
        <v>-52.399999999999636</v>
      </c>
      <c r="G852" s="1177">
        <f t="shared" si="182"/>
        <v>-47.200000000000728</v>
      </c>
      <c r="H852" s="1245">
        <f t="shared" si="182"/>
        <v>-53.199999999998909</v>
      </c>
      <c r="I852" s="1177">
        <f t="shared" si="182"/>
        <v>-50.700000000000728</v>
      </c>
      <c r="J852" s="1177">
        <f t="shared" si="182"/>
        <v>-42.199999999998909</v>
      </c>
      <c r="K852" s="1177">
        <f t="shared" si="182"/>
        <v>-59.200000000000728</v>
      </c>
      <c r="L852" s="1177">
        <f t="shared" si="182"/>
        <v>-36.699999999998909</v>
      </c>
      <c r="M852" s="1177">
        <f t="shared" si="182"/>
        <v>-65.299999999999272</v>
      </c>
      <c r="N852" s="1245">
        <f t="shared" si="182"/>
        <v>-66.900000000001455</v>
      </c>
      <c r="O852" s="1177">
        <f t="shared" si="182"/>
        <v>-54.200000000000728</v>
      </c>
      <c r="P852" s="1177">
        <f t="shared" si="182"/>
        <v>-60.599999999998545</v>
      </c>
      <c r="Q852" s="1177">
        <f t="shared" si="182"/>
        <v>-56.299999999997453</v>
      </c>
      <c r="R852" s="1177">
        <f t="shared" si="182"/>
        <v>-60.599999999998545</v>
      </c>
      <c r="S852" s="1177">
        <f t="shared" si="182"/>
        <v>-41.900000000001455</v>
      </c>
      <c r="T852" s="1177">
        <f t="shared" si="182"/>
        <v>-69.5</v>
      </c>
      <c r="U852" s="1177">
        <f t="shared" si="182"/>
        <v>-66.899999999997817</v>
      </c>
      <c r="V852" s="1245">
        <f t="shared" si="182"/>
        <v>-50.999999999996362</v>
      </c>
      <c r="W852" s="1177">
        <f t="shared" si="182"/>
        <v>-64.299999999999272</v>
      </c>
      <c r="X852" s="1177">
        <f t="shared" si="182"/>
        <v>-46.900000000001455</v>
      </c>
      <c r="Y852" s="1177">
        <f t="shared" si="182"/>
        <v>-70.5</v>
      </c>
      <c r="Z852" s="1177">
        <f t="shared" si="182"/>
        <v>-45.199999999998909</v>
      </c>
      <c r="AA852" s="1177">
        <f t="shared" si="182"/>
        <v>-54.400000000003274</v>
      </c>
      <c r="AB852" s="1543">
        <f t="shared" si="182"/>
        <v>-49.000000000001819</v>
      </c>
      <c r="AC852" s="2090">
        <f>SUM(E852:AB852)</f>
        <v>-1318.4999999999945</v>
      </c>
      <c r="AD852" s="1804">
        <f>AC852/(AC718+AC723)</f>
        <v>-3.7634546715647082E-3</v>
      </c>
    </row>
    <row r="853" spans="1:30" s="7" customFormat="1" ht="12.75" customHeight="1">
      <c r="A853" s="5019"/>
      <c r="B853" s="5018"/>
      <c r="C853" s="2067" t="s">
        <v>315</v>
      </c>
      <c r="D853" s="1329" t="s">
        <v>109</v>
      </c>
      <c r="E853" s="2806">
        <f>E719+E724-E850</f>
        <v>-5.2999999999992724</v>
      </c>
      <c r="F853" s="2093">
        <f t="shared" ref="F853:AB853" si="183">F719+F724-F850</f>
        <v>61.300000000000182</v>
      </c>
      <c r="G853" s="2093">
        <f t="shared" si="183"/>
        <v>46.399999999999636</v>
      </c>
      <c r="H853" s="2094">
        <f t="shared" si="183"/>
        <v>50.600000000000364</v>
      </c>
      <c r="I853" s="2093">
        <f t="shared" si="183"/>
        <v>12.200000000000273</v>
      </c>
      <c r="J853" s="2093">
        <f t="shared" si="183"/>
        <v>17.800000000000637</v>
      </c>
      <c r="K853" s="2093">
        <f t="shared" si="183"/>
        <v>26.400000000000091</v>
      </c>
      <c r="L853" s="2093">
        <f t="shared" si="183"/>
        <v>73.399999999999636</v>
      </c>
      <c r="M853" s="2093">
        <f t="shared" si="183"/>
        <v>128.70000000000073</v>
      </c>
      <c r="N853" s="2094">
        <f t="shared" si="183"/>
        <v>84.799999999999272</v>
      </c>
      <c r="O853" s="2093">
        <f t="shared" si="183"/>
        <v>55.400000000000546</v>
      </c>
      <c r="P853" s="2093">
        <f t="shared" si="183"/>
        <v>46.799999999999272</v>
      </c>
      <c r="Q853" s="2093">
        <f t="shared" si="183"/>
        <v>43.699999999999818</v>
      </c>
      <c r="R853" s="2093">
        <f t="shared" si="183"/>
        <v>51.200000000000728</v>
      </c>
      <c r="S853" s="2093">
        <f t="shared" si="183"/>
        <v>37.099999999999909</v>
      </c>
      <c r="T853" s="2093">
        <f t="shared" si="183"/>
        <v>80.299999999999727</v>
      </c>
      <c r="U853" s="2093">
        <f t="shared" si="183"/>
        <v>74.399999999999636</v>
      </c>
      <c r="V853" s="2094">
        <f t="shared" si="183"/>
        <v>83.400000000000091</v>
      </c>
      <c r="W853" s="2093">
        <f t="shared" si="183"/>
        <v>47.499999999999545</v>
      </c>
      <c r="X853" s="2093">
        <f t="shared" si="183"/>
        <v>27.499999999999545</v>
      </c>
      <c r="Y853" s="2093">
        <f t="shared" si="183"/>
        <v>54.300000000000637</v>
      </c>
      <c r="Z853" s="2093">
        <f t="shared" si="183"/>
        <v>53.099999999999909</v>
      </c>
      <c r="AA853" s="2093">
        <f t="shared" si="183"/>
        <v>52.399999999999636</v>
      </c>
      <c r="AB853" s="2098">
        <f t="shared" si="183"/>
        <v>53.700000000000273</v>
      </c>
      <c r="AC853" s="2100">
        <f>SUM(E853:AB853)</f>
        <v>1257.1000000000008</v>
      </c>
      <c r="AD853" s="1406"/>
    </row>
    <row r="854" spans="1:30" s="7" customFormat="1" ht="12.75" customHeight="1" thickBot="1">
      <c r="A854" s="4551"/>
      <c r="B854" s="4557"/>
      <c r="C854" s="2068" t="s">
        <v>315</v>
      </c>
      <c r="D854" s="1343" t="s">
        <v>341</v>
      </c>
      <c r="E854" s="2807">
        <f>E852/(E718+E723)</f>
        <v>-4.4723618090451956E-3</v>
      </c>
      <c r="F854" s="2097">
        <f t="shared" ref="F854:AC854" si="184">F852/(F718+F723)</f>
        <v>-4.5760195616103084E-3</v>
      </c>
      <c r="G854" s="2097">
        <f t="shared" si="184"/>
        <v>-4.1933191186923173E-3</v>
      </c>
      <c r="H854" s="2102">
        <f t="shared" si="184"/>
        <v>-4.8306546808316456E-3</v>
      </c>
      <c r="I854" s="2097">
        <f t="shared" si="184"/>
        <v>-4.6377607025247644E-3</v>
      </c>
      <c r="J854" s="2097">
        <f t="shared" si="184"/>
        <v>-3.7361664453296954E-3</v>
      </c>
      <c r="K854" s="2097">
        <f t="shared" si="184"/>
        <v>-4.7896440129450426E-3</v>
      </c>
      <c r="L854" s="2097">
        <f t="shared" si="184"/>
        <v>-2.6513509608437299E-3</v>
      </c>
      <c r="M854" s="2097">
        <f t="shared" si="184"/>
        <v>-4.0815050940683339E-3</v>
      </c>
      <c r="N854" s="2102">
        <f t="shared" si="184"/>
        <v>-3.9357571478998389E-3</v>
      </c>
      <c r="O854" s="2097">
        <f t="shared" si="184"/>
        <v>-3.2129942498073821E-3</v>
      </c>
      <c r="P854" s="2097">
        <f t="shared" si="184"/>
        <v>-3.6475261827373629E-3</v>
      </c>
      <c r="Q854" s="2097">
        <f t="shared" si="184"/>
        <v>-3.4973288607278827E-3</v>
      </c>
      <c r="R854" s="2097">
        <f t="shared" si="184"/>
        <v>-3.7567416775152527E-3</v>
      </c>
      <c r="S854" s="2097">
        <f t="shared" si="184"/>
        <v>-2.4873849807065273E-3</v>
      </c>
      <c r="T854" s="2097">
        <f t="shared" si="184"/>
        <v>-3.9956306772450274E-3</v>
      </c>
      <c r="U854" s="2097">
        <f t="shared" si="184"/>
        <v>-3.8408542886667709E-3</v>
      </c>
      <c r="V854" s="2102">
        <f t="shared" si="184"/>
        <v>-2.996122664786533E-3</v>
      </c>
      <c r="W854" s="2097">
        <f t="shared" si="184"/>
        <v>-3.8583858385838146E-3</v>
      </c>
      <c r="X854" s="2097">
        <f t="shared" si="184"/>
        <v>-2.9524708844823077E-3</v>
      </c>
      <c r="Y854" s="2097">
        <f t="shared" si="184"/>
        <v>-4.6396841066140178E-3</v>
      </c>
      <c r="Z854" s="2097">
        <f t="shared" si="184"/>
        <v>-3.0937713894591996E-3</v>
      </c>
      <c r="AA854" s="2097">
        <f t="shared" si="184"/>
        <v>-3.973122991528139E-3</v>
      </c>
      <c r="AB854" s="2099">
        <f t="shared" si="184"/>
        <v>-3.8224510492239502E-3</v>
      </c>
      <c r="AC854" s="2101">
        <f t="shared" si="184"/>
        <v>-3.7634546715647082E-3</v>
      </c>
      <c r="AD854" s="1406"/>
    </row>
    <row r="855" spans="1:30" s="7" customFormat="1" ht="19.5" customHeight="1" thickBot="1">
      <c r="A855" s="5002" t="s">
        <v>136</v>
      </c>
      <c r="B855" s="5003"/>
      <c r="C855" s="2805" t="s">
        <v>315</v>
      </c>
      <c r="D855" s="2808" t="s">
        <v>108</v>
      </c>
      <c r="E855" s="1548">
        <f>E739+E744-E754-E849</f>
        <v>136.20000000000073</v>
      </c>
      <c r="F855" s="1548">
        <f t="shared" ref="F855:AC855" si="185">F739+F744-F754-F849</f>
        <v>122.20000000000073</v>
      </c>
      <c r="G855" s="1548">
        <f t="shared" si="185"/>
        <v>129.19999999999891</v>
      </c>
      <c r="H855" s="1814">
        <f t="shared" si="185"/>
        <v>121.20000000000073</v>
      </c>
      <c r="I855" s="1548">
        <f t="shared" si="185"/>
        <v>122.10000000000036</v>
      </c>
      <c r="J855" s="1548">
        <f t="shared" si="185"/>
        <v>133.00000000000182</v>
      </c>
      <c r="K855" s="1548">
        <f t="shared" si="185"/>
        <v>129</v>
      </c>
      <c r="L855" s="1548">
        <f t="shared" si="185"/>
        <v>150.69999999999891</v>
      </c>
      <c r="M855" s="1548">
        <f t="shared" si="185"/>
        <v>170.10000000000036</v>
      </c>
      <c r="N855" s="1814">
        <f t="shared" si="185"/>
        <v>184.5</v>
      </c>
      <c r="O855" s="1548">
        <f t="shared" si="185"/>
        <v>181.99999999999636</v>
      </c>
      <c r="P855" s="1548">
        <f t="shared" si="185"/>
        <v>182.79999999999927</v>
      </c>
      <c r="Q855" s="1548">
        <f t="shared" si="185"/>
        <v>164.10000000000218</v>
      </c>
      <c r="R855" s="1548">
        <f t="shared" si="185"/>
        <v>180.00000000000182</v>
      </c>
      <c r="S855" s="1548">
        <f t="shared" si="185"/>
        <v>195.90000000000146</v>
      </c>
      <c r="T855" s="1548">
        <f t="shared" si="185"/>
        <v>180.69999999999709</v>
      </c>
      <c r="U855" s="1548">
        <f t="shared" si="185"/>
        <v>184.5</v>
      </c>
      <c r="V855" s="2600">
        <f t="shared" si="185"/>
        <v>197.40000000000509</v>
      </c>
      <c r="W855" s="1548">
        <f t="shared" si="185"/>
        <v>160.29999999999927</v>
      </c>
      <c r="X855" s="1548">
        <f t="shared" si="185"/>
        <v>170.89999999999782</v>
      </c>
      <c r="Y855" s="1548">
        <f t="shared" si="185"/>
        <v>147.09999999999854</v>
      </c>
      <c r="Z855" s="1548">
        <f t="shared" si="185"/>
        <v>158.20000000000255</v>
      </c>
      <c r="AA855" s="1548">
        <f t="shared" si="185"/>
        <v>127.59999999999491</v>
      </c>
      <c r="AB855" s="1812">
        <f t="shared" si="185"/>
        <v>135.19999999999709</v>
      </c>
      <c r="AC855" s="2087">
        <f t="shared" si="185"/>
        <v>3764.9000000000233</v>
      </c>
      <c r="AD855" s="1813">
        <f>AC855/(AC744+AC739)</f>
        <v>8.7007625444525411E-3</v>
      </c>
    </row>
    <row r="856" spans="1:30">
      <c r="D856" s="55"/>
      <c r="E856" s="4309"/>
      <c r="F856" s="4309"/>
      <c r="G856" s="4309"/>
      <c r="H856" s="4309"/>
      <c r="I856" s="4309"/>
      <c r="J856" s="4309"/>
      <c r="K856" s="4309"/>
      <c r="L856" s="4309"/>
      <c r="M856" s="4309"/>
      <c r="N856" s="4309"/>
      <c r="O856" s="4309"/>
      <c r="P856" s="4309"/>
      <c r="Q856" s="4309"/>
      <c r="R856" s="4309"/>
      <c r="S856" s="4309"/>
      <c r="T856" s="4309"/>
      <c r="U856" s="4309"/>
      <c r="V856" s="4309"/>
      <c r="W856" s="55"/>
      <c r="X856" s="55"/>
      <c r="Y856" s="55"/>
      <c r="Z856" s="55"/>
      <c r="AA856" s="55"/>
      <c r="AB856" s="55"/>
      <c r="AC856" s="62"/>
    </row>
    <row r="857" spans="1:30">
      <c r="D857" s="55"/>
      <c r="E857" s="2579"/>
      <c r="F857" s="2579"/>
      <c r="G857" s="2579"/>
      <c r="H857" s="2579"/>
      <c r="I857" s="2579"/>
      <c r="J857" s="2579"/>
      <c r="K857" s="2579"/>
      <c r="L857" s="2579"/>
      <c r="M857" s="2091"/>
      <c r="N857" s="2091"/>
      <c r="O857" s="2091"/>
      <c r="P857" s="2091"/>
      <c r="Q857" s="2091"/>
      <c r="R857" s="2091"/>
      <c r="S857" s="2091"/>
      <c r="T857" s="2091"/>
      <c r="U857" s="2091"/>
      <c r="V857" s="2091"/>
      <c r="W857" s="2091"/>
      <c r="X857" s="2091"/>
      <c r="Y857" s="2091"/>
      <c r="Z857" s="2091"/>
      <c r="AA857" s="2091"/>
      <c r="AB857" s="2091"/>
      <c r="AC857" s="2091"/>
    </row>
    <row r="858" spans="1:30">
      <c r="D858" s="55"/>
      <c r="E858" s="2091"/>
      <c r="F858" s="2091"/>
      <c r="G858" s="2091"/>
      <c r="H858" s="2091"/>
      <c r="I858" s="2091"/>
      <c r="J858" s="2091"/>
      <c r="K858" s="2091"/>
      <c r="L858" s="2091"/>
      <c r="M858" s="2091"/>
      <c r="N858" s="2091"/>
      <c r="O858" s="2091"/>
      <c r="P858" s="2091"/>
      <c r="Q858" s="2091"/>
      <c r="R858" s="2091"/>
      <c r="S858" s="2091"/>
      <c r="T858" s="2091"/>
      <c r="U858" s="2091"/>
      <c r="V858" s="2091"/>
      <c r="W858" s="2091"/>
      <c r="X858" s="2091"/>
      <c r="Y858" s="2091"/>
      <c r="Z858" s="2091"/>
      <c r="AA858" s="2091"/>
      <c r="AB858" s="2091"/>
      <c r="AC858" s="2091"/>
    </row>
    <row r="859" spans="1:30">
      <c r="D859" s="55"/>
      <c r="E859" s="2579"/>
      <c r="F859" s="2579"/>
      <c r="G859" s="2579"/>
      <c r="H859" s="2579"/>
      <c r="I859" s="2579"/>
      <c r="J859" s="2579"/>
      <c r="K859" s="2579"/>
      <c r="L859" s="2579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  <c r="AA859" s="55"/>
      <c r="AB859" s="55"/>
      <c r="AC859" s="62"/>
    </row>
    <row r="860" spans="1:30">
      <c r="D860" s="55"/>
      <c r="E860" s="2091"/>
      <c r="F860" s="2091"/>
      <c r="G860" s="2091"/>
      <c r="H860" s="2091"/>
      <c r="I860" s="2091"/>
      <c r="J860" s="2091"/>
      <c r="K860" s="2091"/>
      <c r="L860" s="2091"/>
      <c r="M860" s="2091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  <c r="AA860" s="55"/>
      <c r="AB860" s="55"/>
      <c r="AC860" s="62"/>
    </row>
    <row r="861" spans="1:30" ht="15.75">
      <c r="D861" s="55"/>
      <c r="E861" s="2580"/>
      <c r="F861" s="2580"/>
      <c r="G861" s="2580"/>
      <c r="H861" s="2580"/>
      <c r="I861" s="2580"/>
      <c r="J861" s="2580"/>
      <c r="K861" s="2580"/>
      <c r="L861" s="2580"/>
      <c r="M861" s="2091"/>
      <c r="N861" s="2091"/>
      <c r="O861" s="2091"/>
      <c r="P861" s="2091"/>
      <c r="Q861" s="2091"/>
      <c r="R861" s="2091"/>
      <c r="S861" s="2091"/>
      <c r="T861" s="2091"/>
      <c r="U861" s="2091"/>
      <c r="V861" s="2091"/>
      <c r="W861" s="2091"/>
      <c r="X861" s="2091"/>
      <c r="Y861" s="2091"/>
      <c r="Z861" s="2091"/>
      <c r="AA861" s="2091"/>
      <c r="AB861" s="2091"/>
      <c r="AC861" s="62"/>
    </row>
    <row r="862" spans="1:30">
      <c r="D862" s="55"/>
      <c r="E862" s="2091"/>
      <c r="F862" s="2091"/>
      <c r="G862" s="2091"/>
      <c r="H862" s="2091"/>
      <c r="I862" s="2091"/>
      <c r="J862" s="2091"/>
      <c r="K862" s="2091"/>
      <c r="L862" s="2091"/>
      <c r="M862" s="2091"/>
      <c r="N862" s="2091"/>
      <c r="O862" s="2091"/>
      <c r="P862" s="2091"/>
      <c r="Q862" s="2091"/>
      <c r="R862" s="2091"/>
      <c r="S862" s="2091"/>
      <c r="T862" s="2091"/>
      <c r="U862" s="2091"/>
      <c r="V862" s="2091"/>
      <c r="W862" s="2091"/>
      <c r="X862" s="2091"/>
      <c r="Y862" s="2091"/>
      <c r="Z862" s="2091"/>
      <c r="AA862" s="2091"/>
      <c r="AB862" s="2091"/>
      <c r="AC862" s="62"/>
    </row>
    <row r="863" spans="1:30"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  <c r="AA863" s="55"/>
      <c r="AB863" s="55"/>
      <c r="AC863" s="62"/>
    </row>
    <row r="864" spans="1:30">
      <c r="D864" s="55"/>
      <c r="E864" s="2091"/>
      <c r="F864" s="2091"/>
      <c r="G864" s="2091"/>
      <c r="H864" s="2091"/>
      <c r="I864" s="2091"/>
      <c r="J864" s="2091"/>
      <c r="K864" s="2091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  <c r="AA864" s="55"/>
      <c r="AB864" s="55"/>
      <c r="AC864" s="62"/>
    </row>
    <row r="865" spans="4:29"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  <c r="AA865" s="55"/>
      <c r="AB865" s="55"/>
      <c r="AC865" s="62"/>
    </row>
    <row r="866" spans="4:29"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  <c r="AA866" s="55"/>
      <c r="AB866" s="55"/>
      <c r="AC866" s="62"/>
    </row>
    <row r="867" spans="4:29"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  <c r="AA867" s="55"/>
      <c r="AB867" s="55"/>
      <c r="AC867" s="62"/>
    </row>
    <row r="868" spans="4:29"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  <c r="AA868" s="55"/>
      <c r="AB868" s="55"/>
      <c r="AC868" s="62"/>
    </row>
    <row r="869" spans="4:29"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  <c r="AA869" s="55"/>
      <c r="AB869" s="55"/>
      <c r="AC869" s="62"/>
    </row>
    <row r="870" spans="4:29"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  <c r="AA870" s="55"/>
      <c r="AB870" s="55"/>
      <c r="AC870" s="62"/>
    </row>
    <row r="871" spans="4:29"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  <c r="AA871" s="55"/>
      <c r="AB871" s="55"/>
      <c r="AC871" s="62"/>
    </row>
    <row r="872" spans="4:29"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  <c r="AA872" s="55"/>
      <c r="AB872" s="55"/>
      <c r="AC872" s="62"/>
    </row>
    <row r="873" spans="4:29"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  <c r="AA873" s="55"/>
      <c r="AB873" s="55"/>
      <c r="AC873" s="62"/>
    </row>
    <row r="874" spans="4:29"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  <c r="AA874" s="55"/>
      <c r="AB874" s="55"/>
      <c r="AC874" s="62"/>
    </row>
    <row r="875" spans="4:29"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  <c r="AA875" s="55"/>
      <c r="AB875" s="55"/>
      <c r="AC875" s="62"/>
    </row>
    <row r="876" spans="4:29"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  <c r="AA876" s="55"/>
      <c r="AB876" s="55"/>
      <c r="AC876" s="62"/>
    </row>
    <row r="877" spans="4:29"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  <c r="AA877" s="55"/>
      <c r="AB877" s="55"/>
      <c r="AC877" s="62"/>
    </row>
    <row r="878" spans="4:29"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  <c r="AA878" s="55"/>
      <c r="AB878" s="55"/>
      <c r="AC878" s="62"/>
    </row>
    <row r="879" spans="4:29"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  <c r="AA879" s="55"/>
      <c r="AB879" s="55"/>
      <c r="AC879" s="62"/>
    </row>
    <row r="880" spans="4:29"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  <c r="AA880" s="55"/>
      <c r="AB880" s="55"/>
      <c r="AC880" s="62"/>
    </row>
    <row r="881" spans="4:29"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5"/>
      <c r="AC881" s="62"/>
    </row>
    <row r="882" spans="4:29"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  <c r="AA882" s="55"/>
      <c r="AB882" s="55"/>
      <c r="AC882" s="62"/>
    </row>
    <row r="883" spans="4:29"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  <c r="AA883" s="55"/>
      <c r="AB883" s="55"/>
      <c r="AC883" s="62"/>
    </row>
    <row r="884" spans="4:29"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  <c r="AA884" s="55"/>
      <c r="AB884" s="55"/>
      <c r="AC884" s="62"/>
    </row>
    <row r="885" spans="4:29"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  <c r="AA885" s="55"/>
      <c r="AB885" s="55"/>
      <c r="AC885" s="62"/>
    </row>
    <row r="886" spans="4:29"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  <c r="AA886" s="55"/>
      <c r="AB886" s="55"/>
      <c r="AC886" s="62"/>
    </row>
    <row r="887" spans="4:29"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  <c r="AA887" s="55"/>
      <c r="AB887" s="55"/>
      <c r="AC887" s="62"/>
    </row>
    <row r="888" spans="4:29"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  <c r="AA888" s="55"/>
      <c r="AB888" s="55"/>
      <c r="AC888" s="62"/>
    </row>
    <row r="889" spans="4:29"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  <c r="AA889" s="55"/>
      <c r="AB889" s="55"/>
      <c r="AC889" s="62"/>
    </row>
    <row r="890" spans="4:29"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5"/>
      <c r="AC890" s="62"/>
    </row>
    <row r="891" spans="4:29"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  <c r="AA891" s="55"/>
      <c r="AB891" s="55"/>
      <c r="AC891" s="62"/>
    </row>
    <row r="892" spans="4:29"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  <c r="AA892" s="55"/>
      <c r="AB892" s="55"/>
      <c r="AC892" s="62"/>
    </row>
    <row r="893" spans="4:29"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  <c r="AA893" s="55"/>
      <c r="AB893" s="55"/>
      <c r="AC893" s="62"/>
    </row>
    <row r="894" spans="4:29"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  <c r="AA894" s="55"/>
      <c r="AB894" s="55"/>
      <c r="AC894" s="62"/>
    </row>
    <row r="895" spans="4:29"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  <c r="AA895" s="55"/>
      <c r="AB895" s="55"/>
      <c r="AC895" s="62"/>
    </row>
    <row r="896" spans="4:29"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62"/>
    </row>
    <row r="897" spans="4:29"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55"/>
      <c r="AC897" s="62"/>
    </row>
    <row r="898" spans="4:29"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  <c r="AA898" s="55"/>
      <c r="AB898" s="55"/>
      <c r="AC898" s="62"/>
    </row>
    <row r="899" spans="4:29"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  <c r="AA899" s="55"/>
      <c r="AB899" s="55"/>
      <c r="AC899" s="62"/>
    </row>
    <row r="900" spans="4:29"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62"/>
    </row>
    <row r="901" spans="4:29"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  <c r="AA901" s="55"/>
      <c r="AB901" s="55"/>
      <c r="AC901" s="62"/>
    </row>
    <row r="902" spans="4:29"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  <c r="AA902" s="55"/>
      <c r="AB902" s="55"/>
      <c r="AC902" s="62"/>
    </row>
    <row r="903" spans="4:29"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  <c r="AA903" s="55"/>
      <c r="AB903" s="55"/>
      <c r="AC903" s="62"/>
    </row>
    <row r="904" spans="4:29"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62"/>
    </row>
    <row r="905" spans="4:29"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  <c r="AA905" s="55"/>
      <c r="AB905" s="55"/>
      <c r="AC905" s="62"/>
    </row>
    <row r="906" spans="4:29"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  <c r="AA906" s="55"/>
      <c r="AB906" s="55"/>
      <c r="AC906" s="62"/>
    </row>
    <row r="907" spans="4:29"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  <c r="AA907" s="55"/>
      <c r="AB907" s="55"/>
      <c r="AC907" s="62"/>
    </row>
    <row r="908" spans="4:29"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62"/>
    </row>
    <row r="909" spans="4:29"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  <c r="AA909" s="55"/>
      <c r="AB909" s="55"/>
      <c r="AC909" s="62"/>
    </row>
    <row r="910" spans="4:29"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  <c r="AA910" s="55"/>
      <c r="AB910" s="55"/>
      <c r="AC910" s="62"/>
    </row>
    <row r="911" spans="4:29"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  <c r="AA911" s="55"/>
      <c r="AB911" s="55"/>
      <c r="AC911" s="62"/>
    </row>
    <row r="912" spans="4:29"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62"/>
    </row>
    <row r="913" spans="4:29"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  <c r="AA913" s="55"/>
      <c r="AB913" s="55"/>
      <c r="AC913" s="62"/>
    </row>
    <row r="914" spans="4:29"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  <c r="AA914" s="55"/>
      <c r="AB914" s="55"/>
      <c r="AC914" s="62"/>
    </row>
    <row r="915" spans="4:29"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  <c r="AA915" s="55"/>
      <c r="AB915" s="55"/>
      <c r="AC915" s="62"/>
    </row>
    <row r="916" spans="4:29"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  <c r="AA916" s="55"/>
      <c r="AB916" s="55"/>
      <c r="AC916" s="62"/>
    </row>
    <row r="917" spans="4:29"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  <c r="AA917" s="55"/>
      <c r="AB917" s="55"/>
      <c r="AC917" s="62"/>
    </row>
    <row r="918" spans="4:29"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  <c r="AA918" s="55"/>
      <c r="AB918" s="55"/>
      <c r="AC918" s="62"/>
    </row>
    <row r="919" spans="4:29"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  <c r="AA919" s="55"/>
      <c r="AB919" s="55"/>
      <c r="AC919" s="62"/>
    </row>
    <row r="920" spans="4:29"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  <c r="AA920" s="55"/>
      <c r="AB920" s="55"/>
      <c r="AC920" s="62"/>
    </row>
    <row r="921" spans="4:29"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  <c r="AA921" s="55"/>
      <c r="AB921" s="55"/>
      <c r="AC921" s="62"/>
    </row>
    <row r="922" spans="4:29"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  <c r="AA922" s="55"/>
      <c r="AB922" s="55"/>
      <c r="AC922" s="62"/>
    </row>
    <row r="923" spans="4:29"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  <c r="AA923" s="55"/>
      <c r="AB923" s="55"/>
      <c r="AC923" s="62"/>
    </row>
    <row r="924" spans="4:29"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  <c r="AA924" s="55"/>
      <c r="AB924" s="55"/>
      <c r="AC924" s="62"/>
    </row>
    <row r="925" spans="4:29"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  <c r="AA925" s="55"/>
      <c r="AB925" s="55"/>
      <c r="AC925" s="62"/>
    </row>
    <row r="926" spans="4:29"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  <c r="AA926" s="55"/>
      <c r="AB926" s="55"/>
      <c r="AC926" s="62"/>
    </row>
    <row r="927" spans="4:29"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  <c r="AA927" s="55"/>
      <c r="AB927" s="55"/>
      <c r="AC927" s="62"/>
    </row>
    <row r="928" spans="4:29"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  <c r="AA928" s="55"/>
      <c r="AB928" s="55"/>
      <c r="AC928" s="62"/>
    </row>
    <row r="929" spans="4:29"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  <c r="AA929" s="55"/>
      <c r="AB929" s="55"/>
      <c r="AC929" s="62"/>
    </row>
    <row r="930" spans="4:29"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  <c r="AA930" s="55"/>
      <c r="AB930" s="55"/>
      <c r="AC930" s="62"/>
    </row>
    <row r="931" spans="4:29"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  <c r="AA931" s="55"/>
      <c r="AB931" s="55"/>
      <c r="AC931" s="62"/>
    </row>
    <row r="932" spans="4:29"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  <c r="AA932" s="55"/>
      <c r="AB932" s="55"/>
      <c r="AC932" s="62"/>
    </row>
    <row r="933" spans="4:29"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62"/>
    </row>
    <row r="934" spans="4:29"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  <c r="AA934" s="55"/>
      <c r="AB934" s="55"/>
      <c r="AC934" s="62"/>
    </row>
    <row r="935" spans="4:29"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  <c r="AA935" s="55"/>
      <c r="AB935" s="55"/>
      <c r="AC935" s="62"/>
    </row>
    <row r="936" spans="4:29"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  <c r="AA936" s="55"/>
      <c r="AB936" s="55"/>
      <c r="AC936" s="62"/>
    </row>
    <row r="937" spans="4:29"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62"/>
    </row>
    <row r="938" spans="4:29"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  <c r="AA938" s="55"/>
      <c r="AB938" s="55"/>
      <c r="AC938" s="62"/>
    </row>
    <row r="939" spans="4:29"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  <c r="AA939" s="55"/>
      <c r="AB939" s="55"/>
      <c r="AC939" s="62"/>
    </row>
    <row r="940" spans="4:29"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  <c r="AA940" s="55"/>
      <c r="AB940" s="55"/>
      <c r="AC940" s="62"/>
    </row>
    <row r="941" spans="4:29"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  <c r="AA941" s="55"/>
      <c r="AB941" s="55"/>
      <c r="AC941" s="62"/>
    </row>
    <row r="942" spans="4:29"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  <c r="AA942" s="55"/>
      <c r="AB942" s="55"/>
      <c r="AC942" s="62"/>
    </row>
    <row r="943" spans="4:29"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  <c r="AA943" s="55"/>
      <c r="AB943" s="55"/>
      <c r="AC943" s="62"/>
    </row>
    <row r="944" spans="4:29"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  <c r="AA944" s="55"/>
      <c r="AB944" s="55"/>
      <c r="AC944" s="62"/>
    </row>
    <row r="945" spans="4:29"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  <c r="AA945" s="55"/>
      <c r="AB945" s="55"/>
      <c r="AC945" s="62"/>
    </row>
    <row r="946" spans="4:29"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  <c r="AA946" s="55"/>
      <c r="AB946" s="55"/>
      <c r="AC946" s="62"/>
    </row>
    <row r="947" spans="4:29"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  <c r="AA947" s="55"/>
      <c r="AB947" s="55"/>
      <c r="AC947" s="62"/>
    </row>
    <row r="948" spans="4:29"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  <c r="AA948" s="55"/>
      <c r="AB948" s="55"/>
      <c r="AC948" s="62"/>
    </row>
    <row r="949" spans="4:29"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  <c r="AA949" s="55"/>
      <c r="AB949" s="55"/>
      <c r="AC949" s="62"/>
    </row>
    <row r="950" spans="4:29"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  <c r="AA950" s="55"/>
      <c r="AB950" s="55"/>
      <c r="AC950" s="62"/>
    </row>
    <row r="951" spans="4:29"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  <c r="AA951" s="55"/>
      <c r="AB951" s="55"/>
      <c r="AC951" s="62"/>
    </row>
    <row r="952" spans="4:29"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  <c r="AA952" s="55"/>
      <c r="AB952" s="55"/>
      <c r="AC952" s="62"/>
    </row>
    <row r="953" spans="4:29"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  <c r="AA953" s="55"/>
      <c r="AB953" s="55"/>
      <c r="AC953" s="62"/>
    </row>
    <row r="954" spans="4:29"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  <c r="AA954" s="55"/>
      <c r="AB954" s="55"/>
      <c r="AC954" s="62"/>
    </row>
    <row r="955" spans="4:29"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  <c r="AA955" s="55"/>
      <c r="AB955" s="55"/>
      <c r="AC955" s="62"/>
    </row>
    <row r="956" spans="4:29"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  <c r="AA956" s="55"/>
      <c r="AB956" s="55"/>
      <c r="AC956" s="62"/>
    </row>
    <row r="957" spans="4:29"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  <c r="AA957" s="55"/>
      <c r="AB957" s="55"/>
      <c r="AC957" s="62"/>
    </row>
    <row r="958" spans="4:29"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  <c r="AA958" s="55"/>
      <c r="AB958" s="55"/>
      <c r="AC958" s="62"/>
    </row>
    <row r="959" spans="4:29"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  <c r="AA959" s="55"/>
      <c r="AB959" s="55"/>
      <c r="AC959" s="62"/>
    </row>
    <row r="960" spans="4:29"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  <c r="AA960" s="55"/>
      <c r="AB960" s="55"/>
      <c r="AC960" s="62"/>
    </row>
    <row r="961" spans="4:29"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  <c r="AA961" s="55"/>
      <c r="AB961" s="55"/>
      <c r="AC961" s="62"/>
    </row>
    <row r="962" spans="4:29"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  <c r="AA962" s="55"/>
      <c r="AB962" s="55"/>
      <c r="AC962" s="62"/>
    </row>
    <row r="963" spans="4:29"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  <c r="AA963" s="55"/>
      <c r="AB963" s="55"/>
      <c r="AC963" s="62"/>
    </row>
    <row r="964" spans="4:29"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  <c r="AA964" s="55"/>
      <c r="AB964" s="55"/>
      <c r="AC964" s="62"/>
    </row>
    <row r="965" spans="4:29"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  <c r="AA965" s="55"/>
      <c r="AB965" s="55"/>
      <c r="AC965" s="62"/>
    </row>
    <row r="966" spans="4:29"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  <c r="AA966" s="55"/>
      <c r="AB966" s="55"/>
      <c r="AC966" s="62"/>
    </row>
    <row r="967" spans="4:29"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  <c r="AA967" s="55"/>
      <c r="AB967" s="55"/>
      <c r="AC967" s="62"/>
    </row>
    <row r="968" spans="4:29"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  <c r="AA968" s="55"/>
      <c r="AB968" s="55"/>
      <c r="AC968" s="62"/>
    </row>
    <row r="969" spans="4:29"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  <c r="AA969" s="55"/>
      <c r="AB969" s="55"/>
      <c r="AC969" s="62"/>
    </row>
    <row r="970" spans="4:29"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  <c r="AA970" s="55"/>
      <c r="AB970" s="55"/>
      <c r="AC970" s="62"/>
    </row>
    <row r="971" spans="4:29"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  <c r="AA971" s="55"/>
      <c r="AB971" s="55"/>
      <c r="AC971" s="62"/>
    </row>
    <row r="972" spans="4:29"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  <c r="AA972" s="55"/>
      <c r="AB972" s="55"/>
      <c r="AC972" s="62"/>
    </row>
    <row r="973" spans="4:29"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  <c r="AA973" s="55"/>
      <c r="AB973" s="55"/>
      <c r="AC973" s="62"/>
    </row>
    <row r="974" spans="4:29"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  <c r="AA974" s="55"/>
      <c r="AB974" s="55"/>
      <c r="AC974" s="62"/>
    </row>
    <row r="975" spans="4:29"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  <c r="AA975" s="55"/>
      <c r="AB975" s="55"/>
      <c r="AC975" s="62"/>
    </row>
    <row r="976" spans="4:29"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  <c r="AA976" s="55"/>
      <c r="AB976" s="55"/>
      <c r="AC976" s="62"/>
    </row>
    <row r="977" spans="4:29"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  <c r="AA977" s="55"/>
      <c r="AB977" s="55"/>
      <c r="AC977" s="62"/>
    </row>
    <row r="978" spans="4:29"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  <c r="AA978" s="55"/>
      <c r="AB978" s="55"/>
      <c r="AC978" s="62"/>
    </row>
    <row r="979" spans="4:29"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  <c r="AA979" s="55"/>
      <c r="AB979" s="55"/>
      <c r="AC979" s="62"/>
    </row>
    <row r="980" spans="4:29"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  <c r="AA980" s="55"/>
      <c r="AB980" s="55"/>
      <c r="AC980" s="62"/>
    </row>
    <row r="981" spans="4:29"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  <c r="AA981" s="55"/>
      <c r="AB981" s="55"/>
      <c r="AC981" s="62"/>
    </row>
    <row r="982" spans="4:29"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  <c r="AA982" s="55"/>
      <c r="AB982" s="55"/>
      <c r="AC982" s="62"/>
    </row>
    <row r="983" spans="4:29"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  <c r="AA983" s="55"/>
      <c r="AB983" s="55"/>
      <c r="AC983" s="62"/>
    </row>
    <row r="984" spans="4:29"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5"/>
      <c r="AC984" s="62"/>
    </row>
    <row r="985" spans="4:29"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  <c r="AA985" s="55"/>
      <c r="AB985" s="55"/>
      <c r="AC985" s="62"/>
    </row>
    <row r="986" spans="4:29"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  <c r="AA986" s="55"/>
      <c r="AB986" s="55"/>
      <c r="AC986" s="62"/>
    </row>
    <row r="987" spans="4:29"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  <c r="AA987" s="55"/>
      <c r="AB987" s="55"/>
      <c r="AC987" s="62"/>
    </row>
    <row r="988" spans="4:29"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  <c r="AA988" s="55"/>
      <c r="AB988" s="55"/>
      <c r="AC988" s="62"/>
    </row>
    <row r="989" spans="4:29"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  <c r="AA989" s="55"/>
      <c r="AB989" s="55"/>
      <c r="AC989" s="62"/>
    </row>
    <row r="990" spans="4:29"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  <c r="AA990" s="55"/>
      <c r="AB990" s="55"/>
      <c r="AC990" s="62"/>
    </row>
    <row r="991" spans="4:29"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  <c r="AA991" s="55"/>
      <c r="AB991" s="55"/>
      <c r="AC991" s="62"/>
    </row>
    <row r="992" spans="4:29"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  <c r="AA992" s="55"/>
      <c r="AB992" s="55"/>
      <c r="AC992" s="62"/>
    </row>
    <row r="993" spans="4:29"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  <c r="AA993" s="55"/>
      <c r="AB993" s="55"/>
      <c r="AC993" s="62"/>
    </row>
    <row r="994" spans="4:29"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  <c r="AA994" s="55"/>
      <c r="AB994" s="55"/>
      <c r="AC994" s="62"/>
    </row>
    <row r="995" spans="4:29"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  <c r="AA995" s="55"/>
      <c r="AB995" s="55"/>
      <c r="AC995" s="62"/>
    </row>
    <row r="996" spans="4:29"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  <c r="AA996" s="55"/>
      <c r="AB996" s="55"/>
      <c r="AC996" s="62"/>
    </row>
    <row r="997" spans="4:29"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  <c r="AA997" s="55"/>
      <c r="AB997" s="55"/>
      <c r="AC997" s="62"/>
    </row>
    <row r="998" spans="4:29"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  <c r="AA998" s="55"/>
      <c r="AB998" s="55"/>
      <c r="AC998" s="62"/>
    </row>
    <row r="999" spans="4:29"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  <c r="AA999" s="55"/>
      <c r="AB999" s="55"/>
      <c r="AC999" s="62"/>
    </row>
    <row r="1000" spans="4:29"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  <c r="AA1000" s="55"/>
      <c r="AB1000" s="55"/>
      <c r="AC1000" s="62"/>
    </row>
    <row r="1001" spans="4:29"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  <c r="AA1001" s="55"/>
      <c r="AB1001" s="55"/>
      <c r="AC1001" s="62"/>
    </row>
    <row r="1002" spans="4:29"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  <c r="T1002" s="55"/>
      <c r="U1002" s="55"/>
      <c r="V1002" s="55"/>
      <c r="W1002" s="55"/>
      <c r="X1002" s="55"/>
      <c r="Y1002" s="55"/>
      <c r="Z1002" s="55"/>
      <c r="AA1002" s="55"/>
      <c r="AB1002" s="55"/>
      <c r="AC1002" s="62"/>
    </row>
    <row r="1003" spans="4:29"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/>
      <c r="T1003" s="55"/>
      <c r="U1003" s="55"/>
      <c r="V1003" s="55"/>
      <c r="W1003" s="55"/>
      <c r="X1003" s="55"/>
      <c r="Y1003" s="55"/>
      <c r="Z1003" s="55"/>
      <c r="AA1003" s="55"/>
      <c r="AB1003" s="55"/>
      <c r="AC1003" s="62"/>
    </row>
    <row r="1004" spans="4:29"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  <c r="T1004" s="55"/>
      <c r="U1004" s="55"/>
      <c r="V1004" s="55"/>
      <c r="W1004" s="55"/>
      <c r="X1004" s="55"/>
      <c r="Y1004" s="55"/>
      <c r="Z1004" s="55"/>
      <c r="AA1004" s="55"/>
      <c r="AB1004" s="55"/>
      <c r="AC1004" s="62"/>
    </row>
    <row r="1005" spans="4:29"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/>
      <c r="T1005" s="55"/>
      <c r="U1005" s="55"/>
      <c r="V1005" s="55"/>
      <c r="W1005" s="55"/>
      <c r="X1005" s="55"/>
      <c r="Y1005" s="55"/>
      <c r="Z1005" s="55"/>
      <c r="AA1005" s="55"/>
      <c r="AB1005" s="55"/>
      <c r="AC1005" s="62"/>
    </row>
    <row r="1006" spans="4:29"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55"/>
      <c r="Q1006" s="55"/>
      <c r="R1006" s="55"/>
      <c r="S1006" s="55"/>
      <c r="T1006" s="55"/>
      <c r="U1006" s="55"/>
      <c r="V1006" s="55"/>
      <c r="W1006" s="55"/>
      <c r="X1006" s="55"/>
      <c r="Y1006" s="55"/>
      <c r="Z1006" s="55"/>
      <c r="AA1006" s="55"/>
      <c r="AB1006" s="55"/>
      <c r="AC1006" s="62"/>
    </row>
    <row r="1007" spans="4:29"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/>
      <c r="T1007" s="55"/>
      <c r="U1007" s="55"/>
      <c r="V1007" s="55"/>
      <c r="W1007" s="55"/>
      <c r="X1007" s="55"/>
      <c r="Y1007" s="55"/>
      <c r="Z1007" s="55"/>
      <c r="AA1007" s="55"/>
      <c r="AB1007" s="55"/>
      <c r="AC1007" s="62"/>
    </row>
    <row r="1008" spans="4:29"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/>
      <c r="T1008" s="55"/>
      <c r="U1008" s="55"/>
      <c r="V1008" s="55"/>
      <c r="W1008" s="55"/>
      <c r="X1008" s="55"/>
      <c r="Y1008" s="55"/>
      <c r="Z1008" s="55"/>
      <c r="AA1008" s="55"/>
      <c r="AB1008" s="55"/>
      <c r="AC1008" s="62"/>
    </row>
    <row r="1009" spans="4:29"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5"/>
      <c r="S1009" s="55"/>
      <c r="T1009" s="55"/>
      <c r="U1009" s="55"/>
      <c r="V1009" s="55"/>
      <c r="W1009" s="55"/>
      <c r="X1009" s="55"/>
      <c r="Y1009" s="55"/>
      <c r="Z1009" s="55"/>
      <c r="AA1009" s="55"/>
      <c r="AB1009" s="55"/>
      <c r="AC1009" s="62"/>
    </row>
    <row r="1010" spans="4:29"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/>
      <c r="T1010" s="55"/>
      <c r="U1010" s="55"/>
      <c r="V1010" s="55"/>
      <c r="W1010" s="55"/>
      <c r="X1010" s="55"/>
      <c r="Y1010" s="55"/>
      <c r="Z1010" s="55"/>
      <c r="AA1010" s="55"/>
      <c r="AB1010" s="55"/>
      <c r="AC1010" s="62"/>
    </row>
    <row r="1011" spans="4:29"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  <c r="T1011" s="55"/>
      <c r="U1011" s="55"/>
      <c r="V1011" s="55"/>
      <c r="W1011" s="55"/>
      <c r="X1011" s="55"/>
      <c r="Y1011" s="55"/>
      <c r="Z1011" s="55"/>
      <c r="AA1011" s="55"/>
      <c r="AB1011" s="55"/>
      <c r="AC1011" s="62"/>
    </row>
    <row r="1012" spans="4:29"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  <c r="T1012" s="55"/>
      <c r="U1012" s="55"/>
      <c r="V1012" s="55"/>
      <c r="W1012" s="55"/>
      <c r="X1012" s="55"/>
      <c r="Y1012" s="55"/>
      <c r="Z1012" s="55"/>
      <c r="AA1012" s="55"/>
      <c r="AB1012" s="55"/>
      <c r="AC1012" s="62"/>
    </row>
    <row r="1013" spans="4:29">
      <c r="D1013" s="55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5"/>
      <c r="S1013" s="55"/>
      <c r="T1013" s="55"/>
      <c r="U1013" s="55"/>
      <c r="V1013" s="55"/>
      <c r="W1013" s="55"/>
      <c r="X1013" s="55"/>
      <c r="Y1013" s="55"/>
      <c r="Z1013" s="55"/>
      <c r="AA1013" s="55"/>
      <c r="AB1013" s="55"/>
      <c r="AC1013" s="62"/>
    </row>
    <row r="1014" spans="4:29">
      <c r="D1014" s="55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  <c r="P1014" s="55"/>
      <c r="Q1014" s="55"/>
      <c r="R1014" s="55"/>
      <c r="S1014" s="55"/>
      <c r="T1014" s="55"/>
      <c r="U1014" s="55"/>
      <c r="V1014" s="55"/>
      <c r="W1014" s="55"/>
      <c r="X1014" s="55"/>
      <c r="Y1014" s="55"/>
      <c r="Z1014" s="55"/>
      <c r="AA1014" s="55"/>
      <c r="AB1014" s="55"/>
      <c r="AC1014" s="62"/>
    </row>
    <row r="1015" spans="4:29"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5"/>
      <c r="T1015" s="55"/>
      <c r="U1015" s="55"/>
      <c r="V1015" s="55"/>
      <c r="W1015" s="55"/>
      <c r="X1015" s="55"/>
      <c r="Y1015" s="55"/>
      <c r="Z1015" s="55"/>
      <c r="AA1015" s="55"/>
      <c r="AB1015" s="55"/>
      <c r="AC1015" s="62"/>
    </row>
    <row r="1016" spans="4:29">
      <c r="D1016" s="55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/>
      <c r="T1016" s="55"/>
      <c r="U1016" s="55"/>
      <c r="V1016" s="55"/>
      <c r="W1016" s="55"/>
      <c r="X1016" s="55"/>
      <c r="Y1016" s="55"/>
      <c r="Z1016" s="55"/>
      <c r="AA1016" s="55"/>
      <c r="AB1016" s="55"/>
      <c r="AC1016" s="62"/>
    </row>
    <row r="1017" spans="4:29">
      <c r="D1017" s="55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  <c r="S1017" s="55"/>
      <c r="T1017" s="55"/>
      <c r="U1017" s="55"/>
      <c r="V1017" s="55"/>
      <c r="W1017" s="55"/>
      <c r="X1017" s="55"/>
      <c r="Y1017" s="55"/>
      <c r="Z1017" s="55"/>
      <c r="AA1017" s="55"/>
      <c r="AB1017" s="55"/>
      <c r="AC1017" s="62"/>
    </row>
    <row r="1018" spans="4:29"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/>
      <c r="T1018" s="55"/>
      <c r="U1018" s="55"/>
      <c r="V1018" s="55"/>
      <c r="W1018" s="55"/>
      <c r="X1018" s="55"/>
      <c r="Y1018" s="55"/>
      <c r="Z1018" s="55"/>
      <c r="AA1018" s="55"/>
      <c r="AB1018" s="55"/>
      <c r="AC1018" s="62"/>
    </row>
    <row r="1019" spans="4:29"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  <c r="T1019" s="55"/>
      <c r="U1019" s="55"/>
      <c r="V1019" s="55"/>
      <c r="W1019" s="55"/>
      <c r="X1019" s="55"/>
      <c r="Y1019" s="55"/>
      <c r="Z1019" s="55"/>
      <c r="AA1019" s="55"/>
      <c r="AB1019" s="55"/>
      <c r="AC1019" s="62"/>
    </row>
    <row r="1020" spans="4:29">
      <c r="D1020" s="55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/>
      <c r="T1020" s="55"/>
      <c r="U1020" s="55"/>
      <c r="V1020" s="55"/>
      <c r="W1020" s="55"/>
      <c r="X1020" s="55"/>
      <c r="Y1020" s="55"/>
      <c r="Z1020" s="55"/>
      <c r="AA1020" s="55"/>
      <c r="AB1020" s="55"/>
      <c r="AC1020" s="62"/>
    </row>
    <row r="1021" spans="4:29"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/>
      <c r="T1021" s="55"/>
      <c r="U1021" s="55"/>
      <c r="V1021" s="55"/>
      <c r="W1021" s="55"/>
      <c r="X1021" s="55"/>
      <c r="Y1021" s="55"/>
      <c r="Z1021" s="55"/>
      <c r="AA1021" s="55"/>
      <c r="AB1021" s="55"/>
      <c r="AC1021" s="62"/>
    </row>
    <row r="1022" spans="4:29">
      <c r="D1022" s="55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  <c r="P1022" s="55"/>
      <c r="Q1022" s="55"/>
      <c r="R1022" s="55"/>
      <c r="S1022" s="55"/>
      <c r="T1022" s="55"/>
      <c r="U1022" s="55"/>
      <c r="V1022" s="55"/>
      <c r="W1022" s="55"/>
      <c r="X1022" s="55"/>
      <c r="Y1022" s="55"/>
      <c r="Z1022" s="55"/>
      <c r="AA1022" s="55"/>
      <c r="AB1022" s="55"/>
      <c r="AC1022" s="62"/>
    </row>
    <row r="1023" spans="4:29"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5"/>
      <c r="T1023" s="55"/>
      <c r="U1023" s="55"/>
      <c r="V1023" s="55"/>
      <c r="W1023" s="55"/>
      <c r="X1023" s="55"/>
      <c r="Y1023" s="55"/>
      <c r="Z1023" s="55"/>
      <c r="AA1023" s="55"/>
      <c r="AB1023" s="55"/>
      <c r="AC1023" s="62"/>
    </row>
    <row r="1024" spans="4:29">
      <c r="D1024" s="55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5"/>
      <c r="S1024" s="55"/>
      <c r="T1024" s="55"/>
      <c r="U1024" s="55"/>
      <c r="V1024" s="55"/>
      <c r="W1024" s="55"/>
      <c r="X1024" s="55"/>
      <c r="Y1024" s="55"/>
      <c r="Z1024" s="55"/>
      <c r="AA1024" s="55"/>
      <c r="AB1024" s="55"/>
      <c r="AC1024" s="62"/>
    </row>
    <row r="1025" spans="4:29">
      <c r="D1025" s="55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55"/>
      <c r="S1025" s="55"/>
      <c r="T1025" s="55"/>
      <c r="U1025" s="55"/>
      <c r="V1025" s="55"/>
      <c r="W1025" s="55"/>
      <c r="X1025" s="55"/>
      <c r="Y1025" s="55"/>
      <c r="Z1025" s="55"/>
      <c r="AA1025" s="55"/>
      <c r="AB1025" s="55"/>
      <c r="AC1025" s="62"/>
    </row>
    <row r="1026" spans="4:29">
      <c r="D1026" s="55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  <c r="P1026" s="55"/>
      <c r="Q1026" s="55"/>
      <c r="R1026" s="55"/>
      <c r="S1026" s="55"/>
      <c r="T1026" s="55"/>
      <c r="U1026" s="55"/>
      <c r="V1026" s="55"/>
      <c r="W1026" s="55"/>
      <c r="X1026" s="55"/>
      <c r="Y1026" s="55"/>
      <c r="Z1026" s="55"/>
      <c r="AA1026" s="55"/>
      <c r="AB1026" s="55"/>
      <c r="AC1026" s="62"/>
    </row>
    <row r="1027" spans="4:29">
      <c r="D1027" s="55"/>
      <c r="E1027" s="55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5"/>
      <c r="S1027" s="55"/>
      <c r="T1027" s="55"/>
      <c r="U1027" s="55"/>
      <c r="V1027" s="55"/>
      <c r="W1027" s="55"/>
      <c r="X1027" s="55"/>
      <c r="Y1027" s="55"/>
      <c r="Z1027" s="55"/>
      <c r="AA1027" s="55"/>
      <c r="AB1027" s="55"/>
      <c r="AC1027" s="62"/>
    </row>
    <row r="1028" spans="4:29">
      <c r="D1028" s="55"/>
      <c r="E1028" s="55"/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  <c r="P1028" s="55"/>
      <c r="Q1028" s="55"/>
      <c r="R1028" s="55"/>
      <c r="S1028" s="55"/>
      <c r="T1028" s="55"/>
      <c r="U1028" s="55"/>
      <c r="V1028" s="55"/>
      <c r="W1028" s="55"/>
      <c r="X1028" s="55"/>
      <c r="Y1028" s="55"/>
      <c r="Z1028" s="55"/>
      <c r="AA1028" s="55"/>
      <c r="AB1028" s="55"/>
      <c r="AC1028" s="62"/>
    </row>
    <row r="1029" spans="4:29">
      <c r="D1029" s="55"/>
      <c r="E1029" s="55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  <c r="P1029" s="55"/>
      <c r="Q1029" s="55"/>
      <c r="R1029" s="55"/>
      <c r="S1029" s="55"/>
      <c r="T1029" s="55"/>
      <c r="U1029" s="55"/>
      <c r="V1029" s="55"/>
      <c r="W1029" s="55"/>
      <c r="X1029" s="55"/>
      <c r="Y1029" s="55"/>
      <c r="Z1029" s="55"/>
      <c r="AA1029" s="55"/>
      <c r="AB1029" s="55"/>
      <c r="AC1029" s="62"/>
    </row>
  </sheetData>
  <mergeCells count="341">
    <mergeCell ref="A852:B854"/>
    <mergeCell ref="A849:B851"/>
    <mergeCell ref="A617:B618"/>
    <mergeCell ref="A619:B620"/>
    <mergeCell ref="A593:A597"/>
    <mergeCell ref="B593:B597"/>
    <mergeCell ref="A598:A602"/>
    <mergeCell ref="B598:B602"/>
    <mergeCell ref="A603:A607"/>
    <mergeCell ref="B603:B607"/>
    <mergeCell ref="B834:B838"/>
    <mergeCell ref="B781:B785"/>
    <mergeCell ref="A786:A790"/>
    <mergeCell ref="B786:B790"/>
    <mergeCell ref="A791:A795"/>
    <mergeCell ref="B791:B795"/>
    <mergeCell ref="B819:B823"/>
    <mergeCell ref="A824:A828"/>
    <mergeCell ref="B824:B828"/>
    <mergeCell ref="A819:A823"/>
    <mergeCell ref="A682:A686"/>
    <mergeCell ref="A690:A694"/>
    <mergeCell ref="B690:B694"/>
    <mergeCell ref="A687:A689"/>
    <mergeCell ref="B687:B689"/>
    <mergeCell ref="B682:B686"/>
    <mergeCell ref="A677:A681"/>
    <mergeCell ref="B677:B681"/>
    <mergeCell ref="A518:A523"/>
    <mergeCell ref="B518:B523"/>
    <mergeCell ref="A623:C623"/>
    <mergeCell ref="A669:A671"/>
    <mergeCell ref="A672:A676"/>
    <mergeCell ref="B672:B676"/>
    <mergeCell ref="B669:B671"/>
    <mergeCell ref="A650:A654"/>
    <mergeCell ref="A655:A659"/>
    <mergeCell ref="B650:B654"/>
    <mergeCell ref="B655:B659"/>
    <mergeCell ref="B663:B665"/>
    <mergeCell ref="A666:A668"/>
    <mergeCell ref="B666:B668"/>
    <mergeCell ref="A660:A662"/>
    <mergeCell ref="B660:B662"/>
    <mergeCell ref="A663:A665"/>
    <mergeCell ref="A588:A592"/>
    <mergeCell ref="A608:A612"/>
    <mergeCell ref="B581:B584"/>
    <mergeCell ref="B585:B587"/>
    <mergeCell ref="B588:B592"/>
    <mergeCell ref="B608:B612"/>
    <mergeCell ref="A581:A584"/>
    <mergeCell ref="A585:A587"/>
    <mergeCell ref="A615:B616"/>
    <mergeCell ref="A570:A574"/>
    <mergeCell ref="B570:B574"/>
    <mergeCell ref="A529:A531"/>
    <mergeCell ref="B532:B536"/>
    <mergeCell ref="E551:AB551"/>
    <mergeCell ref="A555:A559"/>
    <mergeCell ref="B555:B559"/>
    <mergeCell ref="A560:A564"/>
    <mergeCell ref="B560:B564"/>
    <mergeCell ref="B537:B541"/>
    <mergeCell ref="A546:B547"/>
    <mergeCell ref="A544:B545"/>
    <mergeCell ref="A552:D552"/>
    <mergeCell ref="A524:A528"/>
    <mergeCell ref="A470:A474"/>
    <mergeCell ref="B485:B489"/>
    <mergeCell ref="A495:A499"/>
    <mergeCell ref="A565:A569"/>
    <mergeCell ref="B565:B569"/>
    <mergeCell ref="B500:B504"/>
    <mergeCell ref="B505:B507"/>
    <mergeCell ref="B529:B531"/>
    <mergeCell ref="B524:B528"/>
    <mergeCell ref="A537:A541"/>
    <mergeCell ref="B495:B499"/>
    <mergeCell ref="A508:A512"/>
    <mergeCell ref="A513:A517"/>
    <mergeCell ref="A532:A536"/>
    <mergeCell ref="A505:A507"/>
    <mergeCell ref="A485:A489"/>
    <mergeCell ref="A490:A494"/>
    <mergeCell ref="A475:A479"/>
    <mergeCell ref="B508:B512"/>
    <mergeCell ref="B513:B517"/>
    <mergeCell ref="B470:B474"/>
    <mergeCell ref="A500:A504"/>
    <mergeCell ref="B490:B494"/>
    <mergeCell ref="B444:B448"/>
    <mergeCell ref="B449:B453"/>
    <mergeCell ref="B454:B458"/>
    <mergeCell ref="A480:A484"/>
    <mergeCell ref="A439:A443"/>
    <mergeCell ref="A444:A448"/>
    <mergeCell ref="A449:A453"/>
    <mergeCell ref="B475:B479"/>
    <mergeCell ref="B480:B484"/>
    <mergeCell ref="A454:A458"/>
    <mergeCell ref="A462:A464"/>
    <mergeCell ref="A465:A469"/>
    <mergeCell ref="A459:A461"/>
    <mergeCell ref="B459:B461"/>
    <mergeCell ref="B462:B464"/>
    <mergeCell ref="B465:B469"/>
    <mergeCell ref="A413:A417"/>
    <mergeCell ref="B413:B417"/>
    <mergeCell ref="A395:B397"/>
    <mergeCell ref="A398:B400"/>
    <mergeCell ref="B423:B427"/>
    <mergeCell ref="A434:A438"/>
    <mergeCell ref="A423:A427"/>
    <mergeCell ref="B434:B438"/>
    <mergeCell ref="B439:B443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27:B327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0:B290"/>
    <mergeCell ref="A292:A295"/>
    <mergeCell ref="B292:B295"/>
    <mergeCell ref="A314:A318"/>
    <mergeCell ref="B314:B318"/>
    <mergeCell ref="A319:B320"/>
    <mergeCell ref="A321:B322"/>
    <mergeCell ref="A283:B285"/>
    <mergeCell ref="B260:B264"/>
    <mergeCell ref="B276:B278"/>
    <mergeCell ref="E226:AB226"/>
    <mergeCell ref="A227:B227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22:AB622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E704:AB704"/>
    <mergeCell ref="A697:B698"/>
    <mergeCell ref="A699:B700"/>
    <mergeCell ref="A701:B702"/>
    <mergeCell ref="A796:A800"/>
    <mergeCell ref="B708:B712"/>
    <mergeCell ref="A713:A717"/>
    <mergeCell ref="B713:B717"/>
    <mergeCell ref="A771:A775"/>
    <mergeCell ref="B766:B770"/>
    <mergeCell ref="A781:A785"/>
    <mergeCell ref="A855:B855"/>
    <mergeCell ref="A842:A846"/>
    <mergeCell ref="B842:B846"/>
    <mergeCell ref="A734:A738"/>
    <mergeCell ref="B734:B738"/>
    <mergeCell ref="A739:A743"/>
    <mergeCell ref="B739:B743"/>
    <mergeCell ref="A744:A748"/>
    <mergeCell ref="A839:A841"/>
    <mergeCell ref="B839:B841"/>
    <mergeCell ref="B814:B818"/>
    <mergeCell ref="A801:A805"/>
    <mergeCell ref="B801:B805"/>
    <mergeCell ref="A806:A808"/>
    <mergeCell ref="B806:B808"/>
    <mergeCell ref="A809:A813"/>
    <mergeCell ref="B809:B813"/>
    <mergeCell ref="A814:A818"/>
    <mergeCell ref="B796:B800"/>
    <mergeCell ref="A761:A765"/>
    <mergeCell ref="B761:B765"/>
    <mergeCell ref="A766:A770"/>
    <mergeCell ref="A834:A838"/>
    <mergeCell ref="A756:B757"/>
    <mergeCell ref="A626:A629"/>
    <mergeCell ref="B626:B629"/>
    <mergeCell ref="A630:A633"/>
    <mergeCell ref="B630:B633"/>
    <mergeCell ref="A634:A638"/>
    <mergeCell ref="B634:B638"/>
    <mergeCell ref="A418:A422"/>
    <mergeCell ref="A829:A833"/>
    <mergeCell ref="B829:B833"/>
    <mergeCell ref="B749:B753"/>
    <mergeCell ref="B744:B748"/>
    <mergeCell ref="A749:A753"/>
    <mergeCell ref="A754:B755"/>
    <mergeCell ref="A718:A722"/>
    <mergeCell ref="B718:B722"/>
    <mergeCell ref="B639:B643"/>
    <mergeCell ref="B771:B775"/>
    <mergeCell ref="A776:A780"/>
    <mergeCell ref="B776:B780"/>
    <mergeCell ref="A639:A643"/>
    <mergeCell ref="A723:A727"/>
    <mergeCell ref="B723:B727"/>
    <mergeCell ref="A708:A712"/>
    <mergeCell ref="B418:B422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31"/>
  <sheetViews>
    <sheetView workbookViewId="0">
      <pane ySplit="7" topLeftCell="A8" activePane="bottomLeft" state="frozen"/>
      <selection pane="bottomLeft" activeCell="J36" sqref="J36"/>
    </sheetView>
  </sheetViews>
  <sheetFormatPr defaultRowHeight="12.75"/>
  <cols>
    <col min="1" max="1" width="8.140625" style="1889" customWidth="1"/>
    <col min="2" max="17" width="8" style="1889" customWidth="1"/>
    <col min="18" max="18" width="6.140625" style="1889" customWidth="1"/>
    <col min="19" max="19" width="6.5703125" style="1889" customWidth="1"/>
    <col min="20" max="20" width="7.7109375" style="1889" customWidth="1"/>
    <col min="21" max="21" width="7.85546875" style="1889" customWidth="1"/>
    <col min="22" max="256" width="9.140625" style="1889"/>
    <col min="257" max="257" width="10.42578125" style="1889" customWidth="1"/>
    <col min="258" max="265" width="10" style="1889" bestFit="1" customWidth="1"/>
    <col min="266" max="273" width="9.28515625" style="1889" bestFit="1" customWidth="1"/>
    <col min="274" max="512" width="9.140625" style="1889"/>
    <col min="513" max="513" width="10.42578125" style="1889" customWidth="1"/>
    <col min="514" max="521" width="10" style="1889" bestFit="1" customWidth="1"/>
    <col min="522" max="529" width="9.28515625" style="1889" bestFit="1" customWidth="1"/>
    <col min="530" max="768" width="9.140625" style="1889"/>
    <col min="769" max="769" width="10.42578125" style="1889" customWidth="1"/>
    <col min="770" max="777" width="10" style="1889" bestFit="1" customWidth="1"/>
    <col min="778" max="785" width="9.28515625" style="1889" bestFit="1" customWidth="1"/>
    <col min="786" max="1024" width="9.140625" style="1889"/>
    <col min="1025" max="1025" width="10.42578125" style="1889" customWidth="1"/>
    <col min="1026" max="1033" width="10" style="1889" bestFit="1" customWidth="1"/>
    <col min="1034" max="1041" width="9.28515625" style="1889" bestFit="1" customWidth="1"/>
    <col min="1042" max="1280" width="9.140625" style="1889"/>
    <col min="1281" max="1281" width="10.42578125" style="1889" customWidth="1"/>
    <col min="1282" max="1289" width="10" style="1889" bestFit="1" customWidth="1"/>
    <col min="1290" max="1297" width="9.28515625" style="1889" bestFit="1" customWidth="1"/>
    <col min="1298" max="1536" width="9.140625" style="1889"/>
    <col min="1537" max="1537" width="10.42578125" style="1889" customWidth="1"/>
    <col min="1538" max="1545" width="10" style="1889" bestFit="1" customWidth="1"/>
    <col min="1546" max="1553" width="9.28515625" style="1889" bestFit="1" customWidth="1"/>
    <col min="1554" max="1792" width="9.140625" style="1889"/>
    <col min="1793" max="1793" width="10.42578125" style="1889" customWidth="1"/>
    <col min="1794" max="1801" width="10" style="1889" bestFit="1" customWidth="1"/>
    <col min="1802" max="1809" width="9.28515625" style="1889" bestFit="1" customWidth="1"/>
    <col min="1810" max="2048" width="9.140625" style="1889"/>
    <col min="2049" max="2049" width="10.42578125" style="1889" customWidth="1"/>
    <col min="2050" max="2057" width="10" style="1889" bestFit="1" customWidth="1"/>
    <col min="2058" max="2065" width="9.28515625" style="1889" bestFit="1" customWidth="1"/>
    <col min="2066" max="2304" width="9.140625" style="1889"/>
    <col min="2305" max="2305" width="10.42578125" style="1889" customWidth="1"/>
    <col min="2306" max="2313" width="10" style="1889" bestFit="1" customWidth="1"/>
    <col min="2314" max="2321" width="9.28515625" style="1889" bestFit="1" customWidth="1"/>
    <col min="2322" max="2560" width="9.140625" style="1889"/>
    <col min="2561" max="2561" width="10.42578125" style="1889" customWidth="1"/>
    <col min="2562" max="2569" width="10" style="1889" bestFit="1" customWidth="1"/>
    <col min="2570" max="2577" width="9.28515625" style="1889" bestFit="1" customWidth="1"/>
    <col min="2578" max="2816" width="9.140625" style="1889"/>
    <col min="2817" max="2817" width="10.42578125" style="1889" customWidth="1"/>
    <col min="2818" max="2825" width="10" style="1889" bestFit="1" customWidth="1"/>
    <col min="2826" max="2833" width="9.28515625" style="1889" bestFit="1" customWidth="1"/>
    <col min="2834" max="3072" width="9.140625" style="1889"/>
    <col min="3073" max="3073" width="10.42578125" style="1889" customWidth="1"/>
    <col min="3074" max="3081" width="10" style="1889" bestFit="1" customWidth="1"/>
    <col min="3082" max="3089" width="9.28515625" style="1889" bestFit="1" customWidth="1"/>
    <col min="3090" max="3328" width="9.140625" style="1889"/>
    <col min="3329" max="3329" width="10.42578125" style="1889" customWidth="1"/>
    <col min="3330" max="3337" width="10" style="1889" bestFit="1" customWidth="1"/>
    <col min="3338" max="3345" width="9.28515625" style="1889" bestFit="1" customWidth="1"/>
    <col min="3346" max="3584" width="9.140625" style="1889"/>
    <col min="3585" max="3585" width="10.42578125" style="1889" customWidth="1"/>
    <col min="3586" max="3593" width="10" style="1889" bestFit="1" customWidth="1"/>
    <col min="3594" max="3601" width="9.28515625" style="1889" bestFit="1" customWidth="1"/>
    <col min="3602" max="3840" width="9.140625" style="1889"/>
    <col min="3841" max="3841" width="10.42578125" style="1889" customWidth="1"/>
    <col min="3842" max="3849" width="10" style="1889" bestFit="1" customWidth="1"/>
    <col min="3850" max="3857" width="9.28515625" style="1889" bestFit="1" customWidth="1"/>
    <col min="3858" max="4096" width="9.140625" style="1889"/>
    <col min="4097" max="4097" width="10.42578125" style="1889" customWidth="1"/>
    <col min="4098" max="4105" width="10" style="1889" bestFit="1" customWidth="1"/>
    <col min="4106" max="4113" width="9.28515625" style="1889" bestFit="1" customWidth="1"/>
    <col min="4114" max="4352" width="9.140625" style="1889"/>
    <col min="4353" max="4353" width="10.42578125" style="1889" customWidth="1"/>
    <col min="4354" max="4361" width="10" style="1889" bestFit="1" customWidth="1"/>
    <col min="4362" max="4369" width="9.28515625" style="1889" bestFit="1" customWidth="1"/>
    <col min="4370" max="4608" width="9.140625" style="1889"/>
    <col min="4609" max="4609" width="10.42578125" style="1889" customWidth="1"/>
    <col min="4610" max="4617" width="10" style="1889" bestFit="1" customWidth="1"/>
    <col min="4618" max="4625" width="9.28515625" style="1889" bestFit="1" customWidth="1"/>
    <col min="4626" max="4864" width="9.140625" style="1889"/>
    <col min="4865" max="4865" width="10.42578125" style="1889" customWidth="1"/>
    <col min="4866" max="4873" width="10" style="1889" bestFit="1" customWidth="1"/>
    <col min="4874" max="4881" width="9.28515625" style="1889" bestFit="1" customWidth="1"/>
    <col min="4882" max="5120" width="9.140625" style="1889"/>
    <col min="5121" max="5121" width="10.42578125" style="1889" customWidth="1"/>
    <col min="5122" max="5129" width="10" style="1889" bestFit="1" customWidth="1"/>
    <col min="5130" max="5137" width="9.28515625" style="1889" bestFit="1" customWidth="1"/>
    <col min="5138" max="5376" width="9.140625" style="1889"/>
    <col min="5377" max="5377" width="10.42578125" style="1889" customWidth="1"/>
    <col min="5378" max="5385" width="10" style="1889" bestFit="1" customWidth="1"/>
    <col min="5386" max="5393" width="9.28515625" style="1889" bestFit="1" customWidth="1"/>
    <col min="5394" max="5632" width="9.140625" style="1889"/>
    <col min="5633" max="5633" width="10.42578125" style="1889" customWidth="1"/>
    <col min="5634" max="5641" width="10" style="1889" bestFit="1" customWidth="1"/>
    <col min="5642" max="5649" width="9.28515625" style="1889" bestFit="1" customWidth="1"/>
    <col min="5650" max="5888" width="9.140625" style="1889"/>
    <col min="5889" max="5889" width="10.42578125" style="1889" customWidth="1"/>
    <col min="5890" max="5897" width="10" style="1889" bestFit="1" customWidth="1"/>
    <col min="5898" max="5905" width="9.28515625" style="1889" bestFit="1" customWidth="1"/>
    <col min="5906" max="6144" width="9.140625" style="1889"/>
    <col min="6145" max="6145" width="10.42578125" style="1889" customWidth="1"/>
    <col min="6146" max="6153" width="10" style="1889" bestFit="1" customWidth="1"/>
    <col min="6154" max="6161" width="9.28515625" style="1889" bestFit="1" customWidth="1"/>
    <col min="6162" max="6400" width="9.140625" style="1889"/>
    <col min="6401" max="6401" width="10.42578125" style="1889" customWidth="1"/>
    <col min="6402" max="6409" width="10" style="1889" bestFit="1" customWidth="1"/>
    <col min="6410" max="6417" width="9.28515625" style="1889" bestFit="1" customWidth="1"/>
    <col min="6418" max="6656" width="9.140625" style="1889"/>
    <col min="6657" max="6657" width="10.42578125" style="1889" customWidth="1"/>
    <col min="6658" max="6665" width="10" style="1889" bestFit="1" customWidth="1"/>
    <col min="6666" max="6673" width="9.28515625" style="1889" bestFit="1" customWidth="1"/>
    <col min="6674" max="6912" width="9.140625" style="1889"/>
    <col min="6913" max="6913" width="10.42578125" style="1889" customWidth="1"/>
    <col min="6914" max="6921" width="10" style="1889" bestFit="1" customWidth="1"/>
    <col min="6922" max="6929" width="9.28515625" style="1889" bestFit="1" customWidth="1"/>
    <col min="6930" max="7168" width="9.140625" style="1889"/>
    <col min="7169" max="7169" width="10.42578125" style="1889" customWidth="1"/>
    <col min="7170" max="7177" width="10" style="1889" bestFit="1" customWidth="1"/>
    <col min="7178" max="7185" width="9.28515625" style="1889" bestFit="1" customWidth="1"/>
    <col min="7186" max="7424" width="9.140625" style="1889"/>
    <col min="7425" max="7425" width="10.42578125" style="1889" customWidth="1"/>
    <col min="7426" max="7433" width="10" style="1889" bestFit="1" customWidth="1"/>
    <col min="7434" max="7441" width="9.28515625" style="1889" bestFit="1" customWidth="1"/>
    <col min="7442" max="7680" width="9.140625" style="1889"/>
    <col min="7681" max="7681" width="10.42578125" style="1889" customWidth="1"/>
    <col min="7682" max="7689" width="10" style="1889" bestFit="1" customWidth="1"/>
    <col min="7690" max="7697" width="9.28515625" style="1889" bestFit="1" customWidth="1"/>
    <col min="7698" max="7936" width="9.140625" style="1889"/>
    <col min="7937" max="7937" width="10.42578125" style="1889" customWidth="1"/>
    <col min="7938" max="7945" width="10" style="1889" bestFit="1" customWidth="1"/>
    <col min="7946" max="7953" width="9.28515625" style="1889" bestFit="1" customWidth="1"/>
    <col min="7954" max="8192" width="9.140625" style="1889"/>
    <col min="8193" max="8193" width="10.42578125" style="1889" customWidth="1"/>
    <col min="8194" max="8201" width="10" style="1889" bestFit="1" customWidth="1"/>
    <col min="8202" max="8209" width="9.28515625" style="1889" bestFit="1" customWidth="1"/>
    <col min="8210" max="8448" width="9.140625" style="1889"/>
    <col min="8449" max="8449" width="10.42578125" style="1889" customWidth="1"/>
    <col min="8450" max="8457" width="10" style="1889" bestFit="1" customWidth="1"/>
    <col min="8458" max="8465" width="9.28515625" style="1889" bestFit="1" customWidth="1"/>
    <col min="8466" max="8704" width="9.140625" style="1889"/>
    <col min="8705" max="8705" width="10.42578125" style="1889" customWidth="1"/>
    <col min="8706" max="8713" width="10" style="1889" bestFit="1" customWidth="1"/>
    <col min="8714" max="8721" width="9.28515625" style="1889" bestFit="1" customWidth="1"/>
    <col min="8722" max="8960" width="9.140625" style="1889"/>
    <col min="8961" max="8961" width="10.42578125" style="1889" customWidth="1"/>
    <col min="8962" max="8969" width="10" style="1889" bestFit="1" customWidth="1"/>
    <col min="8970" max="8977" width="9.28515625" style="1889" bestFit="1" customWidth="1"/>
    <col min="8978" max="9216" width="9.140625" style="1889"/>
    <col min="9217" max="9217" width="10.42578125" style="1889" customWidth="1"/>
    <col min="9218" max="9225" width="10" style="1889" bestFit="1" customWidth="1"/>
    <col min="9226" max="9233" width="9.28515625" style="1889" bestFit="1" customWidth="1"/>
    <col min="9234" max="9472" width="9.140625" style="1889"/>
    <col min="9473" max="9473" width="10.42578125" style="1889" customWidth="1"/>
    <col min="9474" max="9481" width="10" style="1889" bestFit="1" customWidth="1"/>
    <col min="9482" max="9489" width="9.28515625" style="1889" bestFit="1" customWidth="1"/>
    <col min="9490" max="9728" width="9.140625" style="1889"/>
    <col min="9729" max="9729" width="10.42578125" style="1889" customWidth="1"/>
    <col min="9730" max="9737" width="10" style="1889" bestFit="1" customWidth="1"/>
    <col min="9738" max="9745" width="9.28515625" style="1889" bestFit="1" customWidth="1"/>
    <col min="9746" max="9984" width="9.140625" style="1889"/>
    <col min="9985" max="9985" width="10.42578125" style="1889" customWidth="1"/>
    <col min="9986" max="9993" width="10" style="1889" bestFit="1" customWidth="1"/>
    <col min="9994" max="10001" width="9.28515625" style="1889" bestFit="1" customWidth="1"/>
    <col min="10002" max="10240" width="9.140625" style="1889"/>
    <col min="10241" max="10241" width="10.42578125" style="1889" customWidth="1"/>
    <col min="10242" max="10249" width="10" style="1889" bestFit="1" customWidth="1"/>
    <col min="10250" max="10257" width="9.28515625" style="1889" bestFit="1" customWidth="1"/>
    <col min="10258" max="10496" width="9.140625" style="1889"/>
    <col min="10497" max="10497" width="10.42578125" style="1889" customWidth="1"/>
    <col min="10498" max="10505" width="10" style="1889" bestFit="1" customWidth="1"/>
    <col min="10506" max="10513" width="9.28515625" style="1889" bestFit="1" customWidth="1"/>
    <col min="10514" max="10752" width="9.140625" style="1889"/>
    <col min="10753" max="10753" width="10.42578125" style="1889" customWidth="1"/>
    <col min="10754" max="10761" width="10" style="1889" bestFit="1" customWidth="1"/>
    <col min="10762" max="10769" width="9.28515625" style="1889" bestFit="1" customWidth="1"/>
    <col min="10770" max="11008" width="9.140625" style="1889"/>
    <col min="11009" max="11009" width="10.42578125" style="1889" customWidth="1"/>
    <col min="11010" max="11017" width="10" style="1889" bestFit="1" customWidth="1"/>
    <col min="11018" max="11025" width="9.28515625" style="1889" bestFit="1" customWidth="1"/>
    <col min="11026" max="11264" width="9.140625" style="1889"/>
    <col min="11265" max="11265" width="10.42578125" style="1889" customWidth="1"/>
    <col min="11266" max="11273" width="10" style="1889" bestFit="1" customWidth="1"/>
    <col min="11274" max="11281" width="9.28515625" style="1889" bestFit="1" customWidth="1"/>
    <col min="11282" max="11520" width="9.140625" style="1889"/>
    <col min="11521" max="11521" width="10.42578125" style="1889" customWidth="1"/>
    <col min="11522" max="11529" width="10" style="1889" bestFit="1" customWidth="1"/>
    <col min="11530" max="11537" width="9.28515625" style="1889" bestFit="1" customWidth="1"/>
    <col min="11538" max="11776" width="9.140625" style="1889"/>
    <col min="11777" max="11777" width="10.42578125" style="1889" customWidth="1"/>
    <col min="11778" max="11785" width="10" style="1889" bestFit="1" customWidth="1"/>
    <col min="11786" max="11793" width="9.28515625" style="1889" bestFit="1" customWidth="1"/>
    <col min="11794" max="12032" width="9.140625" style="1889"/>
    <col min="12033" max="12033" width="10.42578125" style="1889" customWidth="1"/>
    <col min="12034" max="12041" width="10" style="1889" bestFit="1" customWidth="1"/>
    <col min="12042" max="12049" width="9.28515625" style="1889" bestFit="1" customWidth="1"/>
    <col min="12050" max="12288" width="9.140625" style="1889"/>
    <col min="12289" max="12289" width="10.42578125" style="1889" customWidth="1"/>
    <col min="12290" max="12297" width="10" style="1889" bestFit="1" customWidth="1"/>
    <col min="12298" max="12305" width="9.28515625" style="1889" bestFit="1" customWidth="1"/>
    <col min="12306" max="12544" width="9.140625" style="1889"/>
    <col min="12545" max="12545" width="10.42578125" style="1889" customWidth="1"/>
    <col min="12546" max="12553" width="10" style="1889" bestFit="1" customWidth="1"/>
    <col min="12554" max="12561" width="9.28515625" style="1889" bestFit="1" customWidth="1"/>
    <col min="12562" max="12800" width="9.140625" style="1889"/>
    <col min="12801" max="12801" width="10.42578125" style="1889" customWidth="1"/>
    <col min="12802" max="12809" width="10" style="1889" bestFit="1" customWidth="1"/>
    <col min="12810" max="12817" width="9.28515625" style="1889" bestFit="1" customWidth="1"/>
    <col min="12818" max="13056" width="9.140625" style="1889"/>
    <col min="13057" max="13057" width="10.42578125" style="1889" customWidth="1"/>
    <col min="13058" max="13065" width="10" style="1889" bestFit="1" customWidth="1"/>
    <col min="13066" max="13073" width="9.28515625" style="1889" bestFit="1" customWidth="1"/>
    <col min="13074" max="13312" width="9.140625" style="1889"/>
    <col min="13313" max="13313" width="10.42578125" style="1889" customWidth="1"/>
    <col min="13314" max="13321" width="10" style="1889" bestFit="1" customWidth="1"/>
    <col min="13322" max="13329" width="9.28515625" style="1889" bestFit="1" customWidth="1"/>
    <col min="13330" max="13568" width="9.140625" style="1889"/>
    <col min="13569" max="13569" width="10.42578125" style="1889" customWidth="1"/>
    <col min="13570" max="13577" width="10" style="1889" bestFit="1" customWidth="1"/>
    <col min="13578" max="13585" width="9.28515625" style="1889" bestFit="1" customWidth="1"/>
    <col min="13586" max="13824" width="9.140625" style="1889"/>
    <col min="13825" max="13825" width="10.42578125" style="1889" customWidth="1"/>
    <col min="13826" max="13833" width="10" style="1889" bestFit="1" customWidth="1"/>
    <col min="13834" max="13841" width="9.28515625" style="1889" bestFit="1" customWidth="1"/>
    <col min="13842" max="14080" width="9.140625" style="1889"/>
    <col min="14081" max="14081" width="10.42578125" style="1889" customWidth="1"/>
    <col min="14082" max="14089" width="10" style="1889" bestFit="1" customWidth="1"/>
    <col min="14090" max="14097" width="9.28515625" style="1889" bestFit="1" customWidth="1"/>
    <col min="14098" max="14336" width="9.140625" style="1889"/>
    <col min="14337" max="14337" width="10.42578125" style="1889" customWidth="1"/>
    <col min="14338" max="14345" width="10" style="1889" bestFit="1" customWidth="1"/>
    <col min="14346" max="14353" width="9.28515625" style="1889" bestFit="1" customWidth="1"/>
    <col min="14354" max="14592" width="9.140625" style="1889"/>
    <col min="14593" max="14593" width="10.42578125" style="1889" customWidth="1"/>
    <col min="14594" max="14601" width="10" style="1889" bestFit="1" customWidth="1"/>
    <col min="14602" max="14609" width="9.28515625" style="1889" bestFit="1" customWidth="1"/>
    <col min="14610" max="14848" width="9.140625" style="1889"/>
    <col min="14849" max="14849" width="10.42578125" style="1889" customWidth="1"/>
    <col min="14850" max="14857" width="10" style="1889" bestFit="1" customWidth="1"/>
    <col min="14858" max="14865" width="9.28515625" style="1889" bestFit="1" customWidth="1"/>
    <col min="14866" max="15104" width="9.140625" style="1889"/>
    <col min="15105" max="15105" width="10.42578125" style="1889" customWidth="1"/>
    <col min="15106" max="15113" width="10" style="1889" bestFit="1" customWidth="1"/>
    <col min="15114" max="15121" width="9.28515625" style="1889" bestFit="1" customWidth="1"/>
    <col min="15122" max="15360" width="9.140625" style="1889"/>
    <col min="15361" max="15361" width="10.42578125" style="1889" customWidth="1"/>
    <col min="15362" max="15369" width="10" style="1889" bestFit="1" customWidth="1"/>
    <col min="15370" max="15377" width="9.28515625" style="1889" bestFit="1" customWidth="1"/>
    <col min="15378" max="15616" width="9.140625" style="1889"/>
    <col min="15617" max="15617" width="10.42578125" style="1889" customWidth="1"/>
    <col min="15618" max="15625" width="10" style="1889" bestFit="1" customWidth="1"/>
    <col min="15626" max="15633" width="9.28515625" style="1889" bestFit="1" customWidth="1"/>
    <col min="15634" max="15872" width="9.140625" style="1889"/>
    <col min="15873" max="15873" width="10.42578125" style="1889" customWidth="1"/>
    <col min="15874" max="15881" width="10" style="1889" bestFit="1" customWidth="1"/>
    <col min="15882" max="15889" width="9.28515625" style="1889" bestFit="1" customWidth="1"/>
    <col min="15890" max="16128" width="9.140625" style="1889"/>
    <col min="16129" max="16129" width="10.42578125" style="1889" customWidth="1"/>
    <col min="16130" max="16137" width="10" style="1889" bestFit="1" customWidth="1"/>
    <col min="16138" max="16145" width="9.28515625" style="1889" bestFit="1" customWidth="1"/>
    <col min="16146" max="16384" width="9.140625" style="1889"/>
  </cols>
  <sheetData>
    <row r="1" spans="1:21" ht="17.25" customHeight="1">
      <c r="I1" s="2912" t="s">
        <v>689</v>
      </c>
    </row>
    <row r="2" spans="1:21" ht="18.75" customHeight="1" thickBot="1">
      <c r="A2" s="5151">
        <v>41626</v>
      </c>
      <c r="B2" s="5152"/>
      <c r="D2" s="1889" t="s">
        <v>690</v>
      </c>
    </row>
    <row r="3" spans="1:21" ht="21.75" customHeight="1" thickBot="1">
      <c r="A3" s="4350" t="s">
        <v>691</v>
      </c>
      <c r="B3" s="5138" t="s">
        <v>692</v>
      </c>
      <c r="C3" s="5139"/>
      <c r="D3" s="5139"/>
      <c r="E3" s="5139"/>
      <c r="F3" s="5139"/>
      <c r="G3" s="5139"/>
      <c r="H3" s="5139"/>
      <c r="I3" s="5140"/>
      <c r="J3" s="5141" t="s">
        <v>703</v>
      </c>
      <c r="K3" s="5139"/>
      <c r="L3" s="5139"/>
      <c r="M3" s="5139"/>
      <c r="N3" s="5139"/>
      <c r="O3" s="5139"/>
      <c r="P3" s="5139"/>
      <c r="Q3" s="5140"/>
      <c r="R3" s="5123" t="s">
        <v>706</v>
      </c>
      <c r="S3" s="5124"/>
      <c r="T3" s="4473"/>
      <c r="U3" s="4463"/>
    </row>
    <row r="4" spans="1:21" ht="17.25" customHeight="1">
      <c r="A4" s="4352" t="s">
        <v>693</v>
      </c>
      <c r="B4" s="5142" t="s">
        <v>704</v>
      </c>
      <c r="C4" s="5143" t="s">
        <v>694</v>
      </c>
      <c r="D4" s="5143" t="s">
        <v>694</v>
      </c>
      <c r="E4" s="5143" t="s">
        <v>694</v>
      </c>
      <c r="F4" s="5143" t="s">
        <v>705</v>
      </c>
      <c r="G4" s="5143" t="s">
        <v>695</v>
      </c>
      <c r="H4" s="5143" t="s">
        <v>695</v>
      </c>
      <c r="I4" s="5144" t="s">
        <v>695</v>
      </c>
      <c r="J4" s="5145" t="s">
        <v>696</v>
      </c>
      <c r="K4" s="5146" t="s">
        <v>696</v>
      </c>
      <c r="L4" s="5146" t="s">
        <v>696</v>
      </c>
      <c r="M4" s="5147" t="s">
        <v>696</v>
      </c>
      <c r="N4" s="5148" t="s">
        <v>697</v>
      </c>
      <c r="O4" s="5149"/>
      <c r="P4" s="5149"/>
      <c r="Q4" s="5150"/>
      <c r="R4" s="5121" t="s">
        <v>707</v>
      </c>
      <c r="S4" s="5121" t="s">
        <v>708</v>
      </c>
      <c r="T4" s="5125" t="s">
        <v>709</v>
      </c>
      <c r="U4" s="5125" t="s">
        <v>710</v>
      </c>
    </row>
    <row r="5" spans="1:21" ht="14.25" customHeight="1">
      <c r="A5" s="4352" t="s">
        <v>698</v>
      </c>
      <c r="B5" s="5128" t="s">
        <v>699</v>
      </c>
      <c r="C5" s="5129" t="s">
        <v>700</v>
      </c>
      <c r="D5" s="5129" t="s">
        <v>700</v>
      </c>
      <c r="E5" s="5129" t="s">
        <v>700</v>
      </c>
      <c r="F5" s="5129"/>
      <c r="G5" s="5129"/>
      <c r="H5" s="5129"/>
      <c r="I5" s="5130"/>
      <c r="J5" s="5128" t="s">
        <v>701</v>
      </c>
      <c r="K5" s="5131"/>
      <c r="L5" s="5131"/>
      <c r="M5" s="5132"/>
      <c r="N5" s="5133" t="s">
        <v>702</v>
      </c>
      <c r="O5" s="5131"/>
      <c r="P5" s="5131"/>
      <c r="Q5" s="5132"/>
      <c r="R5" s="5121"/>
      <c r="S5" s="5121"/>
      <c r="T5" s="5126"/>
      <c r="U5" s="5126"/>
    </row>
    <row r="6" spans="1:21" ht="13.5" thickBot="1">
      <c r="A6" s="4353" t="s">
        <v>548</v>
      </c>
      <c r="B6" s="5134">
        <v>111080300</v>
      </c>
      <c r="C6" s="5135">
        <v>111080300</v>
      </c>
      <c r="D6" s="5135">
        <v>111080300</v>
      </c>
      <c r="E6" s="5135">
        <v>111080300</v>
      </c>
      <c r="F6" s="5135">
        <v>110080384</v>
      </c>
      <c r="G6" s="5135">
        <v>110080384</v>
      </c>
      <c r="H6" s="5135">
        <v>110080384</v>
      </c>
      <c r="I6" s="5136">
        <v>110080384</v>
      </c>
      <c r="J6" s="5134">
        <v>7024658</v>
      </c>
      <c r="K6" s="5135">
        <v>7024658</v>
      </c>
      <c r="L6" s="5135">
        <v>7024658</v>
      </c>
      <c r="M6" s="5136">
        <v>7024658</v>
      </c>
      <c r="N6" s="5137">
        <v>7063137</v>
      </c>
      <c r="O6" s="5135">
        <v>7063137</v>
      </c>
      <c r="P6" s="5135">
        <v>7063137</v>
      </c>
      <c r="Q6" s="5136">
        <v>7063137</v>
      </c>
      <c r="R6" s="5122"/>
      <c r="S6" s="5122"/>
      <c r="T6" s="5126"/>
      <c r="U6" s="5126"/>
    </row>
    <row r="7" spans="1:21" ht="26.25" thickBot="1">
      <c r="A7" s="4354" t="s">
        <v>595</v>
      </c>
      <c r="B7" s="4347" t="s">
        <v>596</v>
      </c>
      <c r="C7" s="4348" t="s">
        <v>626</v>
      </c>
      <c r="D7" s="4348" t="s">
        <v>597</v>
      </c>
      <c r="E7" s="4348" t="s">
        <v>598</v>
      </c>
      <c r="F7" s="4348" t="s">
        <v>596</v>
      </c>
      <c r="G7" s="4348" t="s">
        <v>626</v>
      </c>
      <c r="H7" s="4348" t="s">
        <v>597</v>
      </c>
      <c r="I7" s="4349" t="s">
        <v>598</v>
      </c>
      <c r="J7" s="4347" t="s">
        <v>596</v>
      </c>
      <c r="K7" s="4348" t="s">
        <v>626</v>
      </c>
      <c r="L7" s="4348" t="s">
        <v>597</v>
      </c>
      <c r="M7" s="4349" t="s">
        <v>598</v>
      </c>
      <c r="N7" s="4355" t="s">
        <v>596</v>
      </c>
      <c r="O7" s="4348" t="s">
        <v>626</v>
      </c>
      <c r="P7" s="4348" t="s">
        <v>597</v>
      </c>
      <c r="Q7" s="4349" t="s">
        <v>598</v>
      </c>
      <c r="R7" s="4372" t="s">
        <v>384</v>
      </c>
      <c r="S7" s="4371" t="s">
        <v>384</v>
      </c>
      <c r="T7" s="5127"/>
      <c r="U7" s="5127"/>
    </row>
    <row r="8" spans="1:21">
      <c r="A8" s="4351">
        <v>1</v>
      </c>
      <c r="B8" s="2883">
        <v>1504.8</v>
      </c>
      <c r="C8" s="2884">
        <v>0</v>
      </c>
      <c r="D8" s="2884">
        <v>3.6</v>
      </c>
      <c r="E8" s="4356">
        <v>67.2</v>
      </c>
      <c r="F8" s="4357">
        <v>2046</v>
      </c>
      <c r="G8" s="4358">
        <v>0</v>
      </c>
      <c r="H8" s="4358">
        <v>543.6</v>
      </c>
      <c r="I8" s="4359">
        <v>0</v>
      </c>
      <c r="J8" s="4360">
        <v>106.4</v>
      </c>
      <c r="K8" s="4358">
        <v>0</v>
      </c>
      <c r="L8" s="4358">
        <v>41.2</v>
      </c>
      <c r="M8" s="4359">
        <v>0</v>
      </c>
      <c r="N8" s="4357">
        <v>48</v>
      </c>
      <c r="O8" s="4358">
        <v>0</v>
      </c>
      <c r="P8" s="4358">
        <v>33.6</v>
      </c>
      <c r="Q8" s="4367">
        <v>0</v>
      </c>
      <c r="R8" s="939">
        <v>6.5</v>
      </c>
      <c r="S8" s="970">
        <v>6.4</v>
      </c>
      <c r="T8" s="4373">
        <v>7</v>
      </c>
      <c r="U8" s="4373">
        <v>8</v>
      </c>
    </row>
    <row r="9" spans="1:21">
      <c r="A9" s="975">
        <v>2</v>
      </c>
      <c r="B9" s="2885">
        <v>1510.8</v>
      </c>
      <c r="C9" s="2882">
        <v>0</v>
      </c>
      <c r="D9" s="2882">
        <v>8.4</v>
      </c>
      <c r="E9" s="4361">
        <v>64.8</v>
      </c>
      <c r="F9" s="4362">
        <v>2145.6</v>
      </c>
      <c r="G9" s="2882">
        <v>0</v>
      </c>
      <c r="H9" s="2882">
        <v>597.6</v>
      </c>
      <c r="I9" s="4361">
        <v>0</v>
      </c>
      <c r="J9" s="2885">
        <v>106.4</v>
      </c>
      <c r="K9" s="2882">
        <v>0</v>
      </c>
      <c r="L9" s="2882">
        <v>41</v>
      </c>
      <c r="M9" s="4361">
        <v>0</v>
      </c>
      <c r="N9" s="4362">
        <v>48</v>
      </c>
      <c r="O9" s="2882">
        <v>0</v>
      </c>
      <c r="P9" s="2882">
        <v>33</v>
      </c>
      <c r="Q9" s="4368">
        <v>0</v>
      </c>
      <c r="R9" s="940">
        <v>6.5</v>
      </c>
      <c r="S9" s="975">
        <v>6.4</v>
      </c>
      <c r="T9" s="4374">
        <v>7</v>
      </c>
      <c r="U9" s="4374">
        <v>8</v>
      </c>
    </row>
    <row r="10" spans="1:21">
      <c r="A10" s="975">
        <v>3</v>
      </c>
      <c r="B10" s="2885">
        <v>1542</v>
      </c>
      <c r="C10" s="2882">
        <v>0</v>
      </c>
      <c r="D10" s="2882">
        <v>25.2</v>
      </c>
      <c r="E10" s="4361">
        <v>14.4</v>
      </c>
      <c r="F10" s="4362">
        <v>2142</v>
      </c>
      <c r="G10" s="2882">
        <v>0</v>
      </c>
      <c r="H10" s="2882">
        <v>592.79999999999995</v>
      </c>
      <c r="I10" s="4361">
        <v>0</v>
      </c>
      <c r="J10" s="2885">
        <v>106.4</v>
      </c>
      <c r="K10" s="2882">
        <v>0</v>
      </c>
      <c r="L10" s="2882">
        <v>41</v>
      </c>
      <c r="M10" s="4361">
        <v>0</v>
      </c>
      <c r="N10" s="4362">
        <v>48</v>
      </c>
      <c r="O10" s="2882">
        <v>0</v>
      </c>
      <c r="P10" s="2882">
        <v>33</v>
      </c>
      <c r="Q10" s="4368">
        <v>0</v>
      </c>
      <c r="R10" s="940">
        <v>6.5</v>
      </c>
      <c r="S10" s="975">
        <v>6.4</v>
      </c>
      <c r="T10" s="4374">
        <v>7</v>
      </c>
      <c r="U10" s="4374">
        <v>8</v>
      </c>
    </row>
    <row r="11" spans="1:21">
      <c r="A11" s="975">
        <v>4</v>
      </c>
      <c r="B11" s="2885">
        <v>1534.8</v>
      </c>
      <c r="C11" s="2882">
        <v>0</v>
      </c>
      <c r="D11" s="2882">
        <v>18</v>
      </c>
      <c r="E11" s="4361">
        <v>14.4</v>
      </c>
      <c r="F11" s="4362">
        <v>2140.8000000000002</v>
      </c>
      <c r="G11" s="2882">
        <v>0</v>
      </c>
      <c r="H11" s="2882">
        <v>591.6</v>
      </c>
      <c r="I11" s="4361">
        <v>0</v>
      </c>
      <c r="J11" s="2885">
        <v>104.4</v>
      </c>
      <c r="K11" s="2882">
        <v>0</v>
      </c>
      <c r="L11" s="2882">
        <v>41</v>
      </c>
      <c r="M11" s="4361">
        <v>0</v>
      </c>
      <c r="N11" s="4362">
        <v>48</v>
      </c>
      <c r="O11" s="2882">
        <v>0</v>
      </c>
      <c r="P11" s="2882">
        <v>33</v>
      </c>
      <c r="Q11" s="4368">
        <v>0</v>
      </c>
      <c r="R11" s="940">
        <v>6.5</v>
      </c>
      <c r="S11" s="975">
        <v>6.4</v>
      </c>
      <c r="T11" s="4374">
        <v>7</v>
      </c>
      <c r="U11" s="4374">
        <v>8</v>
      </c>
    </row>
    <row r="12" spans="1:21">
      <c r="A12" s="975">
        <v>5</v>
      </c>
      <c r="B12" s="2885">
        <v>1524</v>
      </c>
      <c r="C12" s="2882">
        <v>0</v>
      </c>
      <c r="D12" s="2882">
        <v>19.2</v>
      </c>
      <c r="E12" s="4361">
        <v>21.6</v>
      </c>
      <c r="F12" s="4362">
        <v>2136</v>
      </c>
      <c r="G12" s="2882">
        <v>0</v>
      </c>
      <c r="H12" s="2882">
        <v>584.4</v>
      </c>
      <c r="I12" s="4361">
        <v>0</v>
      </c>
      <c r="J12" s="2885">
        <v>103.2</v>
      </c>
      <c r="K12" s="2882">
        <v>0</v>
      </c>
      <c r="L12" s="2882">
        <v>40.6</v>
      </c>
      <c r="M12" s="4361">
        <v>0</v>
      </c>
      <c r="N12" s="4362">
        <v>48</v>
      </c>
      <c r="O12" s="2882">
        <v>0</v>
      </c>
      <c r="P12" s="2882">
        <v>33</v>
      </c>
      <c r="Q12" s="4368">
        <v>0</v>
      </c>
      <c r="R12" s="940">
        <v>6.5</v>
      </c>
      <c r="S12" s="975">
        <v>6.4</v>
      </c>
      <c r="T12" s="4374">
        <v>7</v>
      </c>
      <c r="U12" s="4374">
        <v>8</v>
      </c>
    </row>
    <row r="13" spans="1:21">
      <c r="A13" s="975">
        <v>6</v>
      </c>
      <c r="B13" s="2885">
        <v>1539.6</v>
      </c>
      <c r="C13" s="2882">
        <v>0</v>
      </c>
      <c r="D13" s="2882">
        <v>14.4</v>
      </c>
      <c r="E13" s="4361">
        <v>48</v>
      </c>
      <c r="F13" s="4362">
        <v>2091.6</v>
      </c>
      <c r="G13" s="2882">
        <v>0</v>
      </c>
      <c r="H13" s="2882">
        <v>535.20000000000005</v>
      </c>
      <c r="I13" s="4361">
        <v>0</v>
      </c>
      <c r="J13" s="2885">
        <v>103.8</v>
      </c>
      <c r="K13" s="2882">
        <v>0</v>
      </c>
      <c r="L13" s="2882">
        <v>40.4</v>
      </c>
      <c r="M13" s="4361">
        <v>0</v>
      </c>
      <c r="N13" s="4362">
        <v>48.6</v>
      </c>
      <c r="O13" s="2882">
        <v>0</v>
      </c>
      <c r="P13" s="2882">
        <v>33.6</v>
      </c>
      <c r="Q13" s="4368">
        <v>0</v>
      </c>
      <c r="R13" s="940">
        <v>6.5</v>
      </c>
      <c r="S13" s="975">
        <v>6.4</v>
      </c>
      <c r="T13" s="4374">
        <v>7</v>
      </c>
      <c r="U13" s="4374">
        <v>8</v>
      </c>
    </row>
    <row r="14" spans="1:21">
      <c r="A14" s="975">
        <v>7</v>
      </c>
      <c r="B14" s="2885">
        <v>1528.8</v>
      </c>
      <c r="C14" s="2882">
        <v>0</v>
      </c>
      <c r="D14" s="2882">
        <v>0</v>
      </c>
      <c r="E14" s="4361">
        <v>104.4</v>
      </c>
      <c r="F14" s="4362">
        <v>2085.6</v>
      </c>
      <c r="G14" s="2882">
        <v>0</v>
      </c>
      <c r="H14" s="2882">
        <v>532.79999999999995</v>
      </c>
      <c r="I14" s="4361">
        <v>0</v>
      </c>
      <c r="J14" s="2885">
        <v>107.2</v>
      </c>
      <c r="K14" s="2882">
        <v>0</v>
      </c>
      <c r="L14" s="2882">
        <v>43.2</v>
      </c>
      <c r="M14" s="4361">
        <v>0</v>
      </c>
      <c r="N14" s="4362">
        <v>47.4</v>
      </c>
      <c r="O14" s="2882">
        <v>0</v>
      </c>
      <c r="P14" s="2882">
        <v>32.4</v>
      </c>
      <c r="Q14" s="4368">
        <v>0</v>
      </c>
      <c r="R14" s="940">
        <v>6.5</v>
      </c>
      <c r="S14" s="975">
        <v>6.4</v>
      </c>
      <c r="T14" s="4374">
        <v>7</v>
      </c>
      <c r="U14" s="4374">
        <v>8</v>
      </c>
    </row>
    <row r="15" spans="1:21">
      <c r="A15" s="975">
        <v>8</v>
      </c>
      <c r="B15" s="2885">
        <v>1534.8</v>
      </c>
      <c r="C15" s="2882">
        <v>0</v>
      </c>
      <c r="D15" s="2882">
        <v>0</v>
      </c>
      <c r="E15" s="4361">
        <v>103.2</v>
      </c>
      <c r="F15" s="4362">
        <v>2115.6</v>
      </c>
      <c r="G15" s="2882">
        <v>0</v>
      </c>
      <c r="H15" s="2882">
        <v>529.20000000000005</v>
      </c>
      <c r="I15" s="4361">
        <v>0</v>
      </c>
      <c r="J15" s="2885">
        <v>116.2</v>
      </c>
      <c r="K15" s="2882">
        <v>0</v>
      </c>
      <c r="L15" s="2882">
        <v>51.4</v>
      </c>
      <c r="M15" s="4361">
        <v>0</v>
      </c>
      <c r="N15" s="4362">
        <v>46.8</v>
      </c>
      <c r="O15" s="2882">
        <v>0</v>
      </c>
      <c r="P15" s="2882">
        <v>31.2</v>
      </c>
      <c r="Q15" s="4368">
        <v>0</v>
      </c>
      <c r="R15" s="940">
        <v>6.5</v>
      </c>
      <c r="S15" s="975">
        <v>6.4</v>
      </c>
      <c r="T15" s="4374">
        <v>7</v>
      </c>
      <c r="U15" s="4374">
        <v>8</v>
      </c>
    </row>
    <row r="16" spans="1:21">
      <c r="A16" s="975">
        <v>9</v>
      </c>
      <c r="B16" s="2885">
        <v>1534.8</v>
      </c>
      <c r="C16" s="2882">
        <v>0</v>
      </c>
      <c r="D16" s="2882">
        <v>0</v>
      </c>
      <c r="E16" s="4361">
        <v>105.6</v>
      </c>
      <c r="F16" s="4362">
        <v>2142</v>
      </c>
      <c r="G16" s="2882">
        <v>0</v>
      </c>
      <c r="H16" s="2882">
        <v>547.20000000000005</v>
      </c>
      <c r="I16" s="4361">
        <v>0</v>
      </c>
      <c r="J16" s="2885">
        <v>150.19999999999999</v>
      </c>
      <c r="K16" s="2882">
        <v>0</v>
      </c>
      <c r="L16" s="2882">
        <v>67.400000000000006</v>
      </c>
      <c r="M16" s="4361">
        <v>0</v>
      </c>
      <c r="N16" s="4362">
        <v>55.8</v>
      </c>
      <c r="O16" s="2882">
        <v>0</v>
      </c>
      <c r="P16" s="2882">
        <v>34.200000000000003</v>
      </c>
      <c r="Q16" s="4368">
        <v>0</v>
      </c>
      <c r="R16" s="940">
        <v>6.5</v>
      </c>
      <c r="S16" s="975">
        <v>6.4</v>
      </c>
      <c r="T16" s="4374">
        <v>7</v>
      </c>
      <c r="U16" s="4374">
        <v>8</v>
      </c>
    </row>
    <row r="17" spans="1:21">
      <c r="A17" s="975">
        <v>10</v>
      </c>
      <c r="B17" s="2885">
        <v>1594.8</v>
      </c>
      <c r="C17" s="2882">
        <v>0</v>
      </c>
      <c r="D17" s="2882">
        <v>15.6</v>
      </c>
      <c r="E17" s="4361">
        <v>85.2</v>
      </c>
      <c r="F17" s="4362">
        <v>2220</v>
      </c>
      <c r="G17" s="2882">
        <v>0</v>
      </c>
      <c r="H17" s="2882">
        <v>622.79999999999995</v>
      </c>
      <c r="I17" s="4361">
        <v>0</v>
      </c>
      <c r="J17" s="2885">
        <v>187</v>
      </c>
      <c r="K17" s="2882">
        <v>0</v>
      </c>
      <c r="L17" s="2882">
        <v>83</v>
      </c>
      <c r="M17" s="4361">
        <v>0</v>
      </c>
      <c r="N17" s="4362">
        <v>83.4</v>
      </c>
      <c r="O17" s="2882">
        <v>0</v>
      </c>
      <c r="P17" s="2882">
        <v>46.8</v>
      </c>
      <c r="Q17" s="4368">
        <v>0</v>
      </c>
      <c r="R17" s="940">
        <v>6.5</v>
      </c>
      <c r="S17" s="975">
        <v>6.4</v>
      </c>
      <c r="T17" s="4374">
        <v>7</v>
      </c>
      <c r="U17" s="4374">
        <v>8</v>
      </c>
    </row>
    <row r="18" spans="1:21">
      <c r="A18" s="975">
        <v>11</v>
      </c>
      <c r="B18" s="2885">
        <v>1576.8</v>
      </c>
      <c r="C18" s="2882">
        <v>0</v>
      </c>
      <c r="D18" s="2882">
        <v>8.4</v>
      </c>
      <c r="E18" s="4361">
        <v>26.4</v>
      </c>
      <c r="F18" s="4362">
        <v>2262</v>
      </c>
      <c r="G18" s="2882">
        <v>0</v>
      </c>
      <c r="H18" s="2882">
        <v>658.8</v>
      </c>
      <c r="I18" s="4361">
        <v>0</v>
      </c>
      <c r="J18" s="2885">
        <v>170.2</v>
      </c>
      <c r="K18" s="2882">
        <v>0</v>
      </c>
      <c r="L18" s="2882">
        <v>63.2</v>
      </c>
      <c r="M18" s="4361">
        <v>0</v>
      </c>
      <c r="N18" s="4362">
        <v>59.4</v>
      </c>
      <c r="O18" s="2882">
        <v>0</v>
      </c>
      <c r="P18" s="2882">
        <v>22.8</v>
      </c>
      <c r="Q18" s="4368">
        <v>0</v>
      </c>
      <c r="R18" s="940">
        <v>6.5</v>
      </c>
      <c r="S18" s="975">
        <v>6.4</v>
      </c>
      <c r="T18" s="4374">
        <v>7</v>
      </c>
      <c r="U18" s="4374">
        <v>8</v>
      </c>
    </row>
    <row r="19" spans="1:21">
      <c r="A19" s="975">
        <v>12</v>
      </c>
      <c r="B19" s="2885">
        <v>1531.2</v>
      </c>
      <c r="C19" s="2882">
        <v>0</v>
      </c>
      <c r="D19" s="2882">
        <v>2.4</v>
      </c>
      <c r="E19" s="4361">
        <v>76.8</v>
      </c>
      <c r="F19" s="4362">
        <v>2340</v>
      </c>
      <c r="G19" s="2882">
        <v>0</v>
      </c>
      <c r="H19" s="2882">
        <v>775.2</v>
      </c>
      <c r="I19" s="4361">
        <v>0</v>
      </c>
      <c r="J19" s="2885">
        <v>173.4</v>
      </c>
      <c r="K19" s="2882">
        <v>0</v>
      </c>
      <c r="L19" s="2882">
        <v>69.2</v>
      </c>
      <c r="M19" s="4361">
        <v>0</v>
      </c>
      <c r="N19" s="4362">
        <v>64.2</v>
      </c>
      <c r="O19" s="2882">
        <v>0</v>
      </c>
      <c r="P19" s="2882">
        <v>24.6</v>
      </c>
      <c r="Q19" s="4368">
        <v>0</v>
      </c>
      <c r="R19" s="940">
        <v>6.5</v>
      </c>
      <c r="S19" s="975">
        <v>6.4</v>
      </c>
      <c r="T19" s="4374">
        <v>7</v>
      </c>
      <c r="U19" s="4374">
        <v>8</v>
      </c>
    </row>
    <row r="20" spans="1:21">
      <c r="A20" s="975">
        <v>13</v>
      </c>
      <c r="B20" s="2885">
        <v>1560</v>
      </c>
      <c r="C20" s="2882">
        <v>0</v>
      </c>
      <c r="D20" s="2882">
        <v>0</v>
      </c>
      <c r="E20" s="4361">
        <v>74.400000000000006</v>
      </c>
      <c r="F20" s="4362">
        <v>2360.4</v>
      </c>
      <c r="G20" s="2882">
        <v>0</v>
      </c>
      <c r="H20" s="2882">
        <v>811.2</v>
      </c>
      <c r="I20" s="4361">
        <v>0</v>
      </c>
      <c r="J20" s="2885">
        <v>162</v>
      </c>
      <c r="K20" s="2882">
        <v>0</v>
      </c>
      <c r="L20" s="2882">
        <v>51.2</v>
      </c>
      <c r="M20" s="4361">
        <v>0</v>
      </c>
      <c r="N20" s="4362">
        <v>49.2</v>
      </c>
      <c r="O20" s="2882">
        <v>0</v>
      </c>
      <c r="P20" s="2882">
        <v>9</v>
      </c>
      <c r="Q20" s="4368">
        <v>0</v>
      </c>
      <c r="R20" s="940">
        <v>6.5</v>
      </c>
      <c r="S20" s="975">
        <v>6.4</v>
      </c>
      <c r="T20" s="4374">
        <v>7</v>
      </c>
      <c r="U20" s="4374">
        <v>8</v>
      </c>
    </row>
    <row r="21" spans="1:21">
      <c r="A21" s="975">
        <v>14</v>
      </c>
      <c r="B21" s="2885">
        <v>1575.6</v>
      </c>
      <c r="C21" s="2882">
        <v>0</v>
      </c>
      <c r="D21" s="2882">
        <v>32.4</v>
      </c>
      <c r="E21" s="4361">
        <v>13.2</v>
      </c>
      <c r="F21" s="4362">
        <v>2193.6</v>
      </c>
      <c r="G21" s="2882">
        <v>0</v>
      </c>
      <c r="H21" s="2882">
        <v>636</v>
      </c>
      <c r="I21" s="4361">
        <v>0</v>
      </c>
      <c r="J21" s="2885">
        <v>151.80000000000001</v>
      </c>
      <c r="K21" s="2882">
        <v>0</v>
      </c>
      <c r="L21" s="2882">
        <v>46.4</v>
      </c>
      <c r="M21" s="4361">
        <v>0</v>
      </c>
      <c r="N21" s="4362">
        <v>48</v>
      </c>
      <c r="O21" s="2882">
        <v>0</v>
      </c>
      <c r="P21" s="2882">
        <v>7.8</v>
      </c>
      <c r="Q21" s="4368">
        <v>0</v>
      </c>
      <c r="R21" s="940">
        <v>6.5</v>
      </c>
      <c r="S21" s="975">
        <v>6.4</v>
      </c>
      <c r="T21" s="4374">
        <v>7</v>
      </c>
      <c r="U21" s="4374">
        <v>8</v>
      </c>
    </row>
    <row r="22" spans="1:21">
      <c r="A22" s="975">
        <v>15</v>
      </c>
      <c r="B22" s="2885">
        <v>1560</v>
      </c>
      <c r="C22" s="2882">
        <v>0</v>
      </c>
      <c r="D22" s="2882">
        <v>106.8</v>
      </c>
      <c r="E22" s="4361">
        <v>0</v>
      </c>
      <c r="F22" s="4362">
        <v>2144.4</v>
      </c>
      <c r="G22" s="2882">
        <v>0</v>
      </c>
      <c r="H22" s="2882">
        <v>560.4</v>
      </c>
      <c r="I22" s="4361">
        <v>0</v>
      </c>
      <c r="J22" s="2885">
        <v>195.2</v>
      </c>
      <c r="K22" s="2882">
        <v>0</v>
      </c>
      <c r="L22" s="2882">
        <v>86.4</v>
      </c>
      <c r="M22" s="4361">
        <v>0</v>
      </c>
      <c r="N22" s="4362">
        <v>78</v>
      </c>
      <c r="O22" s="2882">
        <v>0</v>
      </c>
      <c r="P22" s="2882">
        <v>47.4</v>
      </c>
      <c r="Q22" s="4368">
        <v>0</v>
      </c>
      <c r="R22" s="940">
        <v>6.5</v>
      </c>
      <c r="S22" s="975">
        <v>6.4</v>
      </c>
      <c r="T22" s="4374">
        <v>7</v>
      </c>
      <c r="U22" s="4374">
        <v>8</v>
      </c>
    </row>
    <row r="23" spans="1:21">
      <c r="A23" s="975">
        <v>16</v>
      </c>
      <c r="B23" s="2885">
        <v>1618.8</v>
      </c>
      <c r="C23" s="2882">
        <v>0</v>
      </c>
      <c r="D23" s="2882">
        <v>109.2</v>
      </c>
      <c r="E23" s="4361">
        <v>0</v>
      </c>
      <c r="F23" s="4362">
        <v>2162.4</v>
      </c>
      <c r="G23" s="2882">
        <v>0</v>
      </c>
      <c r="H23" s="2882">
        <v>562.79999999999995</v>
      </c>
      <c r="I23" s="4361">
        <v>0</v>
      </c>
      <c r="J23" s="2885">
        <v>202.2</v>
      </c>
      <c r="K23" s="2882">
        <v>0</v>
      </c>
      <c r="L23" s="2882">
        <v>84.8</v>
      </c>
      <c r="M23" s="4361">
        <v>0</v>
      </c>
      <c r="N23" s="4362">
        <v>84.6</v>
      </c>
      <c r="O23" s="2882">
        <v>0</v>
      </c>
      <c r="P23" s="2882">
        <v>46.2</v>
      </c>
      <c r="Q23" s="4368">
        <v>0</v>
      </c>
      <c r="R23" s="940">
        <v>6.5</v>
      </c>
      <c r="S23" s="975">
        <v>6.4</v>
      </c>
      <c r="T23" s="4374">
        <v>7</v>
      </c>
      <c r="U23" s="4374">
        <v>8</v>
      </c>
    </row>
    <row r="24" spans="1:21">
      <c r="A24" s="975">
        <v>17</v>
      </c>
      <c r="B24" s="2885">
        <v>1672.8</v>
      </c>
      <c r="C24" s="2882">
        <v>0</v>
      </c>
      <c r="D24" s="2882">
        <v>112.8</v>
      </c>
      <c r="E24" s="4361">
        <v>0</v>
      </c>
      <c r="F24" s="4362">
        <v>2186.4</v>
      </c>
      <c r="G24" s="2882">
        <v>0</v>
      </c>
      <c r="H24" s="2882">
        <v>580.79999999999995</v>
      </c>
      <c r="I24" s="4361">
        <v>0</v>
      </c>
      <c r="J24" s="2885">
        <v>200.8</v>
      </c>
      <c r="K24" s="2882">
        <v>0</v>
      </c>
      <c r="L24" s="2882">
        <v>76</v>
      </c>
      <c r="M24" s="4361">
        <v>0</v>
      </c>
      <c r="N24" s="4362">
        <v>90</v>
      </c>
      <c r="O24" s="2882">
        <v>0</v>
      </c>
      <c r="P24" s="2882">
        <v>54</v>
      </c>
      <c r="Q24" s="4368">
        <v>0</v>
      </c>
      <c r="R24" s="940">
        <v>6.5</v>
      </c>
      <c r="S24" s="975">
        <v>6.5</v>
      </c>
      <c r="T24" s="4374">
        <v>7</v>
      </c>
      <c r="U24" s="4374">
        <v>8</v>
      </c>
    </row>
    <row r="25" spans="1:21">
      <c r="A25" s="975">
        <v>18</v>
      </c>
      <c r="B25" s="2885">
        <v>1634.4</v>
      </c>
      <c r="C25" s="2882">
        <v>0</v>
      </c>
      <c r="D25" s="2882">
        <v>69.599999999999994</v>
      </c>
      <c r="E25" s="4361">
        <v>1.2</v>
      </c>
      <c r="F25" s="4362">
        <v>2132.4</v>
      </c>
      <c r="G25" s="2882">
        <v>0</v>
      </c>
      <c r="H25" s="2882">
        <v>537.6</v>
      </c>
      <c r="I25" s="4361">
        <v>0</v>
      </c>
      <c r="J25" s="2885">
        <v>174.6</v>
      </c>
      <c r="K25" s="2882">
        <v>0</v>
      </c>
      <c r="L25" s="2882">
        <v>71</v>
      </c>
      <c r="M25" s="4361">
        <v>0</v>
      </c>
      <c r="N25" s="4362">
        <v>69.599999999999994</v>
      </c>
      <c r="O25" s="2882">
        <v>0</v>
      </c>
      <c r="P25" s="2882">
        <v>39.6</v>
      </c>
      <c r="Q25" s="4368">
        <v>0</v>
      </c>
      <c r="R25" s="940">
        <v>6.5</v>
      </c>
      <c r="S25" s="975">
        <v>6.5</v>
      </c>
      <c r="T25" s="4374">
        <v>7</v>
      </c>
      <c r="U25" s="4374">
        <v>8</v>
      </c>
    </row>
    <row r="26" spans="1:21">
      <c r="A26" s="975">
        <v>19</v>
      </c>
      <c r="B26" s="2885">
        <v>1629.6</v>
      </c>
      <c r="C26" s="2882">
        <v>0</v>
      </c>
      <c r="D26" s="2882">
        <v>37.200000000000003</v>
      </c>
      <c r="E26" s="4361">
        <v>1.2</v>
      </c>
      <c r="F26" s="4362">
        <v>2145.6</v>
      </c>
      <c r="G26" s="2882">
        <v>0</v>
      </c>
      <c r="H26" s="2882">
        <v>547.20000000000005</v>
      </c>
      <c r="I26" s="4361">
        <v>0</v>
      </c>
      <c r="J26" s="2885">
        <v>147.80000000000001</v>
      </c>
      <c r="K26" s="2882">
        <v>0</v>
      </c>
      <c r="L26" s="2882">
        <v>64.400000000000006</v>
      </c>
      <c r="M26" s="4361">
        <v>0</v>
      </c>
      <c r="N26" s="4362">
        <v>60</v>
      </c>
      <c r="O26" s="2882">
        <v>0</v>
      </c>
      <c r="P26" s="2882">
        <v>37.799999999999997</v>
      </c>
      <c r="Q26" s="4368">
        <v>0</v>
      </c>
      <c r="R26" s="940">
        <v>6.5</v>
      </c>
      <c r="S26" s="975">
        <v>6.5</v>
      </c>
      <c r="T26" s="4374">
        <v>7</v>
      </c>
      <c r="U26" s="4374">
        <v>8</v>
      </c>
    </row>
    <row r="27" spans="1:21">
      <c r="A27" s="975">
        <v>20</v>
      </c>
      <c r="B27" s="2885">
        <v>1574.4</v>
      </c>
      <c r="C27" s="2882">
        <v>0</v>
      </c>
      <c r="D27" s="2882">
        <v>21.6</v>
      </c>
      <c r="E27" s="4361">
        <v>10.8</v>
      </c>
      <c r="F27" s="4362">
        <v>2176.8000000000002</v>
      </c>
      <c r="G27" s="2882">
        <v>0</v>
      </c>
      <c r="H27" s="2882">
        <v>544.79999999999995</v>
      </c>
      <c r="I27" s="4361">
        <v>0</v>
      </c>
      <c r="J27" s="2885">
        <v>143.80000000000001</v>
      </c>
      <c r="K27" s="2882">
        <v>0</v>
      </c>
      <c r="L27" s="2882">
        <v>65.400000000000006</v>
      </c>
      <c r="M27" s="4361">
        <v>0</v>
      </c>
      <c r="N27" s="4362">
        <v>57.6</v>
      </c>
      <c r="O27" s="2882">
        <v>0</v>
      </c>
      <c r="P27" s="2882">
        <v>36</v>
      </c>
      <c r="Q27" s="4368">
        <v>0</v>
      </c>
      <c r="R27" s="940">
        <v>6.5</v>
      </c>
      <c r="S27" s="975">
        <v>6.5</v>
      </c>
      <c r="T27" s="4374">
        <v>7</v>
      </c>
      <c r="U27" s="4374">
        <v>8</v>
      </c>
    </row>
    <row r="28" spans="1:21">
      <c r="A28" s="975">
        <v>21</v>
      </c>
      <c r="B28" s="2885">
        <v>1544.4</v>
      </c>
      <c r="C28" s="2882">
        <v>0</v>
      </c>
      <c r="D28" s="2882">
        <v>15.6</v>
      </c>
      <c r="E28" s="4361">
        <v>8.4</v>
      </c>
      <c r="F28" s="4362">
        <v>2162.4</v>
      </c>
      <c r="G28" s="2882">
        <v>0</v>
      </c>
      <c r="H28" s="2882">
        <v>523.20000000000005</v>
      </c>
      <c r="I28" s="4361">
        <v>0</v>
      </c>
      <c r="J28" s="2885">
        <v>127</v>
      </c>
      <c r="K28" s="2882">
        <v>0</v>
      </c>
      <c r="L28" s="2882">
        <v>54.2</v>
      </c>
      <c r="M28" s="4361">
        <v>0</v>
      </c>
      <c r="N28" s="4362">
        <v>51</v>
      </c>
      <c r="O28" s="2882">
        <v>0</v>
      </c>
      <c r="P28" s="2882">
        <v>33</v>
      </c>
      <c r="Q28" s="4368">
        <v>0</v>
      </c>
      <c r="R28" s="940">
        <v>6.5</v>
      </c>
      <c r="S28" s="975">
        <v>6.5</v>
      </c>
      <c r="T28" s="4374">
        <v>7</v>
      </c>
      <c r="U28" s="4374">
        <v>8</v>
      </c>
    </row>
    <row r="29" spans="1:21">
      <c r="A29" s="975">
        <v>22</v>
      </c>
      <c r="B29" s="2885">
        <v>1539.6</v>
      </c>
      <c r="C29" s="2882">
        <v>0</v>
      </c>
      <c r="D29" s="2882">
        <v>20.399999999999999</v>
      </c>
      <c r="E29" s="4361">
        <v>2.4</v>
      </c>
      <c r="F29" s="4362">
        <v>2152.8000000000002</v>
      </c>
      <c r="G29" s="2882">
        <v>0</v>
      </c>
      <c r="H29" s="2882">
        <v>523.20000000000005</v>
      </c>
      <c r="I29" s="4361">
        <v>0</v>
      </c>
      <c r="J29" s="2885">
        <v>118.4</v>
      </c>
      <c r="K29" s="2882">
        <v>0</v>
      </c>
      <c r="L29" s="2882">
        <v>47</v>
      </c>
      <c r="M29" s="4361">
        <v>0</v>
      </c>
      <c r="N29" s="4362">
        <v>49.2</v>
      </c>
      <c r="O29" s="2882">
        <v>0</v>
      </c>
      <c r="P29" s="2882">
        <v>32.4</v>
      </c>
      <c r="Q29" s="4368">
        <v>0</v>
      </c>
      <c r="R29" s="940">
        <v>6.6</v>
      </c>
      <c r="S29" s="975">
        <v>6.5</v>
      </c>
      <c r="T29" s="4374">
        <v>7</v>
      </c>
      <c r="U29" s="4374">
        <v>8</v>
      </c>
    </row>
    <row r="30" spans="1:21">
      <c r="A30" s="975">
        <v>23</v>
      </c>
      <c r="B30" s="2885">
        <v>1497.6</v>
      </c>
      <c r="C30" s="2882">
        <v>0</v>
      </c>
      <c r="D30" s="2882">
        <v>12</v>
      </c>
      <c r="E30" s="4361">
        <v>15.6</v>
      </c>
      <c r="F30" s="4362">
        <v>2132.4</v>
      </c>
      <c r="G30" s="2882">
        <v>0</v>
      </c>
      <c r="H30" s="2882">
        <v>501.6</v>
      </c>
      <c r="I30" s="4361">
        <v>0</v>
      </c>
      <c r="J30" s="2885">
        <v>107.8</v>
      </c>
      <c r="K30" s="2882">
        <v>0</v>
      </c>
      <c r="L30" s="2882">
        <v>42</v>
      </c>
      <c r="M30" s="4361">
        <v>0</v>
      </c>
      <c r="N30" s="4362">
        <v>48.6</v>
      </c>
      <c r="O30" s="2882">
        <v>0</v>
      </c>
      <c r="P30" s="2882">
        <v>32.4</v>
      </c>
      <c r="Q30" s="4368">
        <v>0</v>
      </c>
      <c r="R30" s="940">
        <v>6.5</v>
      </c>
      <c r="S30" s="975">
        <v>6.4</v>
      </c>
      <c r="T30" s="4374">
        <v>7</v>
      </c>
      <c r="U30" s="4374">
        <v>8</v>
      </c>
    </row>
    <row r="31" spans="1:21" ht="13.5" thickBot="1">
      <c r="A31" s="971">
        <v>24</v>
      </c>
      <c r="B31" s="4363">
        <v>1444.8</v>
      </c>
      <c r="C31" s="4364">
        <v>0</v>
      </c>
      <c r="D31" s="4364">
        <v>0</v>
      </c>
      <c r="E31" s="4365">
        <v>72</v>
      </c>
      <c r="F31" s="4366">
        <v>2074.8000000000002</v>
      </c>
      <c r="G31" s="4364">
        <v>0</v>
      </c>
      <c r="H31" s="4364">
        <v>482.4</v>
      </c>
      <c r="I31" s="4365">
        <v>0</v>
      </c>
      <c r="J31" s="4363">
        <v>108.8</v>
      </c>
      <c r="K31" s="4364">
        <v>0</v>
      </c>
      <c r="L31" s="4364">
        <v>42.2</v>
      </c>
      <c r="M31" s="4365">
        <v>0</v>
      </c>
      <c r="N31" s="4366">
        <v>49.2</v>
      </c>
      <c r="O31" s="4364">
        <v>0</v>
      </c>
      <c r="P31" s="4364">
        <v>33</v>
      </c>
      <c r="Q31" s="4369">
        <v>0</v>
      </c>
      <c r="R31" s="4370">
        <v>6.5</v>
      </c>
      <c r="S31" s="971">
        <v>6.5</v>
      </c>
      <c r="T31" s="4375">
        <v>7</v>
      </c>
      <c r="U31" s="4375">
        <v>8</v>
      </c>
    </row>
  </sheetData>
  <mergeCells count="19">
    <mergeCell ref="N4:Q4"/>
    <mergeCell ref="A2:B2"/>
    <mergeCell ref="R4:R6"/>
    <mergeCell ref="S4:S6"/>
    <mergeCell ref="R3:U3"/>
    <mergeCell ref="T4:T7"/>
    <mergeCell ref="U4:U7"/>
    <mergeCell ref="B5:I5"/>
    <mergeCell ref="J5:M5"/>
    <mergeCell ref="N5:Q5"/>
    <mergeCell ref="B6:E6"/>
    <mergeCell ref="F6:I6"/>
    <mergeCell ref="J6:M6"/>
    <mergeCell ref="N6:Q6"/>
    <mergeCell ref="B3:I3"/>
    <mergeCell ref="J3:Q3"/>
    <mergeCell ref="B4:E4"/>
    <mergeCell ref="F4:I4"/>
    <mergeCell ref="J4:M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Баган 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reggr1</cp:lastModifiedBy>
  <cp:lastPrinted>2014-01-13T12:21:41Z</cp:lastPrinted>
  <dcterms:created xsi:type="dcterms:W3CDTF">2004-06-07T04:50:27Z</dcterms:created>
  <dcterms:modified xsi:type="dcterms:W3CDTF">2014-02-13T09:49:49Z</dcterms:modified>
</cp:coreProperties>
</file>